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<sst xmlns="http://schemas.openxmlformats.org/spreadsheetml/2006/main" count="251">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</sst>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0" fontId="0" borderId="2" xfId="0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40" topLeftCell="A1" workbookViewId="0" showGridLines="true" showRowColHeaders="false">
      <pane xSplit="0" ySplit="2" topLeftCell="A112" activePane="bottomLeft" state="frozen"/>
      <selection activeCell="A112" sqref="B112:CW112 A112:A112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91856</v>
      </c>
      <c r="C3" s="13" t="n">
        <v>91612.1</v>
      </c>
      <c r="D3" s="19" t="n">
        <f>(B3-C3)/C3</f>
        <v>0.00266231207449665</v>
      </c>
      <c r="E3" s="22" t="n">
        <f>B3-C3</f>
        <v>243.899999999994</v>
      </c>
      <c r="F3" s="24"/>
      <c r="G3" s="28" t="n">
        <f>'1A-PopNHRaceAlone'!F3</f>
        <v>0.167893224176973</v>
      </c>
      <c r="H3" s="32" t="n">
        <f>'1A-PopNHRaceAlone'!H3</f>
        <v>0.352628026476224</v>
      </c>
      <c r="I3" s="32" t="n">
        <f>'1A-PopNHRaceAlone'!L3</f>
        <v>0.00325509493119666</v>
      </c>
      <c r="J3" s="35" t="n">
        <f>'1A-PopNHRaceAlone'!R3</f>
        <v>0.439241856819369</v>
      </c>
      <c r="K3" s="37" t="n">
        <f>'1A-PopNHRaceAlone'!V3</f>
        <v>0.832106775823027</v>
      </c>
      <c r="L3" s="24"/>
      <c r="M3" s="13" t="n">
        <v>65520</v>
      </c>
      <c r="N3" s="41" t="n">
        <f>IF(ISERROR(M3/B3),"",(M3/B3))</f>
        <v>0.713290367531789</v>
      </c>
      <c r="O3" s="24"/>
      <c r="P3" s="28" t="n">
        <f>'4A-VAPNHRaceAlone'!F3</f>
        <v>0.186721611721612</v>
      </c>
      <c r="Q3" s="32" t="n">
        <f>'4A-VAPNHRaceAlone'!H3</f>
        <v>0.380250305250305</v>
      </c>
      <c r="R3" s="32" t="n">
        <f>'4A-VAPNHRaceAlone'!L3</f>
        <v>0.00376984126984127</v>
      </c>
      <c r="S3" s="35" t="n">
        <f>'4A-VAPNHRaceAlone'!R3</f>
        <v>0.394917582417582</v>
      </c>
      <c r="T3" s="37" t="n">
        <f>'4A-VAPNHRaceAlone'!V3</f>
        <v>0.813278388278388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89622</v>
      </c>
      <c r="C4" s="14" t="n">
        <v>91612.1</v>
      </c>
      <c r="D4" s="20" t="n">
        <f>(B4-C4)/C4</f>
        <v>-0.0217231129948992</v>
      </c>
      <c r="E4" s="23" t="n">
        <f>B4-C4</f>
        <v>-1990.10000000001</v>
      </c>
      <c r="F4" s="25"/>
      <c r="G4" s="29" t="n">
        <f>'1A-PopNHRaceAlone'!F4</f>
        <v>0.632701791970722</v>
      </c>
      <c r="H4" s="29" t="n">
        <f>'1A-PopNHRaceAlone'!H4</f>
        <v>0.115373457410011</v>
      </c>
      <c r="I4" s="29" t="n">
        <f>'1A-PopNHRaceAlone'!L4</f>
        <v>0.0113030282743076</v>
      </c>
      <c r="J4" s="29" t="n">
        <f>'1A-PopNHRaceAlone'!R4</f>
        <v>0.185813751087903</v>
      </c>
      <c r="K4" s="29" t="n">
        <f>'1A-PopNHRaceAlone'!V4</f>
        <v>0.367298208029279</v>
      </c>
      <c r="L4" s="25"/>
      <c r="M4" s="14" t="n">
        <v>69719</v>
      </c>
      <c r="N4" s="42" t="n">
        <f>IF(ISERROR(M4/B4),"",(M4/B4))</f>
        <v>0.777922831447636</v>
      </c>
      <c r="O4" s="25"/>
      <c r="P4" s="29" t="n">
        <f>'4A-VAPNHRaceAlone'!F4</f>
        <v>0.676071085356933</v>
      </c>
      <c r="Q4" s="29" t="n">
        <f>'4A-VAPNHRaceAlone'!H4</f>
        <v>0.110357291412671</v>
      </c>
      <c r="R4" s="29" t="n">
        <f>'4A-VAPNHRaceAlone'!L4</f>
        <v>0.012148768628351</v>
      </c>
      <c r="S4" s="29" t="n">
        <f>'4A-VAPNHRaceAlone'!R4</f>
        <v>0.15606936416185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93531</v>
      </c>
      <c r="C5" s="13" t="n">
        <v>91612.1</v>
      </c>
      <c r="D5" s="21" t="n">
        <f>(B5-C5)/C5</f>
        <v>0.0209459230822129</v>
      </c>
      <c r="E5" s="22" t="n">
        <f>B5-C5</f>
        <v>1918.89999999999</v>
      </c>
      <c r="F5" s="24"/>
      <c r="G5" s="30" t="n">
        <f>'1A-PopNHRaceAlone'!F5</f>
        <v>0.511776844041013</v>
      </c>
      <c r="H5" s="30" t="n">
        <f>'1A-PopNHRaceAlone'!H5</f>
        <v>0.333098117201783</v>
      </c>
      <c r="I5" s="30" t="n">
        <f>'1A-PopNHRaceAlone'!L5</f>
        <v>0.0234040050892218</v>
      </c>
      <c r="J5" s="30" t="n">
        <f>'1A-PopNHRaceAlone'!R5</f>
        <v>0.0820904299109386</v>
      </c>
      <c r="K5" s="30" t="n">
        <f>'1A-PopNHRaceAlone'!V5</f>
        <v>0.488223155958987</v>
      </c>
      <c r="L5" s="24"/>
      <c r="M5" s="13" t="n">
        <v>66030</v>
      </c>
      <c r="N5" s="43" t="n">
        <f>IF(ISERROR(M5/B5),"",(M5/B5))</f>
        <v>0.705969143920198</v>
      </c>
      <c r="O5" s="24"/>
      <c r="P5" s="30" t="n">
        <f>'4A-VAPNHRaceAlone'!F5</f>
        <v>0.523398455247615</v>
      </c>
      <c r="Q5" s="30" t="n">
        <f>'4A-VAPNHRaceAlone'!H5</f>
        <v>0.328169014084507</v>
      </c>
      <c r="R5" s="30" t="n">
        <f>'4A-VAPNHRaceAlone'!L5</f>
        <v>0.0277298197788884</v>
      </c>
      <c r="S5" s="30" t="n">
        <f>'4A-VAPNHRaceAlone'!R5</f>
        <v>0.0763743752839618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90903</v>
      </c>
      <c r="C6" s="14" t="n">
        <v>91612.1</v>
      </c>
      <c r="D6" s="20" t="n">
        <f>(B6-C6)/C6</f>
        <v>-0.00774024391974429</v>
      </c>
      <c r="E6" s="23" t="n">
        <f>B6-C6</f>
        <v>-709.100000000006</v>
      </c>
      <c r="F6" s="25"/>
      <c r="G6" s="29" t="n">
        <f>'1A-PopNHRaceAlone'!F6</f>
        <v>0.410844526583281</v>
      </c>
      <c r="H6" s="29" t="n">
        <f>'1A-PopNHRaceAlone'!H6</f>
        <v>0.526495275183437</v>
      </c>
      <c r="I6" s="29" t="n">
        <f>'1A-PopNHRaceAlone'!L6</f>
        <v>0.00473031693123439</v>
      </c>
      <c r="J6" s="29" t="n">
        <f>'1A-PopNHRaceAlone'!R6</f>
        <v>0.0171831512711352</v>
      </c>
      <c r="K6" s="29" t="n">
        <f>'1A-PopNHRaceAlone'!V6</f>
        <v>0.589155473416719</v>
      </c>
      <c r="L6" s="25"/>
      <c r="M6" s="14" t="n">
        <v>64833</v>
      </c>
      <c r="N6" s="42" t="n">
        <f>IF(ISERROR(M6/B6),"",(M6/B6))</f>
        <v>0.713210785122603</v>
      </c>
      <c r="O6" s="25"/>
      <c r="P6" s="29" t="n">
        <f>'4A-VAPNHRaceAlone'!F6</f>
        <v>0.386145944195086</v>
      </c>
      <c r="Q6" s="29" t="n">
        <f>'4A-VAPNHRaceAlone'!H6</f>
        <v>0.556028565699567</v>
      </c>
      <c r="R6" s="29" t="n">
        <f>'4A-VAPNHRaceAlone'!L6</f>
        <v>0.00504372773124798</v>
      </c>
      <c r="S6" s="29" t="n">
        <f>'4A-VAPNHRaceAlone'!R6</f>
        <v>0.0160566378233307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92744</v>
      </c>
      <c r="C7" s="13" t="n">
        <v>91612.1</v>
      </c>
      <c r="D7" s="21" t="n">
        <f>(B7-C7)/C7</f>
        <v>0.0123553548057516</v>
      </c>
      <c r="E7" s="22" t="n">
        <f>B7-C7</f>
        <v>1131.89999999999</v>
      </c>
      <c r="F7" s="24"/>
      <c r="G7" s="30" t="n">
        <f>'1A-PopNHRaceAlone'!F7</f>
        <v>0.366773052704218</v>
      </c>
      <c r="H7" s="30" t="n">
        <f>'1A-PopNHRaceAlone'!H7</f>
        <v>0.558742344518244</v>
      </c>
      <c r="I7" s="30" t="n">
        <f>'1A-PopNHRaceAlone'!L7</f>
        <v>0.0153001811437937</v>
      </c>
      <c r="J7" s="30" t="n">
        <f>'1A-PopNHRaceAlone'!R7</f>
        <v>0.0195699991374105</v>
      </c>
      <c r="K7" s="30" t="n">
        <f>'1A-PopNHRaceAlone'!V7</f>
        <v>0.633226947295782</v>
      </c>
      <c r="L7" s="24"/>
      <c r="M7" s="13" t="n">
        <v>71629</v>
      </c>
      <c r="N7" s="43" t="n">
        <f>IF(ISERROR(M7/B7),"",(M7/B7))</f>
        <v>0.772330285517122</v>
      </c>
      <c r="O7" s="24"/>
      <c r="P7" s="30" t="n">
        <f>'4A-VAPNHRaceAlone'!F7</f>
        <v>0.381060743553589</v>
      </c>
      <c r="Q7" s="30" t="n">
        <f>'4A-VAPNHRaceAlone'!H7</f>
        <v>0.55308604057016</v>
      </c>
      <c r="R7" s="30" t="n">
        <f>'4A-VAPNHRaceAlone'!L7</f>
        <v>0.0154965167739323</v>
      </c>
      <c r="S7" s="30" t="n">
        <f>'4A-VAPNHRaceAlone'!R7</f>
        <v>0.0170182467994807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93629</v>
      </c>
      <c r="C8" s="14" t="n">
        <v>91612.1</v>
      </c>
      <c r="D8" s="20" t="n">
        <f>(B8-C8)/C8</f>
        <v>0.0220156507710225</v>
      </c>
      <c r="E8" s="23" t="n">
        <f>B8-C8</f>
        <v>2016.89999999999</v>
      </c>
      <c r="F8" s="25"/>
      <c r="G8" s="29" t="n">
        <f>'1A-PopNHRaceAlone'!F8</f>
        <v>0.36103130440355</v>
      </c>
      <c r="H8" s="29" t="n">
        <f>'1A-PopNHRaceAlone'!H8</f>
        <v>0.566629997116278</v>
      </c>
      <c r="I8" s="29" t="n">
        <f>'1A-PopNHRaceAlone'!L8</f>
        <v>0.0114708049856348</v>
      </c>
      <c r="J8" s="29" t="n">
        <f>'1A-PopNHRaceAlone'!R8</f>
        <v>0.020260816627327</v>
      </c>
      <c r="K8" s="29" t="n">
        <f>'1A-PopNHRaceAlone'!V8</f>
        <v>0.63896869559645</v>
      </c>
      <c r="L8" s="25"/>
      <c r="M8" s="14" t="n">
        <v>73324</v>
      </c>
      <c r="N8" s="42" t="n">
        <f>IF(ISERROR(M8/B8),"",(M8/B8))</f>
        <v>0.783133430881458</v>
      </c>
      <c r="O8" s="25"/>
      <c r="P8" s="29" t="n">
        <f>'4A-VAPNHRaceAlone'!F8</f>
        <v>0.385426326987071</v>
      </c>
      <c r="Q8" s="29" t="n">
        <f>'4A-VAPNHRaceAlone'!H8</f>
        <v>0.549274453112214</v>
      </c>
      <c r="R8" s="29" t="n">
        <f>'4A-VAPNHRaceAlone'!L8</f>
        <v>0.0131198516174786</v>
      </c>
      <c r="S8" s="29" t="n">
        <f>'4A-VAPNHRaceAlone'!R8</f>
        <v>0.0178795483061481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92948</v>
      </c>
      <c r="C9" s="13" t="n">
        <v>91612.1</v>
      </c>
      <c r="D9" s="21" t="n">
        <f>(B9-C9)/C9</f>
        <v>0.0145821348926615</v>
      </c>
      <c r="E9" s="22" t="n">
        <f>B9-C9</f>
        <v>1335.89999999999</v>
      </c>
      <c r="F9" s="24"/>
      <c r="G9" s="30" t="n">
        <f>'1A-PopNHRaceAlone'!F9</f>
        <v>0.442774454533718</v>
      </c>
      <c r="H9" s="30" t="n">
        <f>'1A-PopNHRaceAlone'!H9</f>
        <v>0.469316176787021</v>
      </c>
      <c r="I9" s="30" t="n">
        <f>'1A-PopNHRaceAlone'!L9</f>
        <v>0.0150621853079141</v>
      </c>
      <c r="J9" s="30" t="n">
        <f>'1A-PopNHRaceAlone'!R9</f>
        <v>0.0279618711537634</v>
      </c>
      <c r="K9" s="30" t="n">
        <f>'1A-PopNHRaceAlone'!V9</f>
        <v>0.557225545466282</v>
      </c>
      <c r="L9" s="24"/>
      <c r="M9" s="13" t="n">
        <v>75856</v>
      </c>
      <c r="N9" s="43" t="n">
        <f>IF(ISERROR(M9/B9),"",(M9/B9))</f>
        <v>0.816112234797952</v>
      </c>
      <c r="O9" s="24"/>
      <c r="P9" s="30" t="n">
        <f>'4A-VAPNHRaceAlone'!F9</f>
        <v>0.476784960978696</v>
      </c>
      <c r="Q9" s="30" t="n">
        <f>'4A-VAPNHRaceAlone'!H9</f>
        <v>0.442891794979962</v>
      </c>
      <c r="R9" s="30" t="n">
        <f>'4A-VAPNHRaceAlone'!L9</f>
        <v>0.0170981860367011</v>
      </c>
      <c r="S9" s="30" t="n">
        <f>'4A-VAPNHRaceAlone'!R9</f>
        <v>0.0251529213246151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92670</v>
      </c>
      <c r="C10" s="14" t="n">
        <v>91612.1</v>
      </c>
      <c r="D10" s="20" t="n">
        <f>(B10-C10)/C10</f>
        <v>0.0115476012448137</v>
      </c>
      <c r="E10" s="23" t="n">
        <f>B10-C10</f>
        <v>1057.89999999999</v>
      </c>
      <c r="F10" s="25"/>
      <c r="G10" s="29" t="n">
        <f>'1A-PopNHRaceAlone'!F10</f>
        <v>0.416833926837164</v>
      </c>
      <c r="H10" s="29" t="n">
        <f>'1A-PopNHRaceAlone'!H10</f>
        <v>0.457278515161325</v>
      </c>
      <c r="I10" s="29" t="n">
        <f>'1A-PopNHRaceAlone'!L10</f>
        <v>0.0415884320707888</v>
      </c>
      <c r="J10" s="29" t="n">
        <f>'1A-PopNHRaceAlone'!R10</f>
        <v>0.0295996546886803</v>
      </c>
      <c r="K10" s="29" t="n">
        <f>'1A-PopNHRaceAlone'!V10</f>
        <v>0.583166073162836</v>
      </c>
      <c r="L10" s="25"/>
      <c r="M10" s="14" t="n">
        <v>76299</v>
      </c>
      <c r="N10" s="42" t="n">
        <f>IF(ISERROR(M10/B10),"",(M10/B10))</f>
        <v>0.823340887018453</v>
      </c>
      <c r="O10" s="25"/>
      <c r="P10" s="29" t="n">
        <f>'4A-VAPNHRaceAlone'!F10</f>
        <v>0.444999279151758</v>
      </c>
      <c r="Q10" s="29" t="n">
        <f>'4A-VAPNHRaceAlone'!H10</f>
        <v>0.437004416833772</v>
      </c>
      <c r="R10" s="29" t="n">
        <f>'4A-VAPNHRaceAlone'!L10</f>
        <v>0.0457148848608763</v>
      </c>
      <c r="S10" s="29" t="n">
        <f>'4A-VAPNHRaceAlone'!R10</f>
        <v>0.0261340253476454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90818</v>
      </c>
      <c r="C11" s="13" t="n">
        <v>91612.1</v>
      </c>
      <c r="D11" s="21" t="n">
        <f>(B11-C11)/C11</f>
        <v>-0.00866806895595675</v>
      </c>
      <c r="E11" s="22" t="n">
        <f>B11-C11</f>
        <v>-794.100000000006</v>
      </c>
      <c r="F11" s="24"/>
      <c r="G11" s="30" t="n">
        <f>'1A-PopNHRaceAlone'!F11</f>
        <v>0.284624193441829</v>
      </c>
      <c r="H11" s="30" t="n">
        <f>'1A-PopNHRaceAlone'!H11</f>
        <v>0.500539540619701</v>
      </c>
      <c r="I11" s="30" t="n">
        <f>'1A-PopNHRaceAlone'!L11</f>
        <v>0.151941245127618</v>
      </c>
      <c r="J11" s="30" t="n">
        <f>'1A-PopNHRaceAlone'!R11</f>
        <v>0.0156907221035478</v>
      </c>
      <c r="K11" s="30" t="n">
        <f>'1A-PopNHRaceAlone'!V11</f>
        <v>0.715375806558171</v>
      </c>
      <c r="L11" s="24"/>
      <c r="M11" s="13" t="n">
        <v>66200</v>
      </c>
      <c r="N11" s="43" t="n">
        <f>IF(ISERROR(M11/B11),"",(M11/B11))</f>
        <v>0.728930388249026</v>
      </c>
      <c r="O11" s="24"/>
      <c r="P11" s="30" t="n">
        <f>'4A-VAPNHRaceAlone'!F11</f>
        <v>0.280347432024169</v>
      </c>
      <c r="Q11" s="30" t="n">
        <f>'4A-VAPNHRaceAlone'!H11</f>
        <v>0.516510574018127</v>
      </c>
      <c r="R11" s="30" t="n">
        <f>'4A-VAPNHRaceAlone'!L11</f>
        <v>0.146812688821752</v>
      </c>
      <c r="S11" s="30" t="n">
        <f>'4A-VAPNHRaceAlone'!R11</f>
        <v>0.0147583081570997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90534</v>
      </c>
      <c r="C12" s="14" t="n">
        <v>91612.1</v>
      </c>
      <c r="D12" s="20" t="n">
        <f>(B12-C12)/C12</f>
        <v>-0.0117680961357725</v>
      </c>
      <c r="E12" s="23" t="n">
        <f>B12-C12</f>
        <v>-1078.10000000001</v>
      </c>
      <c r="F12" s="25"/>
      <c r="G12" s="29" t="n">
        <f>'1A-PopNHRaceAlone'!F12</f>
        <v>0.531071199770252</v>
      </c>
      <c r="H12" s="29" t="n">
        <f>'1A-PopNHRaceAlone'!H12</f>
        <v>0.38140367154881</v>
      </c>
      <c r="I12" s="29" t="n">
        <f>'1A-PopNHRaceAlone'!L12</f>
        <v>0.0208098614885016</v>
      </c>
      <c r="J12" s="29" t="n">
        <f>'1A-PopNHRaceAlone'!R12</f>
        <v>0.0277354364106303</v>
      </c>
      <c r="K12" s="29" t="n">
        <f>'1A-PopNHRaceAlone'!V12</f>
        <v>0.468928800229748</v>
      </c>
      <c r="L12" s="25"/>
      <c r="M12" s="14" t="n">
        <v>74475</v>
      </c>
      <c r="N12" s="42" t="n">
        <f>IF(ISERROR(M12/B12),"",(M12/B12))</f>
        <v>0.822619126516005</v>
      </c>
      <c r="O12" s="25"/>
      <c r="P12" s="29" t="n">
        <f>'4A-VAPNHRaceAlone'!F12</f>
        <v>0.533105068815039</v>
      </c>
      <c r="Q12" s="29" t="n">
        <f>'4A-VAPNHRaceAlone'!H12</f>
        <v>0.387888553205774</v>
      </c>
      <c r="R12" s="29" t="n">
        <f>'4A-VAPNHRaceAlone'!L12</f>
        <v>0.023202416918429</v>
      </c>
      <c r="S12" s="29" t="n">
        <f>'4A-VAPNHRaceAlone'!R12</f>
        <v>0.0235246727089627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91145</v>
      </c>
      <c r="C13" s="13" t="n">
        <v>91612.1</v>
      </c>
      <c r="D13" s="21" t="n">
        <f>(B13-C13)/C13</f>
        <v>-0.00509867146370409</v>
      </c>
      <c r="E13" s="22" t="n">
        <f>B13-C13</f>
        <v>-467.100000000006</v>
      </c>
      <c r="F13" s="24"/>
      <c r="G13" s="30" t="n">
        <f>'1A-PopNHRaceAlone'!F13</f>
        <v>0.461583191617752</v>
      </c>
      <c r="H13" s="30" t="n">
        <f>'1A-PopNHRaceAlone'!H13</f>
        <v>0.468220966591695</v>
      </c>
      <c r="I13" s="30" t="n">
        <f>'1A-PopNHRaceAlone'!L13</f>
        <v>0.00800921608426134</v>
      </c>
      <c r="J13" s="30" t="n">
        <f>'1A-PopNHRaceAlone'!R13</f>
        <v>0.0219430577650996</v>
      </c>
      <c r="K13" s="30" t="n">
        <f>'1A-PopNHRaceAlone'!V13</f>
        <v>0.538416808382248</v>
      </c>
      <c r="L13" s="24"/>
      <c r="M13" s="13" t="n">
        <v>70700</v>
      </c>
      <c r="N13" s="43" t="n">
        <f>IF(ISERROR(M13/B13),"",(M13/B13))</f>
        <v>0.77568709199627</v>
      </c>
      <c r="O13" s="24"/>
      <c r="P13" s="30" t="n">
        <f>'4A-VAPNHRaceAlone'!F13</f>
        <v>0.511782178217822</v>
      </c>
      <c r="Q13" s="30" t="n">
        <f>'4A-VAPNHRaceAlone'!H13</f>
        <v>0.428175388967468</v>
      </c>
      <c r="R13" s="30" t="n">
        <f>'4A-VAPNHRaceAlone'!L13</f>
        <v>0.00929278642149929</v>
      </c>
      <c r="S13" s="30" t="n">
        <f>'4A-VAPNHRaceAlone'!R13</f>
        <v>0.0182178217821782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90630</v>
      </c>
      <c r="C14" s="14" t="n">
        <v>91612.1</v>
      </c>
      <c r="D14" s="20" t="n">
        <f>(B14-C14)/C14</f>
        <v>-0.0107201996242855</v>
      </c>
      <c r="E14" s="23" t="n">
        <f>B14-C14</f>
        <v>-982.100000000006</v>
      </c>
      <c r="F14" s="25"/>
      <c r="G14" s="29" t="n">
        <f>'1A-PopNHRaceAlone'!F14</f>
        <v>0.459715326050976</v>
      </c>
      <c r="H14" s="29" t="n">
        <f>'1A-PopNHRaceAlone'!H14</f>
        <v>0.444609952554342</v>
      </c>
      <c r="I14" s="29" t="n">
        <f>'1A-PopNHRaceAlone'!L14</f>
        <v>0.0132737504137703</v>
      </c>
      <c r="J14" s="29" t="n">
        <f>'1A-PopNHRaceAlone'!R14</f>
        <v>0.0244841663908198</v>
      </c>
      <c r="K14" s="29" t="n">
        <f>'1A-PopNHRaceAlone'!V14</f>
        <v>0.540284673949023</v>
      </c>
      <c r="L14" s="25"/>
      <c r="M14" s="14" t="n">
        <v>68955</v>
      </c>
      <c r="N14" s="42" t="n">
        <f>IF(ISERROR(M14/B14),"",(M14/B14))</f>
        <v>0.760840781198279</v>
      </c>
      <c r="O14" s="25"/>
      <c r="P14" s="29" t="n">
        <f>'4A-VAPNHRaceAlone'!F14</f>
        <v>0.510332825755928</v>
      </c>
      <c r="Q14" s="29" t="n">
        <f>'4A-VAPNHRaceAlone'!H14</f>
        <v>0.409905010514103</v>
      </c>
      <c r="R14" s="29" t="n">
        <f>'4A-VAPNHRaceAlone'!L14</f>
        <v>0.0128199550431441</v>
      </c>
      <c r="S14" s="29" t="n">
        <f>'4A-VAPNHRaceAlone'!R14</f>
        <v>0.0208106736277282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90393</v>
      </c>
      <c r="C15" s="13" t="n">
        <v>91612.1</v>
      </c>
      <c r="D15" s="21" t="n">
        <f>(B15-C15)/C15</f>
        <v>-0.0133071941370191</v>
      </c>
      <c r="E15" s="22" t="n">
        <f>B15-C15</f>
        <v>-1219.10000000001</v>
      </c>
      <c r="F15" s="24"/>
      <c r="G15" s="30" t="n">
        <f>'1A-PopNHRaceAlone'!F15</f>
        <v>0.475645238016218</v>
      </c>
      <c r="H15" s="30" t="n">
        <f>'1A-PopNHRaceAlone'!H15</f>
        <v>0.413947982697775</v>
      </c>
      <c r="I15" s="30" t="n">
        <f>'1A-PopNHRaceAlone'!L15</f>
        <v>0.0411204407420929</v>
      </c>
      <c r="J15" s="30" t="n">
        <f>'1A-PopNHRaceAlone'!R15</f>
        <v>0.0217162833405242</v>
      </c>
      <c r="K15" s="30" t="n">
        <f>'1A-PopNHRaceAlone'!V15</f>
        <v>0.524354761983782</v>
      </c>
      <c r="L15" s="24"/>
      <c r="M15" s="13" t="n">
        <v>69812</v>
      </c>
      <c r="N15" s="43" t="n">
        <f>IF(ISERROR(M15/B15),"",(M15/B15))</f>
        <v>0.772316440432334</v>
      </c>
      <c r="O15" s="24"/>
      <c r="P15" s="30" t="n">
        <f>'4A-VAPNHRaceAlone'!F15</f>
        <v>0.520268721709735</v>
      </c>
      <c r="Q15" s="30" t="n">
        <f>'4A-VAPNHRaceAlone'!H15</f>
        <v>0.383573024694895</v>
      </c>
      <c r="R15" s="30" t="n">
        <f>'4A-VAPNHRaceAlone'!L15</f>
        <v>0.0391336732939896</v>
      </c>
      <c r="S15" s="30" t="n">
        <f>'4A-VAPNHRaceAlone'!R15</f>
        <v>0.0189079241391165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90555</v>
      </c>
      <c r="C16" s="14" t="n">
        <v>91612.1</v>
      </c>
      <c r="D16" s="20" t="n">
        <f>(B16-C16)/C16</f>
        <v>-0.0115388687738847</v>
      </c>
      <c r="E16" s="23" t="n">
        <f>B16-C16</f>
        <v>-1057.10000000001</v>
      </c>
      <c r="F16" s="25"/>
      <c r="G16" s="29" t="n">
        <f>'1A-PopNHRaceAlone'!F16</f>
        <v>0.389917729556623</v>
      </c>
      <c r="H16" s="29" t="n">
        <f>'1A-PopNHRaceAlone'!H16</f>
        <v>0.43394622052896</v>
      </c>
      <c r="I16" s="29" t="n">
        <f>'1A-PopNHRaceAlone'!L16</f>
        <v>0.101087736734581</v>
      </c>
      <c r="J16" s="29" t="n">
        <f>'1A-PopNHRaceAlone'!R16</f>
        <v>0.0245265308376125</v>
      </c>
      <c r="K16" s="29" t="n">
        <f>'1A-PopNHRaceAlone'!V16</f>
        <v>0.610082270443377</v>
      </c>
      <c r="L16" s="25"/>
      <c r="M16" s="14" t="n">
        <v>69140</v>
      </c>
      <c r="N16" s="42" t="n">
        <f>IF(ISERROR(M16/B16),"",(M16/B16))</f>
        <v>0.763513886588261</v>
      </c>
      <c r="O16" s="25"/>
      <c r="P16" s="29" t="n">
        <f>'4A-VAPNHRaceAlone'!F16</f>
        <v>0.431747179635522</v>
      </c>
      <c r="Q16" s="29" t="n">
        <f>'4A-VAPNHRaceAlone'!H16</f>
        <v>0.411122360428117</v>
      </c>
      <c r="R16" s="29" t="n">
        <f>'4A-VAPNHRaceAlone'!L16</f>
        <v>0.0930575643621637</v>
      </c>
      <c r="S16" s="29" t="n">
        <f>'4A-VAPNHRaceAlone'!R16</f>
        <v>0.0213769164015042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92301</v>
      </c>
      <c r="C17" s="13" t="n">
        <v>91612.1</v>
      </c>
      <c r="D17" s="21" t="n">
        <f>(B17-C17)/C17</f>
        <v>0.00751974902878544</v>
      </c>
      <c r="E17" s="22" t="n">
        <f>B17-C17</f>
        <v>688.899999999994</v>
      </c>
      <c r="F17" s="24"/>
      <c r="G17" s="30" t="n">
        <f>'1A-PopNHRaceAlone'!F17</f>
        <v>0.808810305413809</v>
      </c>
      <c r="H17" s="30" t="n">
        <f>'1A-PopNHRaceAlone'!H17</f>
        <v>0.0749395997876513</v>
      </c>
      <c r="I17" s="30" t="n">
        <f>'1A-PopNHRaceAlone'!L17</f>
        <v>0.0171829124278177</v>
      </c>
      <c r="J17" s="30" t="n">
        <f>'1A-PopNHRaceAlone'!R17</f>
        <v>0.0523396279563602</v>
      </c>
      <c r="K17" s="30" t="n">
        <f>'1A-PopNHRaceAlone'!V17</f>
        <v>0.191189694586191</v>
      </c>
      <c r="L17" s="24"/>
      <c r="M17" s="13" t="n">
        <v>69652</v>
      </c>
      <c r="N17" s="43" t="n">
        <f>IF(ISERROR(M17/B17),"",(M17/B17))</f>
        <v>0.754618043141461</v>
      </c>
      <c r="O17" s="24"/>
      <c r="P17" s="30" t="n">
        <f>'4A-VAPNHRaceAlone'!F17</f>
        <v>0.821527020042497</v>
      </c>
      <c r="Q17" s="30" t="n">
        <f>'4A-VAPNHRaceAlone'!H17</f>
        <v>0.0717710905645208</v>
      </c>
      <c r="R17" s="30" t="n">
        <f>'4A-VAPNHRaceAlone'!L17</f>
        <v>0.0187216447481766</v>
      </c>
      <c r="S17" s="30" t="n">
        <f>'4A-VAPNHRaceAlone'!R17</f>
        <v>0.0469620398552805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93035</v>
      </c>
      <c r="C18" s="14" t="n">
        <v>91612.1</v>
      </c>
      <c r="D18" s="20" t="n">
        <f>(B18-C18)/C18</f>
        <v>0.0155317911061966</v>
      </c>
      <c r="E18" s="23" t="n">
        <f>B18-C18</f>
        <v>1422.89999999999</v>
      </c>
      <c r="F18" s="25"/>
      <c r="G18" s="29" t="n">
        <f>'1A-PopNHRaceAlone'!F18</f>
        <v>0.348847208039985</v>
      </c>
      <c r="H18" s="29" t="n">
        <f>'1A-PopNHRaceAlone'!H18</f>
        <v>0.568775192131993</v>
      </c>
      <c r="I18" s="29" t="n">
        <f>'1A-PopNHRaceAlone'!L18</f>
        <v>0.00938356532487773</v>
      </c>
      <c r="J18" s="29" t="n">
        <f>'1A-PopNHRaceAlone'!R18</f>
        <v>0.0286773794808405</v>
      </c>
      <c r="K18" s="29" t="n">
        <f>'1A-PopNHRaceAlone'!V18</f>
        <v>0.651152791960015</v>
      </c>
      <c r="L18" s="25"/>
      <c r="M18" s="14" t="n">
        <v>72066</v>
      </c>
      <c r="N18" s="42" t="n">
        <f>IF(ISERROR(M18/B18),"",(M18/B18))</f>
        <v>0.774611705272209</v>
      </c>
      <c r="O18" s="25"/>
      <c r="P18" s="29" t="n">
        <f>'4A-VAPNHRaceAlone'!F18</f>
        <v>0.38027641328782</v>
      </c>
      <c r="Q18" s="29" t="n">
        <f>'4A-VAPNHRaceAlone'!H18</f>
        <v>0.549177143174312</v>
      </c>
      <c r="R18" s="29" t="n">
        <f>'4A-VAPNHRaceAlone'!L18</f>
        <v>0.010185108095357</v>
      </c>
      <c r="S18" s="29" t="n">
        <f>'4A-VAPNHRaceAlone'!R18</f>
        <v>0.024408181389282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90737</v>
      </c>
      <c r="C19" s="13" t="n">
        <v>91612.1</v>
      </c>
      <c r="D19" s="21" t="n">
        <f>(B19-C19)/C19</f>
        <v>-0.00955223163752393</v>
      </c>
      <c r="E19" s="22" t="n">
        <f>B19-C19</f>
        <v>-875.100000000006</v>
      </c>
      <c r="F19" s="24"/>
      <c r="G19" s="30" t="n">
        <f>'1A-PopNHRaceAlone'!F19</f>
        <v>0.455580413723178</v>
      </c>
      <c r="H19" s="30" t="n">
        <f>'1A-PopNHRaceAlone'!H19</f>
        <v>0.44570572092972</v>
      </c>
      <c r="I19" s="30" t="n">
        <f>'1A-PopNHRaceAlone'!L19</f>
        <v>0.0179529850006061</v>
      </c>
      <c r="J19" s="30" t="n">
        <f>'1A-PopNHRaceAlone'!R19</f>
        <v>0.0309906653294687</v>
      </c>
      <c r="K19" s="30" t="n">
        <f>'1A-PopNHRaceAlone'!V19</f>
        <v>0.544419586276822</v>
      </c>
      <c r="L19" s="24"/>
      <c r="M19" s="13" t="n">
        <v>71354</v>
      </c>
      <c r="N19" s="43" t="n">
        <f>IF(ISERROR(M19/B19),"",(M19/B19))</f>
        <v>0.786382622304022</v>
      </c>
      <c r="O19" s="24"/>
      <c r="P19" s="30" t="n">
        <f>'4A-VAPNHRaceAlone'!F19</f>
        <v>0.48898449981781</v>
      </c>
      <c r="Q19" s="30" t="n">
        <f>'4A-VAPNHRaceAlone'!H19</f>
        <v>0.424320991114724</v>
      </c>
      <c r="R19" s="30" t="n">
        <f>'4A-VAPNHRaceAlone'!L19</f>
        <v>0.0193542057908456</v>
      </c>
      <c r="S19" s="30" t="n">
        <f>'4A-VAPNHRaceAlone'!R19</f>
        <v>0.0263755360596463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92169</v>
      </c>
      <c r="C20" s="14" t="n">
        <v>91612.1</v>
      </c>
      <c r="D20" s="20" t="n">
        <f>(B20-C20)/C20</f>
        <v>0.00607889132549078</v>
      </c>
      <c r="E20" s="23" t="n">
        <f>B20-C20</f>
        <v>556.899999999994</v>
      </c>
      <c r="F20" s="25"/>
      <c r="G20" s="29" t="n">
        <f>'1A-PopNHRaceAlone'!F20</f>
        <v>0.364960019095357</v>
      </c>
      <c r="H20" s="29" t="n">
        <f>'1A-PopNHRaceAlone'!H20</f>
        <v>0.520348490273302</v>
      </c>
      <c r="I20" s="29" t="n">
        <f>'1A-PopNHRaceAlone'!L20</f>
        <v>0.0420748841801473</v>
      </c>
      <c r="J20" s="29" t="n">
        <f>'1A-PopNHRaceAlone'!R20</f>
        <v>0.0271132376395534</v>
      </c>
      <c r="K20" s="29" t="n">
        <f>'1A-PopNHRaceAlone'!V20</f>
        <v>0.635039980904643</v>
      </c>
      <c r="L20" s="25"/>
      <c r="M20" s="14" t="n">
        <v>75714</v>
      </c>
      <c r="N20" s="42" t="n">
        <f>IF(ISERROR(M20/B20),"",(M20/B20))</f>
        <v>0.821469257559483</v>
      </c>
      <c r="O20" s="25"/>
      <c r="P20" s="29" t="n">
        <f>'4A-VAPNHRaceAlone'!F20</f>
        <v>0.374369337242782</v>
      </c>
      <c r="Q20" s="29" t="n">
        <f>'4A-VAPNHRaceAlone'!H20</f>
        <v>0.521607628708033</v>
      </c>
      <c r="R20" s="29" t="n">
        <f>'4A-VAPNHRaceAlone'!L20</f>
        <v>0.0411812874765565</v>
      </c>
      <c r="S20" s="29" t="n">
        <f>'4A-VAPNHRaceAlone'!R20</f>
        <v>0.0239982037668067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90931</v>
      </c>
      <c r="C21" s="13" t="n">
        <v>91612.1</v>
      </c>
      <c r="D21" s="21" t="n">
        <f>(B21-C21)/C21</f>
        <v>-0.00743460743722724</v>
      </c>
      <c r="E21" s="22" t="n">
        <f>B21-C21</f>
        <v>-681.100000000006</v>
      </c>
      <c r="F21" s="24"/>
      <c r="G21" s="30" t="n">
        <f>'1A-PopNHRaceAlone'!F21</f>
        <v>0.606272888233936</v>
      </c>
      <c r="H21" s="30" t="n">
        <f>'1A-PopNHRaceAlone'!H21</f>
        <v>0.246186669012768</v>
      </c>
      <c r="I21" s="30" t="n">
        <f>'1A-PopNHRaceAlone'!L21</f>
        <v>0.0785540684694988</v>
      </c>
      <c r="J21" s="30" t="n">
        <f>'1A-PopNHRaceAlone'!R21</f>
        <v>0.0279772574809471</v>
      </c>
      <c r="K21" s="30" t="n">
        <f>'1A-PopNHRaceAlone'!V21</f>
        <v>0.393727111766064</v>
      </c>
      <c r="L21" s="24"/>
      <c r="M21" s="13" t="n">
        <v>72930</v>
      </c>
      <c r="N21" s="43" t="n">
        <f>IF(ISERROR(M21/B21),"",(M21/B21))</f>
        <v>0.802036709153094</v>
      </c>
      <c r="O21" s="24"/>
      <c r="P21" s="30" t="n">
        <f>'4A-VAPNHRaceAlone'!F21</f>
        <v>0.613903743315508</v>
      </c>
      <c r="Q21" s="30" t="n">
        <f>'4A-VAPNHRaceAlone'!H21</f>
        <v>0.251076374605786</v>
      </c>
      <c r="R21" s="30" t="n">
        <f>'4A-VAPNHRaceAlone'!L21</f>
        <v>0.0799945152886329</v>
      </c>
      <c r="S21" s="30" t="n">
        <f>'4A-VAPNHRaceAlone'!R21</f>
        <v>0.023364870423694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93017</v>
      </c>
      <c r="C22" s="14" t="n">
        <v>91612.1</v>
      </c>
      <c r="D22" s="20" t="n">
        <f>(B22-C22)/C22</f>
        <v>0.0153353105102928</v>
      </c>
      <c r="E22" s="23" t="n">
        <f>B22-C22</f>
        <v>1404.89999999999</v>
      </c>
      <c r="F22" s="25"/>
      <c r="G22" s="29" t="n">
        <f>'1A-PopNHRaceAlone'!F22</f>
        <v>0.756023092552974</v>
      </c>
      <c r="H22" s="29" t="n">
        <f>'1A-PopNHRaceAlone'!H22</f>
        <v>0.102755410301343</v>
      </c>
      <c r="I22" s="29" t="n">
        <f>'1A-PopNHRaceAlone'!L22</f>
        <v>0.0725888816022878</v>
      </c>
      <c r="J22" s="29" t="n">
        <f>'1A-PopNHRaceAlone'!R22</f>
        <v>0.0267585495124547</v>
      </c>
      <c r="K22" s="29" t="n">
        <f>'1A-PopNHRaceAlone'!V22</f>
        <v>0.243976907447026</v>
      </c>
      <c r="L22" s="25"/>
      <c r="M22" s="14" t="n">
        <v>74684</v>
      </c>
      <c r="N22" s="42" t="n">
        <f>IF(ISERROR(M22/B22),"",(M22/B22))</f>
        <v>0.802906995495447</v>
      </c>
      <c r="O22" s="25"/>
      <c r="P22" s="29" t="n">
        <f>'4A-VAPNHRaceAlone'!F22</f>
        <v>0.76808955064003</v>
      </c>
      <c r="Q22" s="29" t="n">
        <f>'4A-VAPNHRaceAlone'!H22</f>
        <v>0.101962937175299</v>
      </c>
      <c r="R22" s="29" t="n">
        <f>'4A-VAPNHRaceAlone'!L22</f>
        <v>0.0741658186492421</v>
      </c>
      <c r="S22" s="29" t="n">
        <f>'4A-VAPNHRaceAlone'!R22</f>
        <v>0.022548336993198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93876</v>
      </c>
      <c r="C23" s="13" t="n">
        <v>91612.1</v>
      </c>
      <c r="D23" s="21" t="n">
        <f>(B23-C23)/C23</f>
        <v>0.0247118011703694</v>
      </c>
      <c r="E23" s="22" t="n">
        <f>B23-C23</f>
        <v>2263.89999999999</v>
      </c>
      <c r="F23" s="24"/>
      <c r="G23" s="30" t="n">
        <f>'1A-PopNHRaceAlone'!F23</f>
        <v>0.570710298691891</v>
      </c>
      <c r="H23" s="30" t="n">
        <f>'1A-PopNHRaceAlone'!H23</f>
        <v>0.0759512548468192</v>
      </c>
      <c r="I23" s="30" t="n">
        <f>'1A-PopNHRaceAlone'!L23</f>
        <v>0.277557629213004</v>
      </c>
      <c r="J23" s="30" t="n">
        <f>'1A-PopNHRaceAlone'!R23</f>
        <v>0.0347905748008011</v>
      </c>
      <c r="K23" s="30" t="n">
        <f>'1A-PopNHRaceAlone'!V23</f>
        <v>0.429289701308109</v>
      </c>
      <c r="L23" s="24"/>
      <c r="M23" s="13" t="n">
        <v>71599</v>
      </c>
      <c r="N23" s="43" t="n">
        <f>IF(ISERROR(M23/B23),"",(M23/B23))</f>
        <v>0.762697601090801</v>
      </c>
      <c r="O23" s="24"/>
      <c r="P23" s="30" t="n">
        <f>'4A-VAPNHRaceAlone'!F23</f>
        <v>0.599561446388916</v>
      </c>
      <c r="Q23" s="30" t="n">
        <f>'4A-VAPNHRaceAlone'!H23</f>
        <v>0.0788698166175505</v>
      </c>
      <c r="R23" s="30" t="n">
        <f>'4A-VAPNHRaceAlone'!L23</f>
        <v>0.260003631335633</v>
      </c>
      <c r="S23" s="30" t="n">
        <f>'4A-VAPNHRaceAlone'!R23</f>
        <v>0.0306987527758768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91654</v>
      </c>
      <c r="C24" s="14" t="n">
        <v>91612.1</v>
      </c>
      <c r="D24" s="20" t="n">
        <f>(B24-C24)/C24</f>
        <v>0.000457363164909375</v>
      </c>
      <c r="E24" s="23" t="n">
        <f>B24-C24</f>
        <v>41.8999999999942</v>
      </c>
      <c r="F24" s="25"/>
      <c r="G24" s="29" t="n">
        <f>'1A-PopNHRaceAlone'!F24</f>
        <v>0.850459336199184</v>
      </c>
      <c r="H24" s="29" t="n">
        <f>'1A-PopNHRaceAlone'!H24</f>
        <v>0.0223012634473127</v>
      </c>
      <c r="I24" s="29" t="n">
        <f>'1A-PopNHRaceAlone'!L24</f>
        <v>0.0567023806926048</v>
      </c>
      <c r="J24" s="29" t="n">
        <f>'1A-PopNHRaceAlone'!R24</f>
        <v>0.0318589477818753</v>
      </c>
      <c r="K24" s="29" t="n">
        <f>'1A-PopNHRaceAlone'!V24</f>
        <v>0.149540663800816</v>
      </c>
      <c r="L24" s="25"/>
      <c r="M24" s="14" t="n">
        <v>75487</v>
      </c>
      <c r="N24" s="42" t="n">
        <f>IF(ISERROR(M24/B24),"",(M24/B24))</f>
        <v>0.823608353154254</v>
      </c>
      <c r="O24" s="25"/>
      <c r="P24" s="29" t="n">
        <f>'4A-VAPNHRaceAlone'!F24</f>
        <v>0.866374342602037</v>
      </c>
      <c r="Q24" s="29" t="n">
        <f>'4A-VAPNHRaceAlone'!H24</f>
        <v>0.0223747135268324</v>
      </c>
      <c r="R24" s="29" t="n">
        <f>'4A-VAPNHRaceAlone'!L24</f>
        <v>0.0533469339091499</v>
      </c>
      <c r="S24" s="29" t="n">
        <f>'4A-VAPNHRaceAlone'!R24</f>
        <v>0.0274484348298383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90719</v>
      </c>
      <c r="C25" s="13" t="n">
        <v>91612.1</v>
      </c>
      <c r="D25" s="21" t="n">
        <f>(B25-C25)/C25</f>
        <v>-0.00974871223342774</v>
      </c>
      <c r="E25" s="22" t="n">
        <f>B25-C25</f>
        <v>-893.100000000006</v>
      </c>
      <c r="F25" s="24"/>
      <c r="G25" s="30" t="n">
        <f>'1A-PopNHRaceAlone'!F25</f>
        <v>0.706070393192165</v>
      </c>
      <c r="H25" s="30" t="n">
        <f>'1A-PopNHRaceAlone'!H25</f>
        <v>0.0467818207872662</v>
      </c>
      <c r="I25" s="30" t="n">
        <f>'1A-PopNHRaceAlone'!L25</f>
        <v>0.148722979750659</v>
      </c>
      <c r="J25" s="30" t="n">
        <f>'1A-PopNHRaceAlone'!R25</f>
        <v>0.0441252659310618</v>
      </c>
      <c r="K25" s="30" t="n">
        <f>'1A-PopNHRaceAlone'!V25</f>
        <v>0.293929606807835</v>
      </c>
      <c r="L25" s="24"/>
      <c r="M25" s="13" t="n">
        <v>76266</v>
      </c>
      <c r="N25" s="43" t="n">
        <f>IF(ISERROR(M25/B25),"",(M25/B25))</f>
        <v>0.840683869972112</v>
      </c>
      <c r="O25" s="24"/>
      <c r="P25" s="30" t="n">
        <f>'4A-VAPNHRaceAlone'!F25</f>
        <v>0.716492277030394</v>
      </c>
      <c r="Q25" s="30" t="n">
        <f>'4A-VAPNHRaceAlone'!H25</f>
        <v>0.0478194739464506</v>
      </c>
      <c r="R25" s="30" t="n">
        <f>'4A-VAPNHRaceAlone'!L25</f>
        <v>0.147470694673905</v>
      </c>
      <c r="S25" s="30" t="n">
        <f>'4A-VAPNHRaceAlone'!R25</f>
        <v>0.0414077046128026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91480</v>
      </c>
      <c r="C26" s="14" t="n">
        <v>91612.1</v>
      </c>
      <c r="D26" s="20" t="n">
        <f>(B26-C26)/C26</f>
        <v>-0.00144194926216085</v>
      </c>
      <c r="E26" s="23" t="n">
        <f>B26-C26</f>
        <v>-132.100000000006</v>
      </c>
      <c r="F26" s="25"/>
      <c r="G26" s="29" t="n">
        <f>'1A-PopNHRaceAlone'!F26</f>
        <v>0.611849584608658</v>
      </c>
      <c r="H26" s="29" t="n">
        <f>'1A-PopNHRaceAlone'!H26</f>
        <v>0.10034980323568</v>
      </c>
      <c r="I26" s="29" t="n">
        <f>'1A-PopNHRaceAlone'!L26</f>
        <v>0.20190205509401</v>
      </c>
      <c r="J26" s="29" t="n">
        <f>'1A-PopNHRaceAlone'!R26</f>
        <v>0.0369151727153476</v>
      </c>
      <c r="K26" s="29" t="n">
        <f>'1A-PopNHRaceAlone'!V26</f>
        <v>0.388150415391342</v>
      </c>
      <c r="L26" s="25"/>
      <c r="M26" s="14" t="n">
        <v>69996</v>
      </c>
      <c r="N26" s="42" t="n">
        <f>IF(ISERROR(M26/B26),"",(M26/B26))</f>
        <v>0.765150852645387</v>
      </c>
      <c r="O26" s="25"/>
      <c r="P26" s="29" t="n">
        <f>'4A-VAPNHRaceAlone'!F26</f>
        <v>0.635322018401052</v>
      </c>
      <c r="Q26" s="29" t="n">
        <f>'4A-VAPNHRaceAlone'!H26</f>
        <v>0.0984199097091262</v>
      </c>
      <c r="R26" s="29" t="n">
        <f>'4A-VAPNHRaceAlone'!L26</f>
        <v>0.195982627578719</v>
      </c>
      <c r="S26" s="29" t="n">
        <f>'4A-VAPNHRaceAlone'!R26</f>
        <v>0.0328875935767758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90562</v>
      </c>
      <c r="C27" s="13" t="n">
        <v>91612.1</v>
      </c>
      <c r="D27" s="21" t="n">
        <f>(B27-C27)/C27</f>
        <v>-0.0114624596532555</v>
      </c>
      <c r="E27" s="22" t="n">
        <f>B27-C27</f>
        <v>-1050.10000000001</v>
      </c>
      <c r="F27" s="24"/>
      <c r="G27" s="30" t="n">
        <f>'1A-PopNHRaceAlone'!F27</f>
        <v>0.641317550407456</v>
      </c>
      <c r="H27" s="30" t="n">
        <f>'1A-PopNHRaceAlone'!H27</f>
        <v>0.205251650802765</v>
      </c>
      <c r="I27" s="30" t="n">
        <f>'1A-PopNHRaceAlone'!L27</f>
        <v>0.0486738367085533</v>
      </c>
      <c r="J27" s="30" t="n">
        <f>'1A-PopNHRaceAlone'!R27</f>
        <v>0.0446544908460502</v>
      </c>
      <c r="K27" s="30" t="n">
        <f>'1A-PopNHRaceAlone'!V27</f>
        <v>0.358682449592544</v>
      </c>
      <c r="L27" s="24"/>
      <c r="M27" s="13" t="n">
        <v>73216</v>
      </c>
      <c r="N27" s="43" t="n">
        <f>IF(ISERROR(M27/B27),"",(M27/B27))</f>
        <v>0.808462710629182</v>
      </c>
      <c r="O27" s="24"/>
      <c r="P27" s="30" t="n">
        <f>'4A-VAPNHRaceAlone'!F27</f>
        <v>0.66720388986014</v>
      </c>
      <c r="Q27" s="30" t="n">
        <f>'4A-VAPNHRaceAlone'!H27</f>
        <v>0.196186625874126</v>
      </c>
      <c r="R27" s="30" t="n">
        <f>'4A-VAPNHRaceAlone'!L27</f>
        <v>0.0495793269230769</v>
      </c>
      <c r="S27" s="30" t="n">
        <f>'4A-VAPNHRaceAlone'!R27</f>
        <v>0.0382293487762238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91723</v>
      </c>
      <c r="C28" s="14" t="n">
        <v>91612.1</v>
      </c>
      <c r="D28" s="20" t="n">
        <f>(B28-C28)/C28</f>
        <v>0.00121053878254067</v>
      </c>
      <c r="E28" s="23" t="n">
        <f>B28-C28</f>
        <v>110.899999999994</v>
      </c>
      <c r="F28" s="25"/>
      <c r="G28" s="29" t="n">
        <f>'1A-PopNHRaceAlone'!F28</f>
        <v>0.505194989261145</v>
      </c>
      <c r="H28" s="29" t="n">
        <f>'1A-PopNHRaceAlone'!H28</f>
        <v>0.378607328587159</v>
      </c>
      <c r="I28" s="29" t="n">
        <f>'1A-PopNHRaceAlone'!L28</f>
        <v>0.0104881000403388</v>
      </c>
      <c r="J28" s="29" t="n">
        <f>'1A-PopNHRaceAlone'!R28</f>
        <v>0.042006912115827</v>
      </c>
      <c r="K28" s="29" t="n">
        <f>'1A-PopNHRaceAlone'!V28</f>
        <v>0.494805010738855</v>
      </c>
      <c r="L28" s="25"/>
      <c r="M28" s="14" t="n">
        <v>70678</v>
      </c>
      <c r="N28" s="42" t="n">
        <f>IF(ISERROR(M28/B28),"",(M28/B28))</f>
        <v>0.77055918362897</v>
      </c>
      <c r="O28" s="25"/>
      <c r="P28" s="29" t="n">
        <f>'4A-VAPNHRaceAlone'!F28</f>
        <v>0.541087750077818</v>
      </c>
      <c r="Q28" s="29" t="n">
        <f>'4A-VAPNHRaceAlone'!H28</f>
        <v>0.358216135148137</v>
      </c>
      <c r="R28" s="29" t="n">
        <f>'4A-VAPNHRaceAlone'!L28</f>
        <v>0.0113613854381844</v>
      </c>
      <c r="S28" s="29" t="n">
        <f>'4A-VAPNHRaceAlone'!R28</f>
        <v>0.0360649707122443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90457</v>
      </c>
      <c r="C29" s="13" t="n">
        <v>91612.1</v>
      </c>
      <c r="D29" s="21" t="n">
        <f>(B29-C29)/C29</f>
        <v>-0.0126085964626944</v>
      </c>
      <c r="E29" s="22" t="n">
        <f>B29-C29</f>
        <v>-1155.10000000001</v>
      </c>
      <c r="F29" s="24"/>
      <c r="G29" s="30" t="n">
        <f>'1A-PopNHRaceAlone'!F29</f>
        <v>0.84325148965807</v>
      </c>
      <c r="H29" s="30" t="n">
        <f>'1A-PopNHRaceAlone'!H29</f>
        <v>0.0305006798810485</v>
      </c>
      <c r="I29" s="30" t="n">
        <f>'1A-PopNHRaceAlone'!L29</f>
        <v>0.0117956598162663</v>
      </c>
      <c r="J29" s="30" t="n">
        <f>'1A-PopNHRaceAlone'!R29</f>
        <v>0.0636434991211294</v>
      </c>
      <c r="K29" s="30" t="n">
        <f>'1A-PopNHRaceAlone'!V29</f>
        <v>0.15674851034193</v>
      </c>
      <c r="L29" s="24"/>
      <c r="M29" s="13" t="n">
        <v>73737</v>
      </c>
      <c r="N29" s="43" t="n">
        <f>IF(ISERROR(M29/B29),"",(M29/B29))</f>
        <v>0.815160794631703</v>
      </c>
      <c r="O29" s="24"/>
      <c r="P29" s="30" t="n">
        <f>'4A-VAPNHRaceAlone'!F29</f>
        <v>0.862877524173753</v>
      </c>
      <c r="Q29" s="30" t="n">
        <f>'4A-VAPNHRaceAlone'!H29</f>
        <v>0.0292932991578177</v>
      </c>
      <c r="R29" s="30" t="n">
        <f>'4A-VAPNHRaceAlone'!L29</f>
        <v>0.0121106093277459</v>
      </c>
      <c r="S29" s="30" t="n">
        <f>'4A-VAPNHRaceAlone'!R29</f>
        <v>0.053419585825298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91598</v>
      </c>
      <c r="C30" s="14" t="n">
        <v>91612.1</v>
      </c>
      <c r="D30" s="20" t="n">
        <f>(B30-C30)/C30</f>
        <v>-0.00015390980012472</v>
      </c>
      <c r="E30" s="23" t="n">
        <f>B30-C30</f>
        <v>-14.1000000000058</v>
      </c>
      <c r="F30" s="25"/>
      <c r="G30" s="29" t="n">
        <f>'1A-PopNHRaceAlone'!F30</f>
        <v>0.749841699600428</v>
      </c>
      <c r="H30" s="29" t="n">
        <f>'1A-PopNHRaceAlone'!H30</f>
        <v>0.0975239634053145</v>
      </c>
      <c r="I30" s="29" t="n">
        <f>'1A-PopNHRaceAlone'!L30</f>
        <v>0.0336361055918252</v>
      </c>
      <c r="J30" s="29" t="n">
        <f>'1A-PopNHRaceAlone'!R30</f>
        <v>0.062403109238193</v>
      </c>
      <c r="K30" s="29" t="n">
        <f>'1A-PopNHRaceAlone'!V30</f>
        <v>0.250158300399572</v>
      </c>
      <c r="L30" s="25"/>
      <c r="M30" s="14" t="n">
        <v>71385</v>
      </c>
      <c r="N30" s="42" t="n">
        <f>IF(ISERROR(M30/B30),"",(M30/B30))</f>
        <v>0.779329242996572</v>
      </c>
      <c r="O30" s="25"/>
      <c r="P30" s="29" t="n">
        <f>'4A-VAPNHRaceAlone'!F30</f>
        <v>0.774420396441829</v>
      </c>
      <c r="Q30" s="29" t="n">
        <f>'4A-VAPNHRaceAlone'!H30</f>
        <v>0.0913637318764446</v>
      </c>
      <c r="R30" s="29" t="n">
        <f>'4A-VAPNHRaceAlone'!L30</f>
        <v>0.0323317223506339</v>
      </c>
      <c r="S30" s="29" t="n">
        <f>'4A-VAPNHRaceAlone'!R30</f>
        <v>0.0536107025285424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92583</v>
      </c>
      <c r="C31" s="13" t="n">
        <v>91612.1</v>
      </c>
      <c r="D31" s="21" t="n">
        <f>(B31-C31)/C31</f>
        <v>0.0105979450312786</v>
      </c>
      <c r="E31" s="22" t="n">
        <f>B31-C31</f>
        <v>970.899999999994</v>
      </c>
      <c r="F31" s="24"/>
      <c r="G31" s="30" t="n">
        <f>'1A-PopNHRaceAlone'!F31</f>
        <v>0.724755084626767</v>
      </c>
      <c r="H31" s="30" t="n">
        <f>'1A-PopNHRaceAlone'!H31</f>
        <v>0.13373945540758</v>
      </c>
      <c r="I31" s="30" t="n">
        <f>'1A-PopNHRaceAlone'!L31</f>
        <v>0.0138146311957919</v>
      </c>
      <c r="J31" s="30" t="n">
        <f>'1A-PopNHRaceAlone'!R31</f>
        <v>0.0667941198708186</v>
      </c>
      <c r="K31" s="30" t="n">
        <f>'1A-PopNHRaceAlone'!V31</f>
        <v>0.275244915373233</v>
      </c>
      <c r="L31" s="24"/>
      <c r="M31" s="13" t="n">
        <v>72381</v>
      </c>
      <c r="N31" s="43" t="n">
        <f>IF(ISERROR(M31/B31),"",(M31/B31))</f>
        <v>0.781795794044263</v>
      </c>
      <c r="O31" s="24"/>
      <c r="P31" s="30" t="n">
        <f>'4A-VAPNHRaceAlone'!F31</f>
        <v>0.760544894378359</v>
      </c>
      <c r="Q31" s="30" t="n">
        <f>'4A-VAPNHRaceAlone'!H31</f>
        <v>0.118276895870463</v>
      </c>
      <c r="R31" s="30" t="n">
        <f>'4A-VAPNHRaceAlone'!L31</f>
        <v>0.0139539381881986</v>
      </c>
      <c r="S31" s="30" t="n">
        <f>'4A-VAPNHRaceAlone'!R31</f>
        <v>0.0561611472624031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93460</v>
      </c>
      <c r="C32" s="14" t="n">
        <v>91612.1</v>
      </c>
      <c r="D32" s="20" t="n">
        <f>(B32-C32)/C32</f>
        <v>0.0201709162872589</v>
      </c>
      <c r="E32" s="23" t="n">
        <f>B32-C32</f>
        <v>1847.89999999999</v>
      </c>
      <c r="F32" s="25"/>
      <c r="G32" s="29" t="n">
        <f>'1A-PopNHRaceAlone'!F32</f>
        <v>0.874192167772309</v>
      </c>
      <c r="H32" s="29" t="n">
        <f>'1A-PopNHRaceAlone'!H32</f>
        <v>0.0257222341108496</v>
      </c>
      <c r="I32" s="29" t="n">
        <f>'1A-PopNHRaceAlone'!L32</f>
        <v>0.00639845923389685</v>
      </c>
      <c r="J32" s="29" t="n">
        <f>'1A-PopNHRaceAlone'!R32</f>
        <v>0.0406484057350738</v>
      </c>
      <c r="K32" s="29" t="n">
        <f>'1A-PopNHRaceAlone'!V32</f>
        <v>0.125807832227691</v>
      </c>
      <c r="L32" s="25"/>
      <c r="M32" s="14" t="n">
        <v>73606</v>
      </c>
      <c r="N32" s="42" t="n">
        <f>IF(ISERROR(M32/B32),"",(M32/B32))</f>
        <v>0.787566873528782</v>
      </c>
      <c r="O32" s="25"/>
      <c r="P32" s="29" t="n">
        <f>'4A-VAPNHRaceAlone'!F32</f>
        <v>0.896013911909355</v>
      </c>
      <c r="Q32" s="29" t="n">
        <f>'4A-VAPNHRaceAlone'!H32</f>
        <v>0.0230144281716164</v>
      </c>
      <c r="R32" s="29" t="n">
        <f>'4A-VAPNHRaceAlone'!L32</f>
        <v>0.00671140939597315</v>
      </c>
      <c r="S32" s="29" t="n">
        <f>'4A-VAPNHRaceAlone'!R32</f>
        <v>0.032130532836997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92978</v>
      </c>
      <c r="C33" s="13" t="n">
        <v>91612.1</v>
      </c>
      <c r="D33" s="21" t="n">
        <f>(B33-C33)/C33</f>
        <v>0.0149096025525012</v>
      </c>
      <c r="E33" s="22" t="n">
        <f>B33-C33</f>
        <v>1365.89999999999</v>
      </c>
      <c r="F33" s="24"/>
      <c r="G33" s="30" t="n">
        <f>'1A-PopNHRaceAlone'!F33</f>
        <v>0.727430144765428</v>
      </c>
      <c r="H33" s="30" t="n">
        <f>'1A-PopNHRaceAlone'!H33</f>
        <v>0.159984082256018</v>
      </c>
      <c r="I33" s="30" t="n">
        <f>'1A-PopNHRaceAlone'!L33</f>
        <v>0.0127234399535374</v>
      </c>
      <c r="J33" s="30" t="n">
        <f>'1A-PopNHRaceAlone'!R33</f>
        <v>0.0403106111123061</v>
      </c>
      <c r="K33" s="30" t="n">
        <f>'1A-PopNHRaceAlone'!V33</f>
        <v>0.272569855234572</v>
      </c>
      <c r="L33" s="24"/>
      <c r="M33" s="13" t="n">
        <v>73558</v>
      </c>
      <c r="N33" s="43" t="n">
        <f>IF(ISERROR(M33/B33),"",(M33/B33))</f>
        <v>0.79113338639248</v>
      </c>
      <c r="O33" s="24"/>
      <c r="P33" s="30" t="n">
        <f>'4A-VAPNHRaceAlone'!F33</f>
        <v>0.745547731042171</v>
      </c>
      <c r="Q33" s="30" t="n">
        <f>'4A-VAPNHRaceAlone'!H33</f>
        <v>0.15723646646184</v>
      </c>
      <c r="R33" s="30" t="n">
        <f>'4A-VAPNHRaceAlone'!L33</f>
        <v>0.0128334103700481</v>
      </c>
      <c r="S33" s="30" t="n">
        <f>'4A-VAPNHRaceAlone'!R33</f>
        <v>0.0354142309470078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92092</v>
      </c>
      <c r="C34" s="14" t="n">
        <v>91612.1</v>
      </c>
      <c r="D34" s="20" t="n">
        <f>(B34-C34)/C34</f>
        <v>0.0052383909985689</v>
      </c>
      <c r="E34" s="23" t="n">
        <f>B34-C34</f>
        <v>479.899999999994</v>
      </c>
      <c r="F34" s="25"/>
      <c r="G34" s="29" t="n">
        <f>'1A-PopNHRaceAlone'!F34</f>
        <v>0.531978890674543</v>
      </c>
      <c r="H34" s="29" t="n">
        <f>'1A-PopNHRaceAlone'!H34</f>
        <v>0.282891022021457</v>
      </c>
      <c r="I34" s="29" t="n">
        <f>'1A-PopNHRaceAlone'!L34</f>
        <v>0.0369196021369934</v>
      </c>
      <c r="J34" s="29" t="n">
        <f>'1A-PopNHRaceAlone'!R34</f>
        <v>0.0716783216783217</v>
      </c>
      <c r="K34" s="29" t="n">
        <f>'1A-PopNHRaceAlone'!V34</f>
        <v>0.468021109325457</v>
      </c>
      <c r="L34" s="25"/>
      <c r="M34" s="14" t="n">
        <v>73449</v>
      </c>
      <c r="N34" s="42" t="n">
        <f>IF(ISERROR(M34/B34),"",(M34/B34))</f>
        <v>0.797561134517656</v>
      </c>
      <c r="O34" s="25"/>
      <c r="P34" s="29" t="n">
        <f>'4A-VAPNHRaceAlone'!F34</f>
        <v>0.571253522852592</v>
      </c>
      <c r="Q34" s="29" t="n">
        <f>'4A-VAPNHRaceAlone'!H34</f>
        <v>0.264618987324538</v>
      </c>
      <c r="R34" s="29" t="n">
        <f>'4A-VAPNHRaceAlone'!L34</f>
        <v>0.0389249683453825</v>
      </c>
      <c r="S34" s="29" t="n">
        <f>'4A-VAPNHRaceAlone'!R34</f>
        <v>0.0621383545044861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92730</v>
      </c>
      <c r="C35" s="13" t="n">
        <v>91612.1</v>
      </c>
      <c r="D35" s="21" t="n">
        <f>(B35-C35)/C35</f>
        <v>0.0122025365644931</v>
      </c>
      <c r="E35" s="22" t="n">
        <f>B35-C35</f>
        <v>1117.89999999999</v>
      </c>
      <c r="F35" s="24"/>
      <c r="G35" s="30" t="n">
        <f>'1A-PopNHRaceAlone'!F35</f>
        <v>0.685042596786369</v>
      </c>
      <c r="H35" s="30" t="n">
        <f>'1A-PopNHRaceAlone'!H35</f>
        <v>0.0794133505877278</v>
      </c>
      <c r="I35" s="30" t="n">
        <f>'1A-PopNHRaceAlone'!L35</f>
        <v>0.11521621913081</v>
      </c>
      <c r="J35" s="30" t="n">
        <f>'1A-PopNHRaceAlone'!R35</f>
        <v>0.0589776771271433</v>
      </c>
      <c r="K35" s="30" t="n">
        <f>'1A-PopNHRaceAlone'!V35</f>
        <v>0.314957403213631</v>
      </c>
      <c r="L35" s="24"/>
      <c r="M35" s="13" t="n">
        <v>74822</v>
      </c>
      <c r="N35" s="43" t="n">
        <f>IF(ISERROR(M35/B35),"",(M35/B35))</f>
        <v>0.806880189798339</v>
      </c>
      <c r="O35" s="24"/>
      <c r="P35" s="30" t="n">
        <f>'4A-VAPNHRaceAlone'!F35</f>
        <v>0.706490069765577</v>
      </c>
      <c r="Q35" s="30" t="n">
        <f>'4A-VAPNHRaceAlone'!H35</f>
        <v>0.0775974980620673</v>
      </c>
      <c r="R35" s="30" t="n">
        <f>'4A-VAPNHRaceAlone'!L35</f>
        <v>0.116476437411457</v>
      </c>
      <c r="S35" s="30" t="n">
        <f>'4A-VAPNHRaceAlone'!R35</f>
        <v>0.0523241827270054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92371</v>
      </c>
      <c r="C36" s="14" t="n">
        <v>91612.1</v>
      </c>
      <c r="D36" s="20" t="n">
        <f>(B36-C36)/C36</f>
        <v>0.00828384023507805</v>
      </c>
      <c r="E36" s="23" t="n">
        <f>B36-C36</f>
        <v>758.899999999994</v>
      </c>
      <c r="F36" s="25"/>
      <c r="G36" s="29" t="n">
        <f>'1A-PopNHRaceAlone'!F36</f>
        <v>0.831148304121423</v>
      </c>
      <c r="H36" s="29" t="n">
        <f>'1A-PopNHRaceAlone'!H36</f>
        <v>0.0261229173658399</v>
      </c>
      <c r="I36" s="29" t="n">
        <f>'1A-PopNHRaceAlone'!L36</f>
        <v>0.00483918112827619</v>
      </c>
      <c r="J36" s="29" t="n">
        <f>'1A-PopNHRaceAlone'!R36</f>
        <v>0.0888265797707073</v>
      </c>
      <c r="K36" s="29" t="n">
        <f>'1A-PopNHRaceAlone'!V36</f>
        <v>0.168851695878577</v>
      </c>
      <c r="L36" s="25"/>
      <c r="M36" s="14" t="n">
        <v>73142</v>
      </c>
      <c r="N36" s="42" t="n">
        <f>IF(ISERROR(M36/B36),"",(M36/B36))</f>
        <v>0.791828604215609</v>
      </c>
      <c r="O36" s="25"/>
      <c r="P36" s="29" t="n">
        <f>'4A-VAPNHRaceAlone'!F36</f>
        <v>0.852642804407864</v>
      </c>
      <c r="Q36" s="29" t="n">
        <f>'4A-VAPNHRaceAlone'!H36</f>
        <v>0.0288069782067759</v>
      </c>
      <c r="R36" s="29" t="n">
        <f>'4A-VAPNHRaceAlone'!L36</f>
        <v>0.00490826064367942</v>
      </c>
      <c r="S36" s="29" t="n">
        <f>'4A-VAPNHRaceAlone'!R36</f>
        <v>0.0727488994011649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93023</v>
      </c>
      <c r="C37" s="13" t="n">
        <v>91612.1</v>
      </c>
      <c r="D37" s="21" t="n">
        <f>(B37-C37)/C37</f>
        <v>0.0154008040422607</v>
      </c>
      <c r="E37" s="22" t="n">
        <f>B37-C37</f>
        <v>1410.89999999999</v>
      </c>
      <c r="F37" s="24"/>
      <c r="G37" s="30" t="n">
        <f>'1A-PopNHRaceAlone'!F37</f>
        <v>0.895477462563022</v>
      </c>
      <c r="H37" s="30" t="n">
        <f>'1A-PopNHRaceAlone'!H37</f>
        <v>0.0143942895842964</v>
      </c>
      <c r="I37" s="30" t="n">
        <f>'1A-PopNHRaceAlone'!L37</f>
        <v>0.00484826333272417</v>
      </c>
      <c r="J37" s="30" t="n">
        <f>'1A-PopNHRaceAlone'!R37</f>
        <v>0.0419573653827548</v>
      </c>
      <c r="K37" s="30" t="n">
        <f>'1A-PopNHRaceAlone'!V37</f>
        <v>0.104522537436978</v>
      </c>
      <c r="L37" s="24"/>
      <c r="M37" s="13" t="n">
        <v>71335</v>
      </c>
      <c r="N37" s="43" t="n">
        <f>IF(ISERROR(M37/B37),"",(M37/B37))</f>
        <v>0.766853358846737</v>
      </c>
      <c r="O37" s="24"/>
      <c r="P37" s="30" t="n">
        <f>'4A-VAPNHRaceAlone'!F37</f>
        <v>0.907324595219738</v>
      </c>
      <c r="Q37" s="30" t="n">
        <f>'4A-VAPNHRaceAlone'!H37</f>
        <v>0.0166257797715007</v>
      </c>
      <c r="R37" s="30" t="n">
        <f>'4A-VAPNHRaceAlone'!L37</f>
        <v>0.00485035396369244</v>
      </c>
      <c r="S37" s="30" t="n">
        <f>'4A-VAPNHRaceAlone'!R37</f>
        <v>0.0328590453494077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89634</v>
      </c>
      <c r="C38" s="14" t="n">
        <v>91612.1</v>
      </c>
      <c r="D38" s="20" t="n">
        <f>(B38-C38)/C38</f>
        <v>-0.0215921259309633</v>
      </c>
      <c r="E38" s="23" t="n">
        <f>B38-C38</f>
        <v>-1978.10000000001</v>
      </c>
      <c r="F38" s="25"/>
      <c r="G38" s="29" t="n">
        <f>'1A-PopNHRaceAlone'!F38</f>
        <v>0.841209808777919</v>
      </c>
      <c r="H38" s="29" t="n">
        <f>'1A-PopNHRaceAlone'!H38</f>
        <v>0.0273333779592565</v>
      </c>
      <c r="I38" s="29" t="n">
        <f>'1A-PopNHRaceAlone'!L38</f>
        <v>0.00692817457661155</v>
      </c>
      <c r="J38" s="29" t="n">
        <f>'1A-PopNHRaceAlone'!R38</f>
        <v>0.0699957605372961</v>
      </c>
      <c r="K38" s="29" t="n">
        <f>'1A-PopNHRaceAlone'!V38</f>
        <v>0.158790191222081</v>
      </c>
      <c r="L38" s="25"/>
      <c r="M38" s="14" t="n">
        <v>68621</v>
      </c>
      <c r="N38" s="42" t="n">
        <f>IF(ISERROR(M38/B38),"",(M38/B38))</f>
        <v>0.765568868955977</v>
      </c>
      <c r="O38" s="25"/>
      <c r="P38" s="29" t="n">
        <f>'4A-VAPNHRaceAlone'!F38</f>
        <v>0.866527739321782</v>
      </c>
      <c r="Q38" s="29" t="n">
        <f>'4A-VAPNHRaceAlone'!H38</f>
        <v>0.0274260066160505</v>
      </c>
      <c r="R38" s="29" t="n">
        <f>'4A-VAPNHRaceAlone'!L38</f>
        <v>0.00721353521516737</v>
      </c>
      <c r="S38" s="29" t="n">
        <f>'4A-VAPNHRaceAlone'!R38</f>
        <v>0.0543856836828376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91456</v>
      </c>
      <c r="C39" s="13" t="n">
        <v>91612.1</v>
      </c>
      <c r="D39" s="21" t="n">
        <f>(B39-C39)/C39</f>
        <v>-0.0017039233900326</v>
      </c>
      <c r="E39" s="22" t="n">
        <f>B39-C39</f>
        <v>-156.100000000006</v>
      </c>
      <c r="F39" s="24"/>
      <c r="G39" s="30" t="n">
        <f>'1A-PopNHRaceAlone'!F39</f>
        <v>0.783808607417775</v>
      </c>
      <c r="H39" s="30" t="n">
        <f>'1A-PopNHRaceAlone'!H39</f>
        <v>0.062642144856543</v>
      </c>
      <c r="I39" s="30" t="n">
        <f>'1A-PopNHRaceAlone'!L39</f>
        <v>0.0189490027991603</v>
      </c>
      <c r="J39" s="30" t="n">
        <f>'1A-PopNHRaceAlone'!R39</f>
        <v>0.0654194366689993</v>
      </c>
      <c r="K39" s="30" t="n">
        <f>'1A-PopNHRaceAlone'!V39</f>
        <v>0.216191392582225</v>
      </c>
      <c r="L39" s="24"/>
      <c r="M39" s="13" t="n">
        <v>71787</v>
      </c>
      <c r="N39" s="43" t="n">
        <f>IF(ISERROR(M39/B39),"",(M39/B39))</f>
        <v>0.784934832050385</v>
      </c>
      <c r="O39" s="24"/>
      <c r="P39" s="30" t="n">
        <f>'4A-VAPNHRaceAlone'!F39</f>
        <v>0.811038210260911</v>
      </c>
      <c r="Q39" s="30" t="n">
        <f>'4A-VAPNHRaceAlone'!H39</f>
        <v>0.0618774987114659</v>
      </c>
      <c r="R39" s="30" t="n">
        <f>'4A-VAPNHRaceAlone'!L39</f>
        <v>0.0200036218256787</v>
      </c>
      <c r="S39" s="30" t="n">
        <f>'4A-VAPNHRaceAlone'!R39</f>
        <v>0.0517503169097469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4" t="n">
        <v>93422</v>
      </c>
      <c r="C40" s="14" t="n">
        <v>91612.1</v>
      </c>
      <c r="D40" s="20" t="n">
        <f>(B40-C40)/C40</f>
        <v>0.0197561239181287</v>
      </c>
      <c r="E40" s="23" t="n">
        <f>B40-C40</f>
        <v>1809.89999999999</v>
      </c>
      <c r="F40" s="25"/>
      <c r="G40" s="29" t="n">
        <f>'1A-PopNHRaceAlone'!F40</f>
        <v>0.675697373209736</v>
      </c>
      <c r="H40" s="29" t="n">
        <f>'1A-PopNHRaceAlone'!H40</f>
        <v>0.190308492646272</v>
      </c>
      <c r="I40" s="29" t="n">
        <f>'1A-PopNHRaceAlone'!L40</f>
        <v>0.0175119350902357</v>
      </c>
      <c r="J40" s="29" t="n">
        <f>'1A-PopNHRaceAlone'!R40</f>
        <v>0.0663227077133866</v>
      </c>
      <c r="K40" s="29" t="n">
        <f>'1A-PopNHRaceAlone'!V40</f>
        <v>0.324302626790264</v>
      </c>
      <c r="L40" s="25"/>
      <c r="M40" s="14" t="n">
        <v>73770</v>
      </c>
      <c r="N40" s="42" t="n">
        <f>IF(ISERROR(M40/B40),"",(M40/B40))</f>
        <v>0.789642696581105</v>
      </c>
      <c r="O40" s="25"/>
      <c r="P40" s="29" t="n">
        <f>'4A-VAPNHRaceAlone'!F40</f>
        <v>0.721173918937237</v>
      </c>
      <c r="Q40" s="29" t="n">
        <f>'4A-VAPNHRaceAlone'!H40</f>
        <v>0.169662464416429</v>
      </c>
      <c r="R40" s="29" t="n">
        <f>'4A-VAPNHRaceAlone'!L40</f>
        <v>0.0168361122407483</v>
      </c>
      <c r="S40" s="29" t="n">
        <f>'4A-VAPNHRaceAlone'!R40</f>
        <v>0.0518367900230446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ht="12.75">
      <c r="A41" s="9" t="n">
        <v>39</v>
      </c>
      <c r="B41" s="13" t="n">
        <v>90270</v>
      </c>
      <c r="C41" s="13" t="n">
        <v>91612.1</v>
      </c>
      <c r="D41" s="21" t="n">
        <f>(B41-C41)/C41</f>
        <v>-0.0146498115423618</v>
      </c>
      <c r="E41" s="22" t="n">
        <f>B41-C41</f>
        <v>-1342.10000000001</v>
      </c>
      <c r="F41" s="24"/>
      <c r="G41" s="30" t="n">
        <f>'1A-PopNHRaceAlone'!F41</f>
        <v>0.811687160740002</v>
      </c>
      <c r="H41" s="30" t="n">
        <f>'1A-PopNHRaceAlone'!H41</f>
        <v>0.0169269967874155</v>
      </c>
      <c r="I41" s="30" t="n">
        <f>'1A-PopNHRaceAlone'!L41</f>
        <v>0.00440899523651268</v>
      </c>
      <c r="J41" s="30" t="n">
        <f>'1A-PopNHRaceAlone'!R41</f>
        <v>0.107366788523319</v>
      </c>
      <c r="K41" s="30" t="n">
        <f>'1A-PopNHRaceAlone'!V41</f>
        <v>0.188312839259998</v>
      </c>
      <c r="L41" s="24"/>
      <c r="M41" s="13" t="n">
        <v>69482</v>
      </c>
      <c r="N41" s="43" t="n">
        <f>IF(ISERROR(M41/B41),"",(M41/B41))</f>
        <v>0.769713082973302</v>
      </c>
      <c r="O41" s="24"/>
      <c r="P41" s="30" t="n">
        <f>'4A-VAPNHRaceAlone'!F41</f>
        <v>0.845859359258513</v>
      </c>
      <c r="Q41" s="30" t="n">
        <f>'4A-VAPNHRaceAlone'!H41</f>
        <v>0.0168532857430701</v>
      </c>
      <c r="R41" s="30" t="n">
        <f>'4A-VAPNHRaceAlone'!L41</f>
        <v>0.00446158717365649</v>
      </c>
      <c r="S41" s="30" t="n">
        <f>'4A-VAPNHRaceAlone'!R41</f>
        <v>0.0820212429118333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ht="12.75">
      <c r="A42" s="9" t="n">
        <v>40</v>
      </c>
      <c r="B42" s="14" t="n">
        <v>90211</v>
      </c>
      <c r="C42" s="14" t="n">
        <v>91612.1</v>
      </c>
      <c r="D42" s="20" t="n">
        <f>(B42-C42)/C42</f>
        <v>-0.0152938312733799</v>
      </c>
      <c r="E42" s="23" t="n">
        <f>B42-C42</f>
        <v>-1401.10000000001</v>
      </c>
      <c r="F42" s="25"/>
      <c r="G42" s="29" t="n">
        <f>'1A-PopNHRaceAlone'!F42</f>
        <v>0.779749697930408</v>
      </c>
      <c r="H42" s="29" t="n">
        <f>'1A-PopNHRaceAlone'!H42</f>
        <v>0.0715655518728315</v>
      </c>
      <c r="I42" s="29" t="n">
        <f>'1A-PopNHRaceAlone'!L42</f>
        <v>0.0456263648557271</v>
      </c>
      <c r="J42" s="29" t="n">
        <f>'1A-PopNHRaceAlone'!R42</f>
        <v>0.0457150458369822</v>
      </c>
      <c r="K42" s="29" t="n">
        <f>'1A-PopNHRaceAlone'!V42</f>
        <v>0.220250302069592</v>
      </c>
      <c r="L42" s="25"/>
      <c r="M42" s="14" t="n">
        <v>69763</v>
      </c>
      <c r="N42" s="42" t="n">
        <f>IF(ISERROR(M42/B42),"",(M42/B42))</f>
        <v>0.773331411912073</v>
      </c>
      <c r="O42" s="25"/>
      <c r="P42" s="29" t="n">
        <f>'4A-VAPNHRaceAlone'!F42</f>
        <v>0.807462408440004</v>
      </c>
      <c r="Q42" s="29" t="n">
        <f>'4A-VAPNHRaceAlone'!H42</f>
        <v>0.0673852901968092</v>
      </c>
      <c r="R42" s="29" t="n">
        <f>'4A-VAPNHRaceAlone'!L42</f>
        <v>0.04450783366541</v>
      </c>
      <c r="S42" s="29" t="n">
        <f>'4A-VAPNHRaceAlone'!R42</f>
        <v>0.0385734558433554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ht="12.75">
      <c r="A43" s="9" t="n">
        <v>41</v>
      </c>
      <c r="B43" s="13" t="n">
        <v>91872</v>
      </c>
      <c r="C43" s="13" t="n">
        <v>91612.1</v>
      </c>
      <c r="D43" s="21" t="n">
        <f>(B43-C43)/C43</f>
        <v>0.00283696149307782</v>
      </c>
      <c r="E43" s="22" t="n">
        <f>B43-C43</f>
        <v>259.899999999994</v>
      </c>
      <c r="F43" s="24"/>
      <c r="G43" s="30" t="n">
        <f>'1A-PopNHRaceAlone'!F43</f>
        <v>0.594958202716823</v>
      </c>
      <c r="H43" s="30" t="n">
        <f>'1A-PopNHRaceAlone'!H43</f>
        <v>0.219871125043539</v>
      </c>
      <c r="I43" s="30" t="n">
        <f>'1A-PopNHRaceAlone'!L43</f>
        <v>0.0217149947753396</v>
      </c>
      <c r="J43" s="30" t="n">
        <f>'1A-PopNHRaceAlone'!R43</f>
        <v>0.0865878613723441</v>
      </c>
      <c r="K43" s="30" t="n">
        <f>'1A-PopNHRaceAlone'!V43</f>
        <v>0.405041797283177</v>
      </c>
      <c r="L43" s="24"/>
      <c r="M43" s="13" t="n">
        <v>72876</v>
      </c>
      <c r="N43" s="43" t="n">
        <f>IF(ISERROR(M43/B43),"",(M43/B43))</f>
        <v>0.793234064785789</v>
      </c>
      <c r="O43" s="24"/>
      <c r="P43" s="30" t="n">
        <f>'4A-VAPNHRaceAlone'!F43</f>
        <v>0.645383939843021</v>
      </c>
      <c r="Q43" s="30" t="n">
        <f>'4A-VAPNHRaceAlone'!H43</f>
        <v>0.1961413908557</v>
      </c>
      <c r="R43" s="30" t="n">
        <f>'4A-VAPNHRaceAlone'!L43</f>
        <v>0.0253718645370218</v>
      </c>
      <c r="S43" s="30" t="n">
        <f>'4A-VAPNHRaceAlone'!R43</f>
        <v>0.0739612492452934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ht="12.75">
      <c r="A44" s="9" t="n">
        <v>42</v>
      </c>
      <c r="B44" s="14" t="n">
        <v>91192</v>
      </c>
      <c r="C44" s="14" t="n">
        <v>91612.1</v>
      </c>
      <c r="D44" s="20" t="n">
        <f>(B44-C44)/C44</f>
        <v>-0.00458563879662191</v>
      </c>
      <c r="E44" s="23" t="n">
        <f>B44-C44</f>
        <v>-420.100000000006</v>
      </c>
      <c r="F44" s="25"/>
      <c r="G44" s="29" t="n">
        <f>'1A-PopNHRaceAlone'!F44</f>
        <v>0.862904640757961</v>
      </c>
      <c r="H44" s="29" t="n">
        <f>'1A-PopNHRaceAlone'!H44</f>
        <v>0.0343889814896043</v>
      </c>
      <c r="I44" s="29" t="n">
        <f>'1A-PopNHRaceAlone'!L44</f>
        <v>0.0108781472058953</v>
      </c>
      <c r="J44" s="29" t="n">
        <f>'1A-PopNHRaceAlone'!R44</f>
        <v>0.0340600052636196</v>
      </c>
      <c r="K44" s="29" t="n">
        <f>'1A-PopNHRaceAlone'!V44</f>
        <v>0.137095359242039</v>
      </c>
      <c r="L44" s="25"/>
      <c r="M44" s="14" t="n">
        <v>70454</v>
      </c>
      <c r="N44" s="42" t="n">
        <f>IF(ISERROR(M44/B44),"",(M44/B44))</f>
        <v>0.772589700850952</v>
      </c>
      <c r="O44" s="25"/>
      <c r="P44" s="29" t="n">
        <f>'4A-VAPNHRaceAlone'!F44</f>
        <v>0.883101030459591</v>
      </c>
      <c r="Q44" s="29" t="n">
        <f>'4A-VAPNHRaceAlone'!H44</f>
        <v>0.0312970164930309</v>
      </c>
      <c r="R44" s="29" t="n">
        <f>'4A-VAPNHRaceAlone'!L44</f>
        <v>0.0110710534533171</v>
      </c>
      <c r="S44" s="29" t="n">
        <f>'4A-VAPNHRaceAlone'!R44</f>
        <v>0.0268544014534306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ht="12.75">
      <c r="A45" s="9" t="n">
        <v>43</v>
      </c>
      <c r="B45" s="13" t="n">
        <v>92518</v>
      </c>
      <c r="C45" s="13" t="n">
        <v>91612.1</v>
      </c>
      <c r="D45" s="21" t="n">
        <f>(B45-C45)/C45</f>
        <v>0.00988843176829255</v>
      </c>
      <c r="E45" s="22" t="n">
        <f>B45-C45</f>
        <v>905.899999999994</v>
      </c>
      <c r="F45" s="24"/>
      <c r="G45" s="30" t="n">
        <f>'1A-PopNHRaceAlone'!F45</f>
        <v>0.884303594976113</v>
      </c>
      <c r="H45" s="30" t="n">
        <f>'1A-PopNHRaceAlone'!H45</f>
        <v>0.00795520871614172</v>
      </c>
      <c r="I45" s="30" t="n">
        <f>'1A-PopNHRaceAlone'!L45</f>
        <v>0.00518817959748373</v>
      </c>
      <c r="J45" s="30" t="n">
        <f>'1A-PopNHRaceAlone'!R45</f>
        <v>0.0551784517607384</v>
      </c>
      <c r="K45" s="30" t="n">
        <f>'1A-PopNHRaceAlone'!V45</f>
        <v>0.115696405023887</v>
      </c>
      <c r="L45" s="24"/>
      <c r="M45" s="13" t="n">
        <v>70016</v>
      </c>
      <c r="N45" s="43" t="n">
        <f>IF(ISERROR(M45/B45),"",(M45/B45))</f>
        <v>0.756782463952961</v>
      </c>
      <c r="O45" s="24"/>
      <c r="P45" s="30" t="n">
        <f>'4A-VAPNHRaceAlone'!F45</f>
        <v>0.903379227605119</v>
      </c>
      <c r="Q45" s="30" t="n">
        <f>'4A-VAPNHRaceAlone'!H45</f>
        <v>0.00646994972577697</v>
      </c>
      <c r="R45" s="30" t="n">
        <f>'4A-VAPNHRaceAlone'!L45</f>
        <v>0.00512739945155393</v>
      </c>
      <c r="S45" s="30" t="n">
        <f>'4A-VAPNHRaceAlone'!R45</f>
        <v>0.0458038162705667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ht="12.75">
      <c r="A46" s="9" t="n">
        <v>44</v>
      </c>
      <c r="B46" s="14" t="n">
        <v>89974</v>
      </c>
      <c r="C46" s="14" t="n">
        <v>91612.1</v>
      </c>
      <c r="D46" s="20" t="n">
        <f>(B46-C46)/C46</f>
        <v>-0.0178808257861135</v>
      </c>
      <c r="E46" s="23" t="n">
        <f>B46-C46</f>
        <v>-1638.10000000001</v>
      </c>
      <c r="F46" s="25"/>
      <c r="G46" s="29" t="n">
        <f>'1A-PopNHRaceAlone'!F46</f>
        <v>0.674005823904684</v>
      </c>
      <c r="H46" s="29" t="n">
        <f>'1A-PopNHRaceAlone'!H46</f>
        <v>0.151076977793585</v>
      </c>
      <c r="I46" s="29" t="n">
        <f>'1A-PopNHRaceAlone'!L46</f>
        <v>0.0376108653611043</v>
      </c>
      <c r="J46" s="29" t="n">
        <f>'1A-PopNHRaceAlone'!R46</f>
        <v>0.0666637028474893</v>
      </c>
      <c r="K46" s="29" t="n">
        <f>'1A-PopNHRaceAlone'!V46</f>
        <v>0.325994176095316</v>
      </c>
      <c r="L46" s="25"/>
      <c r="M46" s="14" t="n">
        <v>68782</v>
      </c>
      <c r="N46" s="42" t="n">
        <f>IF(ISERROR(M46/B46),"",(M46/B46))</f>
        <v>0.764465289972659</v>
      </c>
      <c r="O46" s="25"/>
      <c r="P46" s="29" t="n">
        <f>'4A-VAPNHRaceAlone'!F46</f>
        <v>0.714750952284028</v>
      </c>
      <c r="Q46" s="29" t="n">
        <f>'4A-VAPNHRaceAlone'!H46</f>
        <v>0.143424151667587</v>
      </c>
      <c r="R46" s="29" t="n">
        <f>'4A-VAPNHRaceAlone'!L46</f>
        <v>0.0338751417522026</v>
      </c>
      <c r="S46" s="29" t="n">
        <f>'4A-VAPNHRaceAlone'!R46</f>
        <v>0.0553051670495188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ht="12.75">
      <c r="A47" s="9" t="n">
        <v>45</v>
      </c>
      <c r="B47" s="13" t="n">
        <v>90612</v>
      </c>
      <c r="C47" s="13" t="n">
        <v>91612.1</v>
      </c>
      <c r="D47" s="21" t="n">
        <f>(B47-C47)/C47</f>
        <v>-0.0109166802201893</v>
      </c>
      <c r="E47" s="22" t="n">
        <f>B47-C47</f>
        <v>-1000.10000000001</v>
      </c>
      <c r="F47" s="24"/>
      <c r="G47" s="30" t="n">
        <f>'1A-PopNHRaceAlone'!F47</f>
        <v>0.903975190923939</v>
      </c>
      <c r="H47" s="30" t="n">
        <f>'1A-PopNHRaceAlone'!H47</f>
        <v>0.0129453052575818</v>
      </c>
      <c r="I47" s="30" t="n">
        <f>'1A-PopNHRaceAlone'!L47</f>
        <v>0.00554010506334702</v>
      </c>
      <c r="J47" s="30" t="n">
        <f>'1A-PopNHRaceAlone'!R47</f>
        <v>0.0308458040877588</v>
      </c>
      <c r="K47" s="30" t="n">
        <f>'1A-PopNHRaceAlone'!V47</f>
        <v>0.0960248090760606</v>
      </c>
      <c r="L47" s="24"/>
      <c r="M47" s="13" t="n">
        <v>71054</v>
      </c>
      <c r="N47" s="43" t="n">
        <f>IF(ISERROR(M47/B47),"",(M47/B47))</f>
        <v>0.784156623846731</v>
      </c>
      <c r="O47" s="24"/>
      <c r="P47" s="30" t="n">
        <f>'4A-VAPNHRaceAlone'!F47</f>
        <v>0.919962282207898</v>
      </c>
      <c r="Q47" s="30" t="n">
        <f>'4A-VAPNHRaceAlone'!H47</f>
        <v>0.0113857066456498</v>
      </c>
      <c r="R47" s="30" t="n">
        <f>'4A-VAPNHRaceAlone'!L47</f>
        <v>0.00539026655782926</v>
      </c>
      <c r="S47" s="30" t="n">
        <f>'4A-VAPNHRaceAlone'!R47</f>
        <v>0.02475581951755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ht="12.75">
      <c r="A48" s="9" t="n">
        <v>46</v>
      </c>
      <c r="B48" s="14" t="n">
        <v>91041</v>
      </c>
      <c r="C48" s="14" t="n">
        <v>91612.1</v>
      </c>
      <c r="D48" s="20" t="n">
        <f>(B48-C48)/C48</f>
        <v>-0.0062338926844817</v>
      </c>
      <c r="E48" s="23" t="n">
        <f>B48-C48</f>
        <v>-571.100000000006</v>
      </c>
      <c r="F48" s="25"/>
      <c r="G48" s="29" t="n">
        <f>'1A-PopNHRaceAlone'!F48</f>
        <v>0.754077833064224</v>
      </c>
      <c r="H48" s="29" t="n">
        <f>'1A-PopNHRaceAlone'!H48</f>
        <v>0.122340483957777</v>
      </c>
      <c r="I48" s="29" t="n">
        <f>'1A-PopNHRaceAlone'!L48</f>
        <v>0.012609703320482</v>
      </c>
      <c r="J48" s="29" t="n">
        <f>'1A-PopNHRaceAlone'!R48</f>
        <v>0.0461550290528443</v>
      </c>
      <c r="K48" s="29" t="n">
        <f>'1A-PopNHRaceAlone'!V48</f>
        <v>0.245922166935776</v>
      </c>
      <c r="L48" s="25"/>
      <c r="M48" s="14" t="n">
        <v>71551</v>
      </c>
      <c r="N48" s="42" t="n">
        <f>IF(ISERROR(M48/B48),"",(M48/B48))</f>
        <v>0.785920629167079</v>
      </c>
      <c r="O48" s="25"/>
      <c r="P48" s="29" t="n">
        <f>'4A-VAPNHRaceAlone'!F48</f>
        <v>0.784084079887074</v>
      </c>
      <c r="Q48" s="29" t="n">
        <f>'4A-VAPNHRaceAlone'!H48</f>
        <v>0.121717376416822</v>
      </c>
      <c r="R48" s="29" t="n">
        <f>'4A-VAPNHRaceAlone'!L48</f>
        <v>0.0125924165979511</v>
      </c>
      <c r="S48" s="29" t="n">
        <f>'4A-VAPNHRaceAlone'!R48</f>
        <v>0.0354152981789213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ht="12.75">
      <c r="A49" s="9" t="n">
        <v>47</v>
      </c>
      <c r="B49" s="13" t="n">
        <v>91302</v>
      </c>
      <c r="C49" s="13" t="n">
        <v>91612.1</v>
      </c>
      <c r="D49" s="21" t="n">
        <f>(B49-C49)/C49</f>
        <v>-0.00338492404387636</v>
      </c>
      <c r="E49" s="22" t="n">
        <f>B49-C49</f>
        <v>-310.100000000006</v>
      </c>
      <c r="F49" s="24"/>
      <c r="G49" s="30" t="n">
        <f>'1A-PopNHRaceAlone'!F49</f>
        <v>0.829686096690105</v>
      </c>
      <c r="H49" s="30" t="n">
        <f>'1A-PopNHRaceAlone'!H49</f>
        <v>0.0309522244857725</v>
      </c>
      <c r="I49" s="30" t="n">
        <f>'1A-PopNHRaceAlone'!L49</f>
        <v>0.0392872007184947</v>
      </c>
      <c r="J49" s="30" t="n">
        <f>'1A-PopNHRaceAlone'!R49</f>
        <v>0.0417405971391645</v>
      </c>
      <c r="K49" s="30" t="n">
        <f>'1A-PopNHRaceAlone'!V49</f>
        <v>0.170313903309895</v>
      </c>
      <c r="L49" s="24"/>
      <c r="M49" s="13" t="n">
        <v>73378</v>
      </c>
      <c r="N49" s="43" t="n">
        <f>IF(ISERROR(M49/B49),"",(M49/B49))</f>
        <v>0.803684475696042</v>
      </c>
      <c r="O49" s="24"/>
      <c r="P49" s="30" t="n">
        <f>'4A-VAPNHRaceAlone'!F49</f>
        <v>0.848047098585407</v>
      </c>
      <c r="Q49" s="30" t="n">
        <f>'4A-VAPNHRaceAlone'!H49</f>
        <v>0.0306631415410614</v>
      </c>
      <c r="R49" s="30" t="n">
        <f>'4A-VAPNHRaceAlone'!L49</f>
        <v>0.041660988307122</v>
      </c>
      <c r="S49" s="30" t="n">
        <f>'4A-VAPNHRaceAlone'!R49</f>
        <v>0.0343427185259887</v>
      </c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ht="12.75">
      <c r="A50" s="9" t="n">
        <v>48</v>
      </c>
      <c r="B50" s="14" t="n">
        <v>92373</v>
      </c>
      <c r="C50" s="14" t="n">
        <v>91612.1</v>
      </c>
      <c r="D50" s="20" t="n">
        <f>(B50-C50)/C50</f>
        <v>0.0083056714124007</v>
      </c>
      <c r="E50" s="23" t="n">
        <f>B50-C50</f>
        <v>760.899999999994</v>
      </c>
      <c r="F50" s="25"/>
      <c r="G50" s="29" t="n">
        <f>'1A-PopNHRaceAlone'!F50</f>
        <v>0.833631039372977</v>
      </c>
      <c r="H50" s="29" t="n">
        <f>'1A-PopNHRaceAlone'!H50</f>
        <v>0.017873188052786</v>
      </c>
      <c r="I50" s="29" t="n">
        <f>'1A-PopNHRaceAlone'!L50</f>
        <v>0.0690461498489818</v>
      </c>
      <c r="J50" s="29" t="n">
        <f>'1A-PopNHRaceAlone'!R50</f>
        <v>0.0300304201444145</v>
      </c>
      <c r="K50" s="29" t="n">
        <f>'1A-PopNHRaceAlone'!V50</f>
        <v>0.166368960627023</v>
      </c>
      <c r="L50" s="25"/>
      <c r="M50" s="14" t="n">
        <v>74656</v>
      </c>
      <c r="N50" s="42" t="n">
        <f>IF(ISERROR(M50/B50),"",(M50/B50))</f>
        <v>0.808201530750328</v>
      </c>
      <c r="O50" s="25"/>
      <c r="P50" s="29" t="n">
        <f>'4A-VAPNHRaceAlone'!F50</f>
        <v>0.843040077153879</v>
      </c>
      <c r="Q50" s="29" t="n">
        <f>'4A-VAPNHRaceAlone'!H50</f>
        <v>0.0178686240891556</v>
      </c>
      <c r="R50" s="29" t="n">
        <f>'4A-VAPNHRaceAlone'!L50</f>
        <v>0.0725192884697814</v>
      </c>
      <c r="S50" s="29" t="n">
        <f>'4A-VAPNHRaceAlone'!R50</f>
        <v>0.0256108015430776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ht="12.75">
      <c r="A51" s="9" t="n">
        <v>49</v>
      </c>
      <c r="B51" s="13" t="n">
        <v>93247</v>
      </c>
      <c r="C51" s="13" t="n">
        <v>91612.1</v>
      </c>
      <c r="D51" s="21" t="n">
        <f>(B51-C51)/C51</f>
        <v>0.0178458959023971</v>
      </c>
      <c r="E51" s="22" t="n">
        <f>B51-C51</f>
        <v>1634.89999999999</v>
      </c>
      <c r="F51" s="24"/>
      <c r="G51" s="30" t="n">
        <f>'1A-PopNHRaceAlone'!F51</f>
        <v>0.813216510986949</v>
      </c>
      <c r="H51" s="30" t="n">
        <f>'1A-PopNHRaceAlone'!H51</f>
        <v>0.0578249166193014</v>
      </c>
      <c r="I51" s="30" t="n">
        <f>'1A-PopNHRaceAlone'!L51</f>
        <v>0.0420067133527084</v>
      </c>
      <c r="J51" s="30" t="n">
        <f>'1A-PopNHRaceAlone'!R51</f>
        <v>0.0403015646615977</v>
      </c>
      <c r="K51" s="30" t="n">
        <f>'1A-PopNHRaceAlone'!V51</f>
        <v>0.186783489013051</v>
      </c>
      <c r="L51" s="24"/>
      <c r="M51" s="13" t="n">
        <v>74267</v>
      </c>
      <c r="N51" s="43" t="n">
        <f>IF(ISERROR(M51/B51),"",(M51/B51))</f>
        <v>0.796454577627162</v>
      </c>
      <c r="O51" s="24"/>
      <c r="P51" s="30" t="n">
        <f>'4A-VAPNHRaceAlone'!F51</f>
        <v>0.827770072845274</v>
      </c>
      <c r="Q51" s="30" t="n">
        <f>'4A-VAPNHRaceAlone'!H51</f>
        <v>0.0581819650719701</v>
      </c>
      <c r="R51" s="30" t="n">
        <f>'4A-VAPNHRaceAlone'!L51</f>
        <v>0.0414046615589697</v>
      </c>
      <c r="S51" s="30" t="n">
        <f>'4A-VAPNHRaceAlone'!R51</f>
        <v>0.0337700459154133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ht="12.75">
      <c r="A52" s="9" t="n">
        <v>50</v>
      </c>
      <c r="B52" s="14" t="n">
        <v>93139</v>
      </c>
      <c r="C52" s="14" t="n">
        <v>91612.1</v>
      </c>
      <c r="D52" s="20" t="n">
        <f>(B52-C52)/C52</f>
        <v>0.0166670123269742</v>
      </c>
      <c r="E52" s="23" t="n">
        <f>B52-C52</f>
        <v>1526.89999999999</v>
      </c>
      <c r="F52" s="25"/>
      <c r="G52" s="29" t="n">
        <f>'1A-PopNHRaceAlone'!F52</f>
        <v>0.911433448931167</v>
      </c>
      <c r="H52" s="29" t="n">
        <f>'1A-PopNHRaceAlone'!H52</f>
        <v>0.00436981286034851</v>
      </c>
      <c r="I52" s="29" t="n">
        <f>'1A-PopNHRaceAlone'!L52</f>
        <v>0.00721502270799558</v>
      </c>
      <c r="J52" s="29" t="n">
        <f>'1A-PopNHRaceAlone'!R52</f>
        <v>0.0301484877441244</v>
      </c>
      <c r="K52" s="29" t="n">
        <f>'1A-PopNHRaceAlone'!V52</f>
        <v>0.0885665510688326</v>
      </c>
      <c r="L52" s="25"/>
      <c r="M52" s="14" t="n">
        <v>72160</v>
      </c>
      <c r="N52" s="42" t="n">
        <f>IF(ISERROR(M52/B52),"",(M52/B52))</f>
        <v>0.774756009834763</v>
      </c>
      <c r="O52" s="25"/>
      <c r="P52" s="29" t="n">
        <f>'4A-VAPNHRaceAlone'!F52</f>
        <v>0.922782705099778</v>
      </c>
      <c r="Q52" s="29" t="n">
        <f>'4A-VAPNHRaceAlone'!H52</f>
        <v>0.00437915742793792</v>
      </c>
      <c r="R52" s="29" t="n">
        <f>'4A-VAPNHRaceAlone'!L52</f>
        <v>0.00767738359201774</v>
      </c>
      <c r="S52" s="29" t="n">
        <f>'4A-VAPNHRaceAlone'!R52</f>
        <v>0.0254434589800443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ht="12.75">
      <c r="A53" s="9" t="n">
        <v>51</v>
      </c>
      <c r="B53" s="13" t="n">
        <v>91507</v>
      </c>
      <c r="C53" s="13" t="n">
        <v>91612.1</v>
      </c>
      <c r="D53" s="21" t="n">
        <f>(B53-C53)/C53</f>
        <v>-0.00114722836830512</v>
      </c>
      <c r="E53" s="22" t="n">
        <f>B53-C53</f>
        <v>-105.100000000006</v>
      </c>
      <c r="F53" s="24"/>
      <c r="G53" s="30" t="n">
        <f>'1A-PopNHRaceAlone'!F53</f>
        <v>0.890030270908237</v>
      </c>
      <c r="H53" s="30" t="n">
        <f>'1A-PopNHRaceAlone'!H53</f>
        <v>0.0130372539805698</v>
      </c>
      <c r="I53" s="30" t="n">
        <f>'1A-PopNHRaceAlone'!L53</f>
        <v>0.0128951883462467</v>
      </c>
      <c r="J53" s="30" t="n">
        <f>'1A-PopNHRaceAlone'!R53</f>
        <v>0.0341285366146852</v>
      </c>
      <c r="K53" s="30" t="n">
        <f>'1A-PopNHRaceAlone'!V53</f>
        <v>0.109969729091763</v>
      </c>
      <c r="L53" s="24"/>
      <c r="M53" s="13" t="n">
        <v>72488</v>
      </c>
      <c r="N53" s="43" t="n">
        <f>IF(ISERROR(M53/B53),"",(M53/B53))</f>
        <v>0.792157976985367</v>
      </c>
      <c r="O53" s="24"/>
      <c r="P53" s="30" t="n">
        <f>'4A-VAPNHRaceAlone'!F53</f>
        <v>0.904425560092705</v>
      </c>
      <c r="Q53" s="30" t="n">
        <f>'4A-VAPNHRaceAlone'!H53</f>
        <v>0.012526211234963</v>
      </c>
      <c r="R53" s="30" t="n">
        <f>'4A-VAPNHRaceAlone'!L53</f>
        <v>0.0135194790861936</v>
      </c>
      <c r="S53" s="30" t="n">
        <f>'4A-VAPNHRaceAlone'!R53</f>
        <v>0.0270389581723872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ht="12.75">
      <c r="A54" s="9" t="n">
        <v>52</v>
      </c>
      <c r="B54" s="14" t="n">
        <v>91098</v>
      </c>
      <c r="C54" s="14" t="n">
        <v>91612.1</v>
      </c>
      <c r="D54" s="20" t="n">
        <f>(B54-C54)/C54</f>
        <v>-0.00561170413078628</v>
      </c>
      <c r="E54" s="23" t="n">
        <f>B54-C54</f>
        <v>-514.100000000006</v>
      </c>
      <c r="F54" s="25"/>
      <c r="G54" s="29" t="n">
        <f>'1A-PopNHRaceAlone'!F54</f>
        <v>0.849458824562559</v>
      </c>
      <c r="H54" s="29" t="n">
        <f>'1A-PopNHRaceAlone'!H54</f>
        <v>0.0275417682056686</v>
      </c>
      <c r="I54" s="29" t="n">
        <f>'1A-PopNHRaceAlone'!L54</f>
        <v>0.0162791718808316</v>
      </c>
      <c r="J54" s="29" t="n">
        <f>'1A-PopNHRaceAlone'!R54</f>
        <v>0.0576521987310369</v>
      </c>
      <c r="K54" s="29" t="n">
        <f>'1A-PopNHRaceAlone'!V54</f>
        <v>0.150541175437441</v>
      </c>
      <c r="L54" s="25"/>
      <c r="M54" s="14" t="n">
        <v>72818</v>
      </c>
      <c r="N54" s="42" t="n">
        <f>IF(ISERROR(M54/B54),"",(M54/B54))</f>
        <v>0.799336977760214</v>
      </c>
      <c r="O54" s="25"/>
      <c r="P54" s="29" t="n">
        <f>'4A-VAPNHRaceAlone'!F54</f>
        <v>0.868480320799802</v>
      </c>
      <c r="Q54" s="29" t="n">
        <f>'4A-VAPNHRaceAlone'!H54</f>
        <v>0.0266280315306655</v>
      </c>
      <c r="R54" s="29" t="n">
        <f>'4A-VAPNHRaceAlone'!L54</f>
        <v>0.0163421132137658</v>
      </c>
      <c r="S54" s="29" t="n">
        <f>'4A-VAPNHRaceAlone'!R54</f>
        <v>0.0481474360734983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ht="12.75">
      <c r="A55" s="9" t="n">
        <v>53</v>
      </c>
      <c r="B55" s="13" t="n">
        <v>93056</v>
      </c>
      <c r="C55" s="13" t="n">
        <v>91612.1</v>
      </c>
      <c r="D55" s="21" t="n">
        <f>(B55-C55)/C55</f>
        <v>0.0157610184680844</v>
      </c>
      <c r="E55" s="22" t="n">
        <f>B55-C55</f>
        <v>1443.89999999999</v>
      </c>
      <c r="F55" s="24"/>
      <c r="G55" s="30" t="n">
        <f>'1A-PopNHRaceAlone'!F55</f>
        <v>0.408087603163686</v>
      </c>
      <c r="H55" s="30" t="n">
        <f>'1A-PopNHRaceAlone'!H55</f>
        <v>0.339430020632737</v>
      </c>
      <c r="I55" s="30" t="n">
        <f>'1A-PopNHRaceAlone'!L55</f>
        <v>0.0228249656121045</v>
      </c>
      <c r="J55" s="30" t="n">
        <f>'1A-PopNHRaceAlone'!R55</f>
        <v>0.175980055020633</v>
      </c>
      <c r="K55" s="30" t="n">
        <f>'1A-PopNHRaceAlone'!V55</f>
        <v>0.591912396836314</v>
      </c>
      <c r="L55" s="24"/>
      <c r="M55" s="13" t="n">
        <v>71476</v>
      </c>
      <c r="N55" s="43" t="n">
        <f>IF(ISERROR(M55/B55),"",(M55/B55))</f>
        <v>0.768096629986245</v>
      </c>
      <c r="O55" s="24"/>
      <c r="P55" s="30" t="n">
        <f>'4A-VAPNHRaceAlone'!F55</f>
        <v>0.460504225194471</v>
      </c>
      <c r="Q55" s="30" t="n">
        <f>'4A-VAPNHRaceAlone'!H55</f>
        <v>0.325857630533326</v>
      </c>
      <c r="R55" s="30" t="n">
        <f>'4A-VAPNHRaceAlone'!L55</f>
        <v>0.0234904023728244</v>
      </c>
      <c r="S55" s="30" t="n">
        <f>'4A-VAPNHRaceAlone'!R55</f>
        <v>0.147168280261906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ht="12.75">
      <c r="A56" s="9" t="n">
        <v>54</v>
      </c>
      <c r="B56" s="14" t="n">
        <v>92949</v>
      </c>
      <c r="C56" s="14" t="n">
        <v>91612.1</v>
      </c>
      <c r="D56" s="20" t="n">
        <f>(B56-C56)/C56</f>
        <v>0.0145930504813228</v>
      </c>
      <c r="E56" s="23" t="n">
        <f>B56-C56</f>
        <v>1336.89999999999</v>
      </c>
      <c r="F56" s="25"/>
      <c r="G56" s="29" t="n">
        <f>'1A-PopNHRaceAlone'!F56</f>
        <v>0.736629764709679</v>
      </c>
      <c r="H56" s="29" t="n">
        <f>'1A-PopNHRaceAlone'!H56</f>
        <v>0.0677468289061744</v>
      </c>
      <c r="I56" s="29" t="n">
        <f>'1A-PopNHRaceAlone'!L56</f>
        <v>0.0952350213557973</v>
      </c>
      <c r="J56" s="29" t="n">
        <f>'1A-PopNHRaceAlone'!R56</f>
        <v>0.0515659124896449</v>
      </c>
      <c r="K56" s="29" t="n">
        <f>'1A-PopNHRaceAlone'!V56</f>
        <v>0.263370235290321</v>
      </c>
      <c r="L56" s="25"/>
      <c r="M56" s="14" t="n">
        <v>73853</v>
      </c>
      <c r="N56" s="42" t="n">
        <f>IF(ISERROR(M56/B56),"",(M56/B56))</f>
        <v>0.794554002732681</v>
      </c>
      <c r="O56" s="25"/>
      <c r="P56" s="29" t="n">
        <f>'4A-VAPNHRaceAlone'!F56</f>
        <v>0.753239543417329</v>
      </c>
      <c r="Q56" s="29" t="n">
        <f>'4A-VAPNHRaceAlone'!H56</f>
        <v>0.0695164719104166</v>
      </c>
      <c r="R56" s="29" t="n">
        <f>'4A-VAPNHRaceAlone'!L56</f>
        <v>0.0953651171922603</v>
      </c>
      <c r="S56" s="29" t="n">
        <f>'4A-VAPNHRaceAlone'!R56</f>
        <v>0.0433157759332729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ht="12.75">
      <c r="A57" s="9" t="n">
        <v>55</v>
      </c>
      <c r="B57" s="13" t="n">
        <v>91805</v>
      </c>
      <c r="C57" s="13" t="n">
        <v>91612.1</v>
      </c>
      <c r="D57" s="21" t="n">
        <f>(B57-C57)/C57</f>
        <v>0.00210561705276917</v>
      </c>
      <c r="E57" s="22" t="n">
        <f>B57-C57</f>
        <v>192.899999999994</v>
      </c>
      <c r="F57" s="24"/>
      <c r="G57" s="30" t="n">
        <f>'1A-PopNHRaceAlone'!F57</f>
        <v>0.736844398453243</v>
      </c>
      <c r="H57" s="30" t="n">
        <f>'1A-PopNHRaceAlone'!H57</f>
        <v>0.0341157889003867</v>
      </c>
      <c r="I57" s="30" t="n">
        <f>'1A-PopNHRaceAlone'!L57</f>
        <v>0.137410816404335</v>
      </c>
      <c r="J57" s="30" t="n">
        <f>'1A-PopNHRaceAlone'!R57</f>
        <v>0.046871085452862</v>
      </c>
      <c r="K57" s="30" t="n">
        <f>'1A-PopNHRaceAlone'!V57</f>
        <v>0.263155601546757</v>
      </c>
      <c r="L57" s="24"/>
      <c r="M57" s="13" t="n">
        <v>71848</v>
      </c>
      <c r="N57" s="43" t="n">
        <f>IF(ISERROR(M57/B57),"",(M57/B57))</f>
        <v>0.782615325962638</v>
      </c>
      <c r="O57" s="24"/>
      <c r="P57" s="30" t="n">
        <f>'4A-VAPNHRaceAlone'!F57</f>
        <v>0.759756708607059</v>
      </c>
      <c r="Q57" s="30" t="n">
        <f>'4A-VAPNHRaceAlone'!H57</f>
        <v>0.0351158000222692</v>
      </c>
      <c r="R57" s="30" t="n">
        <f>'4A-VAPNHRaceAlone'!L57</f>
        <v>0.131179712726868</v>
      </c>
      <c r="S57" s="30" t="n">
        <f>'4A-VAPNHRaceAlone'!R57</f>
        <v>0.0397645028393275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ht="12.75">
      <c r="A58" s="9" t="n">
        <v>56</v>
      </c>
      <c r="B58" s="14" t="n">
        <v>90410</v>
      </c>
      <c r="C58" s="14" t="n">
        <v>91612.1</v>
      </c>
      <c r="D58" s="20" t="n">
        <f>(B58-C58)/C58</f>
        <v>-0.0131216291297766</v>
      </c>
      <c r="E58" s="23" t="n">
        <f>B58-C58</f>
        <v>-1202.10000000001</v>
      </c>
      <c r="F58" s="25"/>
      <c r="G58" s="29" t="n">
        <f>'1A-PopNHRaceAlone'!F58</f>
        <v>0.677270213471961</v>
      </c>
      <c r="H58" s="29" t="n">
        <f>'1A-PopNHRaceAlone'!H58</f>
        <v>0.0338789956863179</v>
      </c>
      <c r="I58" s="29" t="n">
        <f>'1A-PopNHRaceAlone'!L58</f>
        <v>0.214069240128304</v>
      </c>
      <c r="J58" s="29" t="n">
        <f>'1A-PopNHRaceAlone'!R58</f>
        <v>0.033845813516204</v>
      </c>
      <c r="K58" s="29" t="n">
        <f>'1A-PopNHRaceAlone'!V58</f>
        <v>0.322729786528039</v>
      </c>
      <c r="L58" s="25"/>
      <c r="M58" s="14" t="n">
        <v>71737</v>
      </c>
      <c r="N58" s="42" t="n">
        <f>IF(ISERROR(M58/B58),"",(M58/B58))</f>
        <v>0.793463112487557</v>
      </c>
      <c r="O58" s="25"/>
      <c r="P58" s="29" t="n">
        <f>'4A-VAPNHRaceAlone'!F58</f>
        <v>0.70934106528012</v>
      </c>
      <c r="Q58" s="29" t="n">
        <f>'4A-VAPNHRaceAlone'!H58</f>
        <v>0.0343616264967869</v>
      </c>
      <c r="R58" s="29" t="n">
        <f>'4A-VAPNHRaceAlone'!L58</f>
        <v>0.196077338054282</v>
      </c>
      <c r="S58" s="29" t="n">
        <f>'4A-VAPNHRaceAlone'!R58</f>
        <v>0.0293711752652048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ht="12.75">
      <c r="A59" s="9" t="n">
        <v>57</v>
      </c>
      <c r="B59" s="13" t="n">
        <v>89693</v>
      </c>
      <c r="C59" s="13" t="n">
        <v>91612.1</v>
      </c>
      <c r="D59" s="21" t="n">
        <f>(B59-C59)/C59</f>
        <v>-0.0209481061999453</v>
      </c>
      <c r="E59" s="22" t="n">
        <f>B59-C59</f>
        <v>-1919.10000000001</v>
      </c>
      <c r="F59" s="24"/>
      <c r="G59" s="30" t="n">
        <f>'1A-PopNHRaceAlone'!F59</f>
        <v>0.746111736701861</v>
      </c>
      <c r="H59" s="30" t="n">
        <f>'1A-PopNHRaceAlone'!H59</f>
        <v>0.0518992563522237</v>
      </c>
      <c r="I59" s="30" t="n">
        <f>'1A-PopNHRaceAlone'!L59</f>
        <v>0.137558114903058</v>
      </c>
      <c r="J59" s="30" t="n">
        <f>'1A-PopNHRaceAlone'!R59</f>
        <v>0.0259997993154427</v>
      </c>
      <c r="K59" s="30" t="n">
        <f>'1A-PopNHRaceAlone'!V59</f>
        <v>0.253888263298139</v>
      </c>
      <c r="L59" s="24"/>
      <c r="M59" s="13" t="n">
        <v>71864</v>
      </c>
      <c r="N59" s="43" t="n">
        <f>IF(ISERROR(M59/B59),"",(M59/B59))</f>
        <v>0.801221945971258</v>
      </c>
      <c r="O59" s="24"/>
      <c r="P59" s="30" t="n">
        <f>'4A-VAPNHRaceAlone'!F59</f>
        <v>0.762134030947345</v>
      </c>
      <c r="Q59" s="30" t="n">
        <f>'4A-VAPNHRaceAlone'!H59</f>
        <v>0.048870087943894</v>
      </c>
      <c r="R59" s="30" t="n">
        <f>'4A-VAPNHRaceAlone'!L59</f>
        <v>0.134810197038851</v>
      </c>
      <c r="S59" s="30" t="n">
        <f>'4A-VAPNHRaceAlone'!R59</f>
        <v>0.0226678169876433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ht="12.75">
      <c r="A60" s="9" t="n">
        <v>58</v>
      </c>
      <c r="B60" s="14" t="n">
        <v>90454</v>
      </c>
      <c r="C60" s="14" t="n">
        <v>91612.1</v>
      </c>
      <c r="D60" s="20" t="n">
        <f>(B60-C60)/C60</f>
        <v>-0.0126413432286784</v>
      </c>
      <c r="E60" s="23" t="n">
        <f>B60-C60</f>
        <v>-1158.10000000001</v>
      </c>
      <c r="F60" s="25"/>
      <c r="G60" s="29" t="n">
        <f>'1A-PopNHRaceAlone'!F60</f>
        <v>0.781701196188118</v>
      </c>
      <c r="H60" s="29" t="n">
        <f>'1A-PopNHRaceAlone'!H60</f>
        <v>0.0823070289871095</v>
      </c>
      <c r="I60" s="29" t="n">
        <f>'1A-PopNHRaceAlone'!L60</f>
        <v>0.0625400756185464</v>
      </c>
      <c r="J60" s="29" t="n">
        <f>'1A-PopNHRaceAlone'!R60</f>
        <v>0.0271961438963451</v>
      </c>
      <c r="K60" s="29" t="n">
        <f>'1A-PopNHRaceAlone'!V60</f>
        <v>0.218298803811882</v>
      </c>
      <c r="L60" s="25"/>
      <c r="M60" s="14" t="n">
        <v>73423</v>
      </c>
      <c r="N60" s="42" t="n">
        <f>IF(ISERROR(M60/B60),"",(M60/B60))</f>
        <v>0.811716452561523</v>
      </c>
      <c r="O60" s="25"/>
      <c r="P60" s="29" t="n">
        <f>'4A-VAPNHRaceAlone'!F60</f>
        <v>0.799013932963785</v>
      </c>
      <c r="Q60" s="29" t="n">
        <f>'4A-VAPNHRaceAlone'!H60</f>
        <v>0.0785993489778407</v>
      </c>
      <c r="R60" s="29" t="n">
        <f>'4A-VAPNHRaceAlone'!L60</f>
        <v>0.0606758100322787</v>
      </c>
      <c r="S60" s="29" t="n">
        <f>'4A-VAPNHRaceAlone'!R60</f>
        <v>0.024120507198017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ht="12.75">
      <c r="A61" s="9" t="n">
        <v>59</v>
      </c>
      <c r="B61" s="13" t="n">
        <v>89336</v>
      </c>
      <c r="C61" s="13" t="n">
        <v>91612.1</v>
      </c>
      <c r="D61" s="21" t="n">
        <f>(B61-C61)/C61</f>
        <v>-0.0248449713520376</v>
      </c>
      <c r="E61" s="22" t="n">
        <f>B61-C61</f>
        <v>-2276.10000000001</v>
      </c>
      <c r="F61" s="24"/>
      <c r="G61" s="30" t="n">
        <f>'1A-PopNHRaceAlone'!F61</f>
        <v>0.869705381928898</v>
      </c>
      <c r="H61" s="30" t="n">
        <f>'1A-PopNHRaceAlone'!H61</f>
        <v>0.0267753201396973</v>
      </c>
      <c r="I61" s="30" t="n">
        <f>'1A-PopNHRaceAlone'!L61</f>
        <v>0.0369056147577684</v>
      </c>
      <c r="J61" s="30" t="n">
        <f>'1A-PopNHRaceAlone'!R61</f>
        <v>0.0291259962389182</v>
      </c>
      <c r="K61" s="30" t="n">
        <f>'1A-PopNHRaceAlone'!V61</f>
        <v>0.130294618071102</v>
      </c>
      <c r="L61" s="24"/>
      <c r="M61" s="13" t="n">
        <v>70271</v>
      </c>
      <c r="N61" s="43" t="n">
        <f>IF(ISERROR(M61/B61),"",(M61/B61))</f>
        <v>0.786592191277872</v>
      </c>
      <c r="O61" s="24"/>
      <c r="P61" s="30" t="n">
        <f>'4A-VAPNHRaceAlone'!F61</f>
        <v>0.883550824664513</v>
      </c>
      <c r="Q61" s="30" t="n">
        <f>'4A-VAPNHRaceAlone'!H61</f>
        <v>0.0258285779339984</v>
      </c>
      <c r="R61" s="30" t="n">
        <f>'4A-VAPNHRaceAlone'!L61</f>
        <v>0.0358042435713168</v>
      </c>
      <c r="S61" s="30" t="n">
        <f>'4A-VAPNHRaceAlone'!R61</f>
        <v>0.0249747406469241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ht="12.75">
      <c r="A62" s="9" t="n">
        <v>60</v>
      </c>
      <c r="B62" s="14" t="n">
        <v>92742</v>
      </c>
      <c r="C62" s="14" t="n">
        <v>91612.1</v>
      </c>
      <c r="D62" s="20" t="n">
        <f>(B62-C62)/C62</f>
        <v>0.0123335236284289</v>
      </c>
      <c r="E62" s="23" t="n">
        <f>B62-C62</f>
        <v>1129.89999999999</v>
      </c>
      <c r="F62" s="25"/>
      <c r="G62" s="29" t="n">
        <f>'1A-PopNHRaceAlone'!F62</f>
        <v>0.816523258070777</v>
      </c>
      <c r="H62" s="29" t="n">
        <f>'1A-PopNHRaceAlone'!H62</f>
        <v>0.0722542106057665</v>
      </c>
      <c r="I62" s="29" t="n">
        <f>'1A-PopNHRaceAlone'!L62</f>
        <v>0.0347415410493628</v>
      </c>
      <c r="J62" s="29" t="n">
        <f>'1A-PopNHRaceAlone'!R62</f>
        <v>0.0322831079769684</v>
      </c>
      <c r="K62" s="29" t="n">
        <f>'1A-PopNHRaceAlone'!V62</f>
        <v>0.183476741929223</v>
      </c>
      <c r="L62" s="25"/>
      <c r="M62" s="14" t="n">
        <v>72453</v>
      </c>
      <c r="N62" s="42" t="n">
        <f>IF(ISERROR(M62/B62),"",(M62/B62))</f>
        <v>0.781231804360484</v>
      </c>
      <c r="O62" s="25"/>
      <c r="P62" s="29" t="n">
        <f>'4A-VAPNHRaceAlone'!F62</f>
        <v>0.833354036409811</v>
      </c>
      <c r="Q62" s="29" t="n">
        <f>'4A-VAPNHRaceAlone'!H62</f>
        <v>0.0707769174499331</v>
      </c>
      <c r="R62" s="29" t="n">
        <f>'4A-VAPNHRaceAlone'!L62</f>
        <v>0.034739762328682</v>
      </c>
      <c r="S62" s="29" t="n">
        <f>'4A-VAPNHRaceAlone'!R62</f>
        <v>0.0269001973693291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ht="12.75">
      <c r="A63" s="9" t="n">
        <v>61</v>
      </c>
      <c r="B63" s="13" t="n">
        <v>93156</v>
      </c>
      <c r="C63" s="13" t="n">
        <v>91612.1</v>
      </c>
      <c r="D63" s="21" t="n">
        <f>(B63-C63)/C63</f>
        <v>0.0168525773342167</v>
      </c>
      <c r="E63" s="22" t="n">
        <f>B63-C63</f>
        <v>1543.89999999999</v>
      </c>
      <c r="F63" s="24"/>
      <c r="G63" s="30" t="n">
        <f>'1A-PopNHRaceAlone'!F63</f>
        <v>0.738309931727425</v>
      </c>
      <c r="H63" s="30" t="n">
        <f>'1A-PopNHRaceAlone'!H63</f>
        <v>0.152507621623943</v>
      </c>
      <c r="I63" s="30" t="n">
        <f>'1A-PopNHRaceAlone'!L63</f>
        <v>0.0272124178796857</v>
      </c>
      <c r="J63" s="30" t="n">
        <f>'1A-PopNHRaceAlone'!R63</f>
        <v>0.0308085362188158</v>
      </c>
      <c r="K63" s="30" t="n">
        <f>'1A-PopNHRaceAlone'!V63</f>
        <v>0.261690068272575</v>
      </c>
      <c r="L63" s="24"/>
      <c r="M63" s="13" t="n">
        <v>75006</v>
      </c>
      <c r="N63" s="43" t="n">
        <f>IF(ISERROR(M63/B63),"",(M63/B63))</f>
        <v>0.805165528790416</v>
      </c>
      <c r="O63" s="24"/>
      <c r="P63" s="30" t="n">
        <f>'4A-VAPNHRaceAlone'!F63</f>
        <v>0.770071727595126</v>
      </c>
      <c r="Q63" s="30" t="n">
        <f>'4A-VAPNHRaceAlone'!H63</f>
        <v>0.138322267551929</v>
      </c>
      <c r="R63" s="30" t="n">
        <f>'4A-VAPNHRaceAlone'!L63</f>
        <v>0.0269311788390262</v>
      </c>
      <c r="S63" s="30" t="n">
        <f>'4A-VAPNHRaceAlone'!R63</f>
        <v>0.0251979841612671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ht="12.75">
      <c r="A64" s="9" t="n">
        <v>62</v>
      </c>
      <c r="B64" s="14" t="n">
        <v>90539</v>
      </c>
      <c r="C64" s="14" t="n">
        <v>91612.1</v>
      </c>
      <c r="D64" s="20" t="n">
        <f>(B64-C64)/C64</f>
        <v>-0.0117135181924659</v>
      </c>
      <c r="E64" s="23" t="n">
        <f>B64-C64</f>
        <v>-1073.10000000001</v>
      </c>
      <c r="F64" s="25"/>
      <c r="G64" s="29" t="n">
        <f>'1A-PopNHRaceAlone'!F64</f>
        <v>0.770651321529948</v>
      </c>
      <c r="H64" s="29" t="n">
        <f>'1A-PopNHRaceAlone'!H64</f>
        <v>0.133511525419985</v>
      </c>
      <c r="I64" s="29" t="n">
        <f>'1A-PopNHRaceAlone'!L64</f>
        <v>0.0143694982272833</v>
      </c>
      <c r="J64" s="29" t="n">
        <f>'1A-PopNHRaceAlone'!R64</f>
        <v>0.0283192878207181</v>
      </c>
      <c r="K64" s="29" t="n">
        <f>'1A-PopNHRaceAlone'!V64</f>
        <v>0.229348678470052</v>
      </c>
      <c r="L64" s="25"/>
      <c r="M64" s="14" t="n">
        <v>74114</v>
      </c>
      <c r="N64" s="42" t="n">
        <f>IF(ISERROR(M64/B64),"",(M64/B64))</f>
        <v>0.818586465501055</v>
      </c>
      <c r="O64" s="25"/>
      <c r="P64" s="29" t="n">
        <f>'4A-VAPNHRaceAlone'!F64</f>
        <v>0.797892435977008</v>
      </c>
      <c r="Q64" s="29" t="n">
        <f>'4A-VAPNHRaceAlone'!H64</f>
        <v>0.12073292495345</v>
      </c>
      <c r="R64" s="29" t="n">
        <f>'4A-VAPNHRaceAlone'!L64</f>
        <v>0.0146665947054538</v>
      </c>
      <c r="S64" s="29" t="n">
        <f>'4A-VAPNHRaceAlone'!R64</f>
        <v>0.0235448093477616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ht="12.75">
      <c r="A65" s="9" t="n">
        <v>63</v>
      </c>
      <c r="B65" s="13" t="n">
        <v>90638</v>
      </c>
      <c r="C65" s="13" t="n">
        <v>91612.1</v>
      </c>
      <c r="D65" s="21" t="n">
        <f>(B65-C65)/C65</f>
        <v>-0.0106328749149949</v>
      </c>
      <c r="E65" s="22" t="n">
        <f>B65-C65</f>
        <v>-974.100000000006</v>
      </c>
      <c r="F65" s="24"/>
      <c r="G65" s="30" t="n">
        <f>'1A-PopNHRaceAlone'!F65</f>
        <v>0.886923806791853</v>
      </c>
      <c r="H65" s="30" t="n">
        <f>'1A-PopNHRaceAlone'!H65</f>
        <v>0.0311900086056621</v>
      </c>
      <c r="I65" s="30" t="n">
        <f>'1A-PopNHRaceAlone'!L65</f>
        <v>0.0073810101723339</v>
      </c>
      <c r="J65" s="30" t="n">
        <f>'1A-PopNHRaceAlone'!R65</f>
        <v>0.0264679273593857</v>
      </c>
      <c r="K65" s="30" t="n">
        <f>'1A-PopNHRaceAlone'!V65</f>
        <v>0.113076193208147</v>
      </c>
      <c r="L65" s="24"/>
      <c r="M65" s="13" t="n">
        <v>72589</v>
      </c>
      <c r="N65" s="43" t="n">
        <f>IF(ISERROR(M65/B65),"",(M65/B65))</f>
        <v>0.800867185948498</v>
      </c>
      <c r="O65" s="24"/>
      <c r="P65" s="30" t="n">
        <f>'4A-VAPNHRaceAlone'!F65</f>
        <v>0.902657427433909</v>
      </c>
      <c r="Q65" s="30" t="n">
        <f>'4A-VAPNHRaceAlone'!H65</f>
        <v>0.0286131507528689</v>
      </c>
      <c r="R65" s="30" t="n">
        <f>'4A-VAPNHRaceAlone'!L65</f>
        <v>0.00786620562344157</v>
      </c>
      <c r="S65" s="30" t="n">
        <f>'4A-VAPNHRaceAlone'!R65</f>
        <v>0.0212566642328728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ht="12.75">
      <c r="A66" s="9" t="n">
        <v>64</v>
      </c>
      <c r="B66" s="14" t="n">
        <v>91060</v>
      </c>
      <c r="C66" s="14" t="n">
        <v>91612.1</v>
      </c>
      <c r="D66" s="20" t="n">
        <f>(B66-C66)/C66</f>
        <v>-0.00602649649991656</v>
      </c>
      <c r="E66" s="23" t="n">
        <f>B66-C66</f>
        <v>-552.100000000006</v>
      </c>
      <c r="F66" s="25"/>
      <c r="G66" s="29" t="n">
        <f>'1A-PopNHRaceAlone'!F66</f>
        <v>0.858983088073798</v>
      </c>
      <c r="H66" s="29" t="n">
        <f>'1A-PopNHRaceAlone'!H66</f>
        <v>0.0377992532396222</v>
      </c>
      <c r="I66" s="29" t="n">
        <f>'1A-PopNHRaceAlone'!L66</f>
        <v>0.00611684603558094</v>
      </c>
      <c r="J66" s="29" t="n">
        <f>'1A-PopNHRaceAlone'!R66</f>
        <v>0.0407533494399297</v>
      </c>
      <c r="K66" s="29" t="n">
        <f>'1A-PopNHRaceAlone'!V66</f>
        <v>0.141016911926202</v>
      </c>
      <c r="L66" s="25"/>
      <c r="M66" s="14" t="n">
        <v>71638</v>
      </c>
      <c r="N66" s="42" t="n">
        <f>IF(ISERROR(M66/B66),"",(M66/B66))</f>
        <v>0.786712057983747</v>
      </c>
      <c r="O66" s="25"/>
      <c r="P66" s="29" t="n">
        <f>'4A-VAPNHRaceAlone'!F66</f>
        <v>0.883078812920517</v>
      </c>
      <c r="Q66" s="29" t="n">
        <f>'4A-VAPNHRaceAlone'!H66</f>
        <v>0.035609592674279</v>
      </c>
      <c r="R66" s="29" t="n">
        <f>'4A-VAPNHRaceAlone'!L66</f>
        <v>0.0065328456964181</v>
      </c>
      <c r="S66" s="29" t="n">
        <f>'4A-VAPNHRaceAlone'!R66</f>
        <v>0.032999246210112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ht="12.75">
      <c r="A67" s="9" t="n">
        <v>65</v>
      </c>
      <c r="B67" s="13" t="n">
        <v>92892</v>
      </c>
      <c r="C67" s="13" t="n">
        <v>91612.1</v>
      </c>
      <c r="D67" s="21" t="n">
        <f>(B67-C67)/C67</f>
        <v>0.0139708619276274</v>
      </c>
      <c r="E67" s="22" t="n">
        <f>B67-C67</f>
        <v>1279.89999999999</v>
      </c>
      <c r="F67" s="24"/>
      <c r="G67" s="30" t="n">
        <f>'1A-PopNHRaceAlone'!F67</f>
        <v>0.87964517934806</v>
      </c>
      <c r="H67" s="30" t="n">
        <f>'1A-PopNHRaceAlone'!H67</f>
        <v>0.0229190888343453</v>
      </c>
      <c r="I67" s="30" t="n">
        <f>'1A-PopNHRaceAlone'!L67</f>
        <v>0.00360633854368514</v>
      </c>
      <c r="J67" s="30" t="n">
        <f>'1A-PopNHRaceAlone'!R67</f>
        <v>0.0503164965766697</v>
      </c>
      <c r="K67" s="30" t="n">
        <f>'1A-PopNHRaceAlone'!V67</f>
        <v>0.12035482065194</v>
      </c>
      <c r="L67" s="24"/>
      <c r="M67" s="13" t="n">
        <v>73184</v>
      </c>
      <c r="N67" s="43" t="n">
        <f>IF(ISERROR(M67/B67),"",(M67/B67))</f>
        <v>0.787839641734487</v>
      </c>
      <c r="O67" s="24"/>
      <c r="P67" s="30" t="n">
        <f>'4A-VAPNHRaceAlone'!F67</f>
        <v>0.893979558373415</v>
      </c>
      <c r="Q67" s="30" t="n">
        <f>'4A-VAPNHRaceAlone'!H67</f>
        <v>0.023898666375164</v>
      </c>
      <c r="R67" s="30" t="n">
        <f>'4A-VAPNHRaceAlone'!L67</f>
        <v>0.00363467424573677</v>
      </c>
      <c r="S67" s="30" t="n">
        <f>'4A-VAPNHRaceAlone'!R67</f>
        <v>0.0412385220813293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ht="12.75">
      <c r="A68" s="9" t="n">
        <v>66</v>
      </c>
      <c r="B68" s="14" t="n">
        <v>93014</v>
      </c>
      <c r="C68" s="14" t="n">
        <v>91612.1</v>
      </c>
      <c r="D68" s="20" t="n">
        <f>(B68-C68)/C68</f>
        <v>0.0153025637443088</v>
      </c>
      <c r="E68" s="23" t="n">
        <f>B68-C68</f>
        <v>1401.89999999999</v>
      </c>
      <c r="F68" s="25"/>
      <c r="G68" s="29" t="n">
        <f>'1A-PopNHRaceAlone'!F68</f>
        <v>0.881662975466059</v>
      </c>
      <c r="H68" s="29" t="n">
        <f>'1A-PopNHRaceAlone'!H68</f>
        <v>0.0117616702861935</v>
      </c>
      <c r="I68" s="29" t="n">
        <f>'1A-PopNHRaceAlone'!L68</f>
        <v>0.0160943513879631</v>
      </c>
      <c r="J68" s="29" t="n">
        <f>'1A-PopNHRaceAlone'!R68</f>
        <v>0.0440578837594341</v>
      </c>
      <c r="K68" s="29" t="n">
        <f>'1A-PopNHRaceAlone'!V68</f>
        <v>0.118337024533941</v>
      </c>
      <c r="L68" s="25"/>
      <c r="M68" s="14" t="n">
        <v>71767</v>
      </c>
      <c r="N68" s="42" t="n">
        <f>IF(ISERROR(M68/B68),"",(M68/B68))</f>
        <v>0.771572021416131</v>
      </c>
      <c r="O68" s="25"/>
      <c r="P68" s="29" t="n">
        <f>'4A-VAPNHRaceAlone'!F68</f>
        <v>0.8994523945546</v>
      </c>
      <c r="Q68" s="29" t="n">
        <f>'4A-VAPNHRaceAlone'!H68</f>
        <v>0.0110078448311898</v>
      </c>
      <c r="R68" s="29" t="n">
        <f>'4A-VAPNHRaceAlone'!L68</f>
        <v>0.0160798138420165</v>
      </c>
      <c r="S68" s="29" t="n">
        <f>'4A-VAPNHRaceAlone'!R68</f>
        <v>0.0358939345381582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ht="12.75">
      <c r="A69" s="9" t="n">
        <v>67</v>
      </c>
      <c r="B69" s="13" t="n">
        <v>92816</v>
      </c>
      <c r="C69" s="13" t="n">
        <v>91612.1</v>
      </c>
      <c r="D69" s="21" t="n">
        <f>(B69-C69)/C69</f>
        <v>0.0131412771893668</v>
      </c>
      <c r="E69" s="22" t="n">
        <f>B69-C69</f>
        <v>1203.89999999999</v>
      </c>
      <c r="F69" s="24"/>
      <c r="G69" s="30" t="n">
        <f>'1A-PopNHRaceAlone'!F69</f>
        <v>0.873491639372522</v>
      </c>
      <c r="H69" s="30" t="n">
        <f>'1A-PopNHRaceAlone'!H69</f>
        <v>0.032806843647647</v>
      </c>
      <c r="I69" s="30" t="n">
        <f>'1A-PopNHRaceAlone'!L69</f>
        <v>0.00424495776590243</v>
      </c>
      <c r="J69" s="30" t="n">
        <f>'1A-PopNHRaceAlone'!R69</f>
        <v>0.0355649887950353</v>
      </c>
      <c r="K69" s="30" t="n">
        <f>'1A-PopNHRaceAlone'!V69</f>
        <v>0.126508360627478</v>
      </c>
      <c r="L69" s="24"/>
      <c r="M69" s="13" t="n">
        <v>73721</v>
      </c>
      <c r="N69" s="43" t="n">
        <f>IF(ISERROR(M69/B69),"",(M69/B69))</f>
        <v>0.79427038441648</v>
      </c>
      <c r="O69" s="24"/>
      <c r="P69" s="30" t="n">
        <f>'4A-VAPNHRaceAlone'!F69</f>
        <v>0.888905467912806</v>
      </c>
      <c r="Q69" s="30" t="n">
        <f>'4A-VAPNHRaceAlone'!H69</f>
        <v>0.0327722087329255</v>
      </c>
      <c r="R69" s="30" t="n">
        <f>'4A-VAPNHRaceAlone'!L69</f>
        <v>0.00408296143568318</v>
      </c>
      <c r="S69" s="30" t="n">
        <f>'4A-VAPNHRaceAlone'!R69</f>
        <v>0.027007229961612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ht="12.75">
      <c r="A70" s="9" t="n">
        <v>68</v>
      </c>
      <c r="B70" s="14" t="n">
        <v>93065</v>
      </c>
      <c r="C70" s="14" t="n">
        <v>91612.1</v>
      </c>
      <c r="D70" s="20" t="n">
        <f>(B70-C70)/C70</f>
        <v>0.0158592587660363</v>
      </c>
      <c r="E70" s="23" t="n">
        <f>B70-C70</f>
        <v>1452.89999999999</v>
      </c>
      <c r="F70" s="25"/>
      <c r="G70" s="29" t="n">
        <f>'1A-PopNHRaceAlone'!F70</f>
        <v>0.823392252726589</v>
      </c>
      <c r="H70" s="29" t="n">
        <f>'1A-PopNHRaceAlone'!H70</f>
        <v>0.0623650137001021</v>
      </c>
      <c r="I70" s="29" t="n">
        <f>'1A-PopNHRaceAlone'!L70</f>
        <v>0.0174179337022511</v>
      </c>
      <c r="J70" s="29" t="n">
        <f>'1A-PopNHRaceAlone'!R70</f>
        <v>0.0411647773061838</v>
      </c>
      <c r="K70" s="29" t="n">
        <f>'1A-PopNHRaceAlone'!V70</f>
        <v>0.176607747273411</v>
      </c>
      <c r="L70" s="25"/>
      <c r="M70" s="14" t="n">
        <v>73273</v>
      </c>
      <c r="N70" s="42" t="n">
        <f>IF(ISERROR(M70/B70),"",(M70/B70))</f>
        <v>0.787331435018535</v>
      </c>
      <c r="O70" s="25"/>
      <c r="P70" s="29" t="n">
        <f>'4A-VAPNHRaceAlone'!F70</f>
        <v>0.842438551717549</v>
      </c>
      <c r="Q70" s="29" t="n">
        <f>'4A-VAPNHRaceAlone'!H70</f>
        <v>0.0600357566907319</v>
      </c>
      <c r="R70" s="29" t="n">
        <f>'4A-VAPNHRaceAlone'!L70</f>
        <v>0.0178101074065481</v>
      </c>
      <c r="S70" s="29" t="n">
        <f>'4A-VAPNHRaceAlone'!R70</f>
        <v>0.0336549615820289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ht="12.75">
      <c r="A71" s="9" t="n">
        <v>69</v>
      </c>
      <c r="B71" s="13" t="n">
        <v>91698</v>
      </c>
      <c r="C71" s="13" t="n">
        <v>91612.1</v>
      </c>
      <c r="D71" s="21" t="n">
        <f>(B71-C71)/C71</f>
        <v>0.000937649066007593</v>
      </c>
      <c r="E71" s="22" t="n">
        <f>B71-C71</f>
        <v>85.8999999999942</v>
      </c>
      <c r="F71" s="24"/>
      <c r="G71" s="30" t="n">
        <f>'1A-PopNHRaceAlone'!F71</f>
        <v>0.687572248031582</v>
      </c>
      <c r="H71" s="30" t="n">
        <f>'1A-PopNHRaceAlone'!H71</f>
        <v>0.210746144954088</v>
      </c>
      <c r="I71" s="30" t="n">
        <f>'1A-PopNHRaceAlone'!L71</f>
        <v>0.00852799406748239</v>
      </c>
      <c r="J71" s="30" t="n">
        <f>'1A-PopNHRaceAlone'!R71</f>
        <v>0.036249427468429</v>
      </c>
      <c r="K71" s="30" t="n">
        <f>'1A-PopNHRaceAlone'!V71</f>
        <v>0.312427751968418</v>
      </c>
      <c r="L71" s="24"/>
      <c r="M71" s="13" t="n">
        <v>71476</v>
      </c>
      <c r="N71" s="43" t="n">
        <f>IF(ISERROR(M71/B71),"",(M71/B71))</f>
        <v>0.779471744203799</v>
      </c>
      <c r="O71" s="24"/>
      <c r="P71" s="30" t="n">
        <f>'4A-VAPNHRaceAlone'!F71</f>
        <v>0.714407633331468</v>
      </c>
      <c r="Q71" s="30" t="n">
        <f>'4A-VAPNHRaceAlone'!H71</f>
        <v>0.1984302423191</v>
      </c>
      <c r="R71" s="30" t="n">
        <f>'4A-VAPNHRaceAlone'!L71</f>
        <v>0.00875818456544854</v>
      </c>
      <c r="S71" s="30" t="n">
        <f>'4A-VAPNHRaceAlone'!R71</f>
        <v>0.0315070792993452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ht="12.75">
      <c r="A72" s="9" t="n">
        <v>70</v>
      </c>
      <c r="B72" s="14" t="n">
        <v>90738</v>
      </c>
      <c r="C72" s="14" t="n">
        <v>91612.1</v>
      </c>
      <c r="D72" s="20" t="n">
        <f>(B72-C72)/C72</f>
        <v>-0.0095413160488626</v>
      </c>
      <c r="E72" s="23" t="n">
        <f>B72-C72</f>
        <v>-874.100000000006</v>
      </c>
      <c r="F72" s="25"/>
      <c r="G72" s="29" t="n">
        <f>'1A-PopNHRaceAlone'!F72</f>
        <v>0.362637483744407</v>
      </c>
      <c r="H72" s="29" t="n">
        <f>'1A-PopNHRaceAlone'!H72</f>
        <v>0.518669135312658</v>
      </c>
      <c r="I72" s="29" t="n">
        <f>'1A-PopNHRaceAlone'!L72</f>
        <v>0.0050695408759285</v>
      </c>
      <c r="J72" s="29" t="n">
        <f>'1A-PopNHRaceAlone'!R72</f>
        <v>0.0486786131499482</v>
      </c>
      <c r="K72" s="29" t="n">
        <f>'1A-PopNHRaceAlone'!V72</f>
        <v>0.637362516255593</v>
      </c>
      <c r="L72" s="25"/>
      <c r="M72" s="14" t="n">
        <v>68117</v>
      </c>
      <c r="N72" s="42" t="n">
        <f>IF(ISERROR(M72/B72),"",(M72/B72))</f>
        <v>0.750699817055699</v>
      </c>
      <c r="O72" s="25"/>
      <c r="P72" s="29" t="n">
        <f>'4A-VAPNHRaceAlone'!F72</f>
        <v>0.398945931265323</v>
      </c>
      <c r="Q72" s="29" t="n">
        <f>'4A-VAPNHRaceAlone'!H72</f>
        <v>0.501255193270402</v>
      </c>
      <c r="R72" s="29" t="n">
        <f>'4A-VAPNHRaceAlone'!L72</f>
        <v>0.00587224921825682</v>
      </c>
      <c r="S72" s="29" t="n">
        <f>'4A-VAPNHRaceAlone'!R72</f>
        <v>0.0436895341838308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ht="12.75">
      <c r="A73" s="9" t="n">
        <v>71</v>
      </c>
      <c r="B73" s="13" t="n">
        <v>91966</v>
      </c>
      <c r="C73" s="13" t="n">
        <v>91612.1</v>
      </c>
      <c r="D73" s="21" t="n">
        <f>(B73-C73)/C73</f>
        <v>0.00386302682724219</v>
      </c>
      <c r="E73" s="22" t="n">
        <f>B73-C73</f>
        <v>353.899999999994</v>
      </c>
      <c r="F73" s="24"/>
      <c r="G73" s="30" t="n">
        <f>'1A-PopNHRaceAlone'!F73</f>
        <v>0.911684753060914</v>
      </c>
      <c r="H73" s="30" t="n">
        <f>'1A-PopNHRaceAlone'!H73</f>
        <v>0.00689385207576713</v>
      </c>
      <c r="I73" s="30" t="n">
        <f>'1A-PopNHRaceAlone'!L73</f>
        <v>0.00432768631885697</v>
      </c>
      <c r="J73" s="30" t="n">
        <f>'1A-PopNHRaceAlone'!R73</f>
        <v>0.0306200117434704</v>
      </c>
      <c r="K73" s="30" t="n">
        <f>'1A-PopNHRaceAlone'!V73</f>
        <v>0.0883152469390862</v>
      </c>
      <c r="L73" s="24"/>
      <c r="M73" s="13" t="n">
        <v>72963</v>
      </c>
      <c r="N73" s="43" t="n">
        <f>IF(ISERROR(M73/B73),"",(M73/B73))</f>
        <v>0.793369288650153</v>
      </c>
      <c r="O73" s="24"/>
      <c r="P73" s="30" t="n">
        <f>'4A-VAPNHRaceAlone'!F73</f>
        <v>0.92413963241643</v>
      </c>
      <c r="Q73" s="30" t="n">
        <f>'4A-VAPNHRaceAlone'!H73</f>
        <v>0.00638679878842701</v>
      </c>
      <c r="R73" s="30" t="n">
        <f>'4A-VAPNHRaceAlone'!L73</f>
        <v>0.00418020092375588</v>
      </c>
      <c r="S73" s="30" t="n">
        <f>'4A-VAPNHRaceAlone'!R73</f>
        <v>0.0251497334265313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ht="12.75">
      <c r="A74" s="9" t="n">
        <v>72</v>
      </c>
      <c r="B74" s="14" t="n">
        <v>92844</v>
      </c>
      <c r="C74" s="14" t="n">
        <v>91612.1</v>
      </c>
      <c r="D74" s="20" t="n">
        <f>(B74-C74)/C74</f>
        <v>0.0134469136718839</v>
      </c>
      <c r="E74" s="23" t="n">
        <f>B74-C74</f>
        <v>1231.89999999999</v>
      </c>
      <c r="F74" s="25"/>
      <c r="G74" s="29" t="n">
        <f>'1A-PopNHRaceAlone'!F74</f>
        <v>0.852074447460256</v>
      </c>
      <c r="H74" s="29" t="n">
        <f>'1A-PopNHRaceAlone'!H74</f>
        <v>0.048856145792943</v>
      </c>
      <c r="I74" s="29" t="n">
        <f>'1A-PopNHRaceAlone'!L74</f>
        <v>0.0127310327000129</v>
      </c>
      <c r="J74" s="29" t="n">
        <f>'1A-PopNHRaceAlone'!R74</f>
        <v>0.035489638533454</v>
      </c>
      <c r="K74" s="29" t="n">
        <f>'1A-PopNHRaceAlone'!V74</f>
        <v>0.147925552539744</v>
      </c>
      <c r="L74" s="25"/>
      <c r="M74" s="14" t="n">
        <v>72890</v>
      </c>
      <c r="N74" s="42" t="n">
        <f>IF(ISERROR(M74/B74),"",(M74/B74))</f>
        <v>0.78508034983413</v>
      </c>
      <c r="O74" s="25"/>
      <c r="P74" s="29" t="n">
        <f>'4A-VAPNHRaceAlone'!F74</f>
        <v>0.867155988475785</v>
      </c>
      <c r="Q74" s="29" t="n">
        <f>'4A-VAPNHRaceAlone'!H74</f>
        <v>0.047880367677322</v>
      </c>
      <c r="R74" s="29" t="n">
        <f>'4A-VAPNHRaceAlone'!L74</f>
        <v>0.0130744958156126</v>
      </c>
      <c r="S74" s="29" t="n">
        <f>'4A-VAPNHRaceAlone'!R74</f>
        <v>0.0287693785155714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ht="12.75">
      <c r="A75" s="9" t="n">
        <v>73</v>
      </c>
      <c r="B75" s="13" t="n">
        <v>91543</v>
      </c>
      <c r="C75" s="13" t="n">
        <v>91612.1</v>
      </c>
      <c r="D75" s="21" t="n">
        <f>(B75-C75)/C75</f>
        <v>-0.000754267176497491</v>
      </c>
      <c r="E75" s="22" t="n">
        <f>B75-C75</f>
        <v>-69.1000000000058</v>
      </c>
      <c r="F75" s="24"/>
      <c r="G75" s="30" t="n">
        <f>'1A-PopNHRaceAlone'!F75</f>
        <v>0.777132058158461</v>
      </c>
      <c r="H75" s="30" t="n">
        <f>'1A-PopNHRaceAlone'!H75</f>
        <v>0.0582567755044078</v>
      </c>
      <c r="I75" s="30" t="n">
        <f>'1A-PopNHRaceAlone'!L75</f>
        <v>0.0752651759282523</v>
      </c>
      <c r="J75" s="30" t="n">
        <f>'1A-PopNHRaceAlone'!R75</f>
        <v>0.0434331407098304</v>
      </c>
      <c r="K75" s="30" t="n">
        <f>'1A-PopNHRaceAlone'!V75</f>
        <v>0.222867941841539</v>
      </c>
      <c r="L75" s="24"/>
      <c r="M75" s="13" t="n">
        <v>75397</v>
      </c>
      <c r="N75" s="43" t="n">
        <f>IF(ISERROR(M75/B75),"",(M75/B75))</f>
        <v>0.823623870749265</v>
      </c>
      <c r="O75" s="24"/>
      <c r="P75" s="30" t="n">
        <f>'4A-VAPNHRaceAlone'!F75</f>
        <v>0.785734180405056</v>
      </c>
      <c r="Q75" s="30" t="n">
        <f>'4A-VAPNHRaceAlone'!H75</f>
        <v>0.0649627969282598</v>
      </c>
      <c r="R75" s="30" t="n">
        <f>'4A-VAPNHRaceAlone'!L75</f>
        <v>0.0750029842036155</v>
      </c>
      <c r="S75" s="30" t="n">
        <f>'4A-VAPNHRaceAlone'!R75</f>
        <v>0.0380386487526029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ht="12.75">
      <c r="A76" s="9" t="n">
        <v>74</v>
      </c>
      <c r="B76" s="14" t="n">
        <v>90782</v>
      </c>
      <c r="C76" s="14" t="n">
        <v>91612.1</v>
      </c>
      <c r="D76" s="20" t="n">
        <f>(B76-C76)/C76</f>
        <v>-0.00906103014776439</v>
      </c>
      <c r="E76" s="23" t="n">
        <f>B76-C76</f>
        <v>-830.100000000006</v>
      </c>
      <c r="F76" s="25"/>
      <c r="G76" s="29" t="n">
        <f>'1A-PopNHRaceAlone'!F76</f>
        <v>0.587902888237756</v>
      </c>
      <c r="H76" s="29" t="n">
        <f>'1A-PopNHRaceAlone'!H76</f>
        <v>0.182492123989337</v>
      </c>
      <c r="I76" s="29" t="n">
        <f>'1A-PopNHRaceAlone'!L76</f>
        <v>0.0434006741424511</v>
      </c>
      <c r="J76" s="29" t="n">
        <f>'1A-PopNHRaceAlone'!R76</f>
        <v>0.11022008768258</v>
      </c>
      <c r="K76" s="29" t="n">
        <f>'1A-PopNHRaceAlone'!V76</f>
        <v>0.412097111762244</v>
      </c>
      <c r="L76" s="25"/>
      <c r="M76" s="14" t="n">
        <v>70233</v>
      </c>
      <c r="N76" s="42" t="n">
        <f>IF(ISERROR(M76/B76),"",(M76/B76))</f>
        <v>0.773644555088013</v>
      </c>
      <c r="O76" s="25"/>
      <c r="P76" s="29" t="n">
        <f>'4A-VAPNHRaceAlone'!F76</f>
        <v>0.634288724673587</v>
      </c>
      <c r="Q76" s="29" t="n">
        <f>'4A-VAPNHRaceAlone'!H76</f>
        <v>0.170503894180798</v>
      </c>
      <c r="R76" s="29" t="n">
        <f>'4A-VAPNHRaceAlone'!L76</f>
        <v>0.0427434396935913</v>
      </c>
      <c r="S76" s="29" t="n">
        <f>'4A-VAPNHRaceAlone'!R76</f>
        <v>0.0939159654293566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ht="12.75">
      <c r="A77" s="9" t="n">
        <v>75</v>
      </c>
      <c r="B77" s="13" t="n">
        <v>93554</v>
      </c>
      <c r="C77" s="13" t="n">
        <v>91612.1</v>
      </c>
      <c r="D77" s="21" t="n">
        <f>(B77-C77)/C77</f>
        <v>0.0211969816214233</v>
      </c>
      <c r="E77" s="22" t="n">
        <f>B77-C77</f>
        <v>1941.89999999999</v>
      </c>
      <c r="F77" s="24"/>
      <c r="G77" s="30" t="n">
        <f>'1A-PopNHRaceAlone'!F77</f>
        <v>0.793231716441841</v>
      </c>
      <c r="H77" s="30" t="n">
        <f>'1A-PopNHRaceAlone'!H77</f>
        <v>0.0434935972807149</v>
      </c>
      <c r="I77" s="30" t="n">
        <f>'1A-PopNHRaceAlone'!L77</f>
        <v>0.0590461124056695</v>
      </c>
      <c r="J77" s="30" t="n">
        <f>'1A-PopNHRaceAlone'!R77</f>
        <v>0.0512110652671185</v>
      </c>
      <c r="K77" s="30" t="n">
        <f>'1A-PopNHRaceAlone'!V77</f>
        <v>0.206768283558159</v>
      </c>
      <c r="L77" s="24"/>
      <c r="M77" s="13" t="n">
        <v>75207</v>
      </c>
      <c r="N77" s="43" t="n">
        <f>IF(ISERROR(M77/B77),"",(M77/B77))</f>
        <v>0.80388866323193</v>
      </c>
      <c r="O77" s="24"/>
      <c r="P77" s="30" t="n">
        <f>'4A-VAPNHRaceAlone'!F77</f>
        <v>0.81078888933211</v>
      </c>
      <c r="Q77" s="30" t="n">
        <f>'4A-VAPNHRaceAlone'!H77</f>
        <v>0.0425891206935525</v>
      </c>
      <c r="R77" s="30" t="n">
        <f>'4A-VAPNHRaceAlone'!L77</f>
        <v>0.061177815894797</v>
      </c>
      <c r="S77" s="30" t="n">
        <f>'4A-VAPNHRaceAlone'!R77</f>
        <v>0.0427486803090138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ht="12.75">
      <c r="A78" s="9" t="n">
        <v>76</v>
      </c>
      <c r="B78" s="14" t="n">
        <v>92354</v>
      </c>
      <c r="C78" s="14" t="n">
        <v>91612.1</v>
      </c>
      <c r="D78" s="20" t="n">
        <f>(B78-C78)/C78</f>
        <v>0.00809827522783556</v>
      </c>
      <c r="E78" s="23" t="n">
        <f>B78-C78</f>
        <v>741.899999999994</v>
      </c>
      <c r="F78" s="25"/>
      <c r="G78" s="29" t="n">
        <f>'1A-PopNHRaceAlone'!F78</f>
        <v>0.78107066288412</v>
      </c>
      <c r="H78" s="29" t="n">
        <f>'1A-PopNHRaceAlone'!H78</f>
        <v>0.0791519587673517</v>
      </c>
      <c r="I78" s="29" t="n">
        <f>'1A-PopNHRaceAlone'!L78</f>
        <v>0.0257595772787318</v>
      </c>
      <c r="J78" s="29" t="n">
        <f>'1A-PopNHRaceAlone'!R78</f>
        <v>0.0625852697230223</v>
      </c>
      <c r="K78" s="29" t="n">
        <f>'1A-PopNHRaceAlone'!V78</f>
        <v>0.21892933711588</v>
      </c>
      <c r="L78" s="25"/>
      <c r="M78" s="14" t="n">
        <v>73043</v>
      </c>
      <c r="N78" s="42" t="n">
        <f>IF(ISERROR(M78/B78),"",(M78/B78))</f>
        <v>0.790902397297356</v>
      </c>
      <c r="O78" s="25"/>
      <c r="P78" s="29" t="n">
        <f>'4A-VAPNHRaceAlone'!F78</f>
        <v>0.806319565187629</v>
      </c>
      <c r="Q78" s="29" t="n">
        <f>'4A-VAPNHRaceAlone'!H78</f>
        <v>0.0766671686540805</v>
      </c>
      <c r="R78" s="29" t="n">
        <f>'4A-VAPNHRaceAlone'!L78</f>
        <v>0.0243965883109949</v>
      </c>
      <c r="S78" s="29" t="n">
        <f>'4A-VAPNHRaceAlone'!R78</f>
        <v>0.0517914105389976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ht="12.75">
      <c r="A79" s="9" t="n">
        <v>77</v>
      </c>
      <c r="B79" s="13" t="n">
        <v>92594</v>
      </c>
      <c r="C79" s="13" t="n">
        <v>91612.1</v>
      </c>
      <c r="D79" s="21" t="n">
        <f>(B79-C79)/C79</f>
        <v>0.0107180165065531</v>
      </c>
      <c r="E79" s="22" t="n">
        <f>B79-C79</f>
        <v>981.899999999994</v>
      </c>
      <c r="F79" s="24"/>
      <c r="G79" s="30" t="n">
        <f>'1A-PopNHRaceAlone'!F79</f>
        <v>0.694883037777826</v>
      </c>
      <c r="H79" s="30" t="n">
        <f>'1A-PopNHRaceAlone'!H79</f>
        <v>0.110763116400631</v>
      </c>
      <c r="I79" s="30" t="n">
        <f>'1A-PopNHRaceAlone'!L79</f>
        <v>0.0211460785796056</v>
      </c>
      <c r="J79" s="30" t="n">
        <f>'1A-PopNHRaceAlone'!R79</f>
        <v>0.106075987644988</v>
      </c>
      <c r="K79" s="30" t="n">
        <f>'1A-PopNHRaceAlone'!V79</f>
        <v>0.305116962222174</v>
      </c>
      <c r="L79" s="24"/>
      <c r="M79" s="13" t="n">
        <v>72106</v>
      </c>
      <c r="N79" s="43" t="n">
        <f>IF(ISERROR(M79/B79),"",(M79/B79))</f>
        <v>0.778732963258958</v>
      </c>
      <c r="O79" s="24"/>
      <c r="P79" s="30" t="n">
        <f>'4A-VAPNHRaceAlone'!F79</f>
        <v>0.731631209608077</v>
      </c>
      <c r="Q79" s="30" t="n">
        <f>'4A-VAPNHRaceAlone'!H79</f>
        <v>0.102488003772224</v>
      </c>
      <c r="R79" s="30" t="n">
        <f>'4A-VAPNHRaceAlone'!L79</f>
        <v>0.0218289740104846</v>
      </c>
      <c r="S79" s="30" t="n">
        <f>'4A-VAPNHRaceAlone'!R79</f>
        <v>0.0914903059384795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ht="12.75">
      <c r="A80" s="9" t="n">
        <v>78</v>
      </c>
      <c r="B80" s="14" t="n">
        <v>92264</v>
      </c>
      <c r="C80" s="14" t="n">
        <v>91612.1</v>
      </c>
      <c r="D80" s="20" t="n">
        <f>(B80-C80)/C80</f>
        <v>0.00711587224831648</v>
      </c>
      <c r="E80" s="23" t="n">
        <f>B80-C80</f>
        <v>651.899999999994</v>
      </c>
      <c r="F80" s="25"/>
      <c r="G80" s="29" t="n">
        <f>'1A-PopNHRaceAlone'!F80</f>
        <v>0.875899592473771</v>
      </c>
      <c r="H80" s="29" t="n">
        <f>'1A-PopNHRaceAlone'!H80</f>
        <v>0.0362329836122431</v>
      </c>
      <c r="I80" s="29" t="n">
        <f>'1A-PopNHRaceAlone'!L80</f>
        <v>0.00421616231682997</v>
      </c>
      <c r="J80" s="29" t="n">
        <f>'1A-PopNHRaceAlone'!R80</f>
        <v>0.0431045694962282</v>
      </c>
      <c r="K80" s="29" t="n">
        <f>'1A-PopNHRaceAlone'!V80</f>
        <v>0.124100407526229</v>
      </c>
      <c r="L80" s="25"/>
      <c r="M80" s="14" t="n">
        <v>71687</v>
      </c>
      <c r="N80" s="42" t="n">
        <f>IF(ISERROR(M80/B80),"",(M80/B80))</f>
        <v>0.776976935749588</v>
      </c>
      <c r="O80" s="25"/>
      <c r="P80" s="29" t="n">
        <f>'4A-VAPNHRaceAlone'!F80</f>
        <v>0.883395873728849</v>
      </c>
      <c r="Q80" s="29" t="n">
        <f>'4A-VAPNHRaceAlone'!H80</f>
        <v>0.0447779932205281</v>
      </c>
      <c r="R80" s="29" t="n">
        <f>'4A-VAPNHRaceAlone'!L80</f>
        <v>0.00425460683248009</v>
      </c>
      <c r="S80" s="29" t="n">
        <f>'4A-VAPNHRaceAlone'!R80</f>
        <v>0.0347343311897555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ht="12.75">
      <c r="A81" s="9" t="n">
        <v>79</v>
      </c>
      <c r="B81" s="13" t="n">
        <v>90952</v>
      </c>
      <c r="C81" s="13" t="n">
        <v>91612.1</v>
      </c>
      <c r="D81" s="21" t="n">
        <f>(B81-C81)/C81</f>
        <v>-0.00720538007533946</v>
      </c>
      <c r="E81" s="22" t="n">
        <f>B81-C81</f>
        <v>-660.100000000006</v>
      </c>
      <c r="F81" s="24"/>
      <c r="G81" s="30" t="n">
        <f>'1A-PopNHRaceAlone'!F81</f>
        <v>0.823841146978626</v>
      </c>
      <c r="H81" s="30" t="n">
        <f>'1A-PopNHRaceAlone'!H81</f>
        <v>0.0440781950919166</v>
      </c>
      <c r="I81" s="30" t="n">
        <f>'1A-PopNHRaceAlone'!L81</f>
        <v>0.0354582636995338</v>
      </c>
      <c r="J81" s="30" t="n">
        <f>'1A-PopNHRaceAlone'!R81</f>
        <v>0.0504661799630574</v>
      </c>
      <c r="K81" s="30" t="n">
        <f>'1A-PopNHRaceAlone'!V81</f>
        <v>0.176158853021374</v>
      </c>
      <c r="L81" s="24"/>
      <c r="M81" s="13" t="n">
        <v>67213</v>
      </c>
      <c r="N81" s="43" t="n">
        <f>IF(ISERROR(M81/B81),"",(M81/B81))</f>
        <v>0.738994194740083</v>
      </c>
      <c r="O81" s="24"/>
      <c r="P81" s="30" t="n">
        <f>'4A-VAPNHRaceAlone'!F81</f>
        <v>0.846592177108595</v>
      </c>
      <c r="Q81" s="30" t="n">
        <f>'4A-VAPNHRaceAlone'!H81</f>
        <v>0.041271777781084</v>
      </c>
      <c r="R81" s="30" t="n">
        <f>'4A-VAPNHRaceAlone'!L81</f>
        <v>0.0348890839569726</v>
      </c>
      <c r="S81" s="30" t="n">
        <f>'4A-VAPNHRaceAlone'!R81</f>
        <v>0.041465192745451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ht="12.75">
      <c r="A82" s="9" t="n">
        <v>80</v>
      </c>
      <c r="B82" s="14" t="n">
        <v>92350</v>
      </c>
      <c r="C82" s="14" t="n">
        <v>91612.1</v>
      </c>
      <c r="D82" s="20" t="n">
        <f>(B82-C82)/C82</f>
        <v>0.00805461287319027</v>
      </c>
      <c r="E82" s="23" t="n">
        <f>B82-C82</f>
        <v>737.899999999994</v>
      </c>
      <c r="F82" s="25"/>
      <c r="G82" s="29" t="n">
        <f>'1A-PopNHRaceAlone'!F82</f>
        <v>0.67222523010287</v>
      </c>
      <c r="H82" s="29" t="n">
        <f>'1A-PopNHRaceAlone'!H82</f>
        <v>0.12080129940444</v>
      </c>
      <c r="I82" s="29" t="n">
        <f>'1A-PopNHRaceAlone'!L82</f>
        <v>0.0813752030319437</v>
      </c>
      <c r="J82" s="29" t="n">
        <f>'1A-PopNHRaceAlone'!R82</f>
        <v>0.0763724959393611</v>
      </c>
      <c r="K82" s="29" t="n">
        <f>'1A-PopNHRaceAlone'!V82</f>
        <v>0.327774769897131</v>
      </c>
      <c r="L82" s="25"/>
      <c r="M82" s="14" t="n">
        <v>69344</v>
      </c>
      <c r="N82" s="42" t="n">
        <f>IF(ISERROR(M82/B82),"",(M82/B82))</f>
        <v>0.750882512181917</v>
      </c>
      <c r="O82" s="25"/>
      <c r="P82" s="29" t="n">
        <f>'4A-VAPNHRaceAlone'!F82</f>
        <v>0.709592754960775</v>
      </c>
      <c r="Q82" s="29" t="n">
        <f>'4A-VAPNHRaceAlone'!H82</f>
        <v>0.112799953853253</v>
      </c>
      <c r="R82" s="29" t="n">
        <f>'4A-VAPNHRaceAlone'!L82</f>
        <v>0.0794445085371481</v>
      </c>
      <c r="S82" s="29" t="n">
        <f>'4A-VAPNHRaceAlone'!R82</f>
        <v>0.0631633594831564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ht="12.75">
      <c r="A83" s="9" t="n">
        <v>81</v>
      </c>
      <c r="B83" s="13" t="n">
        <v>91516</v>
      </c>
      <c r="C83" s="13" t="n">
        <v>91612.1</v>
      </c>
      <c r="D83" s="21" t="n">
        <f>(B83-C83)/C83</f>
        <v>-0.00104898807035322</v>
      </c>
      <c r="E83" s="22" t="n">
        <f>B83-C83</f>
        <v>-96.1000000000058</v>
      </c>
      <c r="F83" s="24"/>
      <c r="G83" s="30" t="n">
        <f>'1A-PopNHRaceAlone'!F83</f>
        <v>0.783731806460073</v>
      </c>
      <c r="H83" s="30" t="n">
        <f>'1A-PopNHRaceAlone'!H83</f>
        <v>0.0774946457450063</v>
      </c>
      <c r="I83" s="30" t="n">
        <f>'1A-PopNHRaceAlone'!L83</f>
        <v>0.0319288430438393</v>
      </c>
      <c r="J83" s="30" t="n">
        <f>'1A-PopNHRaceAlone'!R83</f>
        <v>0.0549193583635648</v>
      </c>
      <c r="K83" s="30" t="n">
        <f>'1A-PopNHRaceAlone'!V83</f>
        <v>0.216268193539927</v>
      </c>
      <c r="L83" s="24"/>
      <c r="M83" s="13" t="n">
        <v>71975</v>
      </c>
      <c r="N83" s="43" t="n">
        <f>IF(ISERROR(M83/B83),"",(M83/B83))</f>
        <v>0.786474496262949</v>
      </c>
      <c r="O83" s="24"/>
      <c r="P83" s="30" t="n">
        <f>'4A-VAPNHRaceAlone'!F83</f>
        <v>0.814213268496006</v>
      </c>
      <c r="Q83" s="30" t="n">
        <f>'4A-VAPNHRaceAlone'!H83</f>
        <v>0.070260507120528</v>
      </c>
      <c r="R83" s="30" t="n">
        <f>'4A-VAPNHRaceAlone'!L83</f>
        <v>0.0305522750955193</v>
      </c>
      <c r="S83" s="30" t="n">
        <f>'4A-VAPNHRaceAlone'!R83</f>
        <v>0.0462521708926711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ht="12.75">
      <c r="A84" s="9" t="n">
        <v>82</v>
      </c>
      <c r="B84" s="14" t="n">
        <v>91219</v>
      </c>
      <c r="C84" s="14" t="n">
        <v>91612.1</v>
      </c>
      <c r="D84" s="20" t="n">
        <f>(B84-C84)/C84</f>
        <v>-0.00429091790276618</v>
      </c>
      <c r="E84" s="23" t="n">
        <f>B84-C84</f>
        <v>-393.100000000006</v>
      </c>
      <c r="F84" s="25"/>
      <c r="G84" s="29" t="n">
        <f>'1A-PopNHRaceAlone'!F84</f>
        <v>0.499205209441016</v>
      </c>
      <c r="H84" s="29" t="n">
        <f>'1A-PopNHRaceAlone'!H84</f>
        <v>0.267575833981956</v>
      </c>
      <c r="I84" s="29" t="n">
        <f>'1A-PopNHRaceAlone'!L84</f>
        <v>0.033315427706947</v>
      </c>
      <c r="J84" s="29" t="n">
        <f>'1A-PopNHRaceAlone'!R84</f>
        <v>0.146219537596334</v>
      </c>
      <c r="K84" s="29" t="n">
        <f>'1A-PopNHRaceAlone'!V84</f>
        <v>0.500794790558984</v>
      </c>
      <c r="L84" s="25"/>
      <c r="M84" s="14" t="n">
        <v>70814</v>
      </c>
      <c r="N84" s="42" t="n">
        <f>IF(ISERROR(M84/B84),"",(M84/B84))</f>
        <v>0.776307567502384</v>
      </c>
      <c r="O84" s="25"/>
      <c r="P84" s="29" t="n">
        <f>'4A-VAPNHRaceAlone'!F84</f>
        <v>0.557488632191375</v>
      </c>
      <c r="Q84" s="29" t="n">
        <f>'4A-VAPNHRaceAlone'!H84</f>
        <v>0.245827096336883</v>
      </c>
      <c r="R84" s="29" t="n">
        <f>'4A-VAPNHRaceAlone'!L84</f>
        <v>0.0337080238370944</v>
      </c>
      <c r="S84" s="29" t="n">
        <f>'4A-VAPNHRaceAlone'!R84</f>
        <v>0.120315191911204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ht="12.75">
      <c r="A85" s="9" t="n">
        <v>83</v>
      </c>
      <c r="B85" s="13" t="n">
        <v>91341</v>
      </c>
      <c r="C85" s="13" t="n">
        <v>91612.1</v>
      </c>
      <c r="D85" s="21" t="n">
        <f>(B85-C85)/C85</f>
        <v>-0.00295921608608476</v>
      </c>
      <c r="E85" s="22" t="n">
        <f>B85-C85</f>
        <v>-271.100000000006</v>
      </c>
      <c r="F85" s="24"/>
      <c r="G85" s="30" t="n">
        <f>'1A-PopNHRaceAlone'!F85</f>
        <v>0.515814365947384</v>
      </c>
      <c r="H85" s="30" t="n">
        <f>'1A-PopNHRaceAlone'!H85</f>
        <v>0.0919192914463385</v>
      </c>
      <c r="I85" s="30" t="n">
        <f>'1A-PopNHRaceAlone'!L85</f>
        <v>0.0273042773781763</v>
      </c>
      <c r="J85" s="30" t="n">
        <f>'1A-PopNHRaceAlone'!R85</f>
        <v>0.315553803877777</v>
      </c>
      <c r="K85" s="30" t="n">
        <f>'1A-PopNHRaceAlone'!V85</f>
        <v>0.484185634052616</v>
      </c>
      <c r="L85" s="24"/>
      <c r="M85" s="13" t="n">
        <v>67461</v>
      </c>
      <c r="N85" s="43" t="n">
        <f>IF(ISERROR(M85/B85),"",(M85/B85))</f>
        <v>0.738562091503268</v>
      </c>
      <c r="O85" s="24"/>
      <c r="P85" s="30" t="n">
        <f>'4A-VAPNHRaceAlone'!F85</f>
        <v>0.574613480381257</v>
      </c>
      <c r="Q85" s="30" t="n">
        <f>'4A-VAPNHRaceAlone'!H85</f>
        <v>0.0868798268629282</v>
      </c>
      <c r="R85" s="30" t="n">
        <f>'4A-VAPNHRaceAlone'!L85</f>
        <v>0.0298246394212953</v>
      </c>
      <c r="S85" s="30" t="n">
        <f>'4A-VAPNHRaceAlone'!R85</f>
        <v>0.269607625146381</v>
      </c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ht="12.75">
      <c r="A86" s="9" t="n">
        <v>84</v>
      </c>
      <c r="B86" s="14" t="n">
        <v>91890</v>
      </c>
      <c r="C86" s="14" t="n">
        <v>91612.1</v>
      </c>
      <c r="D86" s="20" t="n">
        <f>(B86-C86)/C86</f>
        <v>0.00303344208898163</v>
      </c>
      <c r="E86" s="23" t="n">
        <f>B86-C86</f>
        <v>277.899999999994</v>
      </c>
      <c r="F86" s="25"/>
      <c r="G86" s="29" t="n">
        <f>'1A-PopNHRaceAlone'!F86</f>
        <v>0.75137664598977</v>
      </c>
      <c r="H86" s="29" t="n">
        <f>'1A-PopNHRaceAlone'!H86</f>
        <v>0.0620524540211122</v>
      </c>
      <c r="I86" s="29" t="n">
        <f>'1A-PopNHRaceAlone'!L86</f>
        <v>0.0182936119273044</v>
      </c>
      <c r="J86" s="29" t="n">
        <f>'1A-PopNHRaceAlone'!R86</f>
        <v>0.112536728697356</v>
      </c>
      <c r="K86" s="29" t="n">
        <f>'1A-PopNHRaceAlone'!V86</f>
        <v>0.24862335401023</v>
      </c>
      <c r="L86" s="25"/>
      <c r="M86" s="14" t="n">
        <v>73379</v>
      </c>
      <c r="N86" s="42" t="n">
        <f>IF(ISERROR(M86/B86),"",(M86/B86))</f>
        <v>0.798552617259767</v>
      </c>
      <c r="O86" s="25"/>
      <c r="P86" s="29" t="n">
        <f>'4A-VAPNHRaceAlone'!F86</f>
        <v>0.790307853745622</v>
      </c>
      <c r="Q86" s="29" t="n">
        <f>'4A-VAPNHRaceAlone'!H86</f>
        <v>0.0535711852164788</v>
      </c>
      <c r="R86" s="29" t="n">
        <f>'4A-VAPNHRaceAlone'!L86</f>
        <v>0.0190654001826136</v>
      </c>
      <c r="S86" s="29" t="n">
        <f>'4A-VAPNHRaceAlone'!R86</f>
        <v>0.0931192848090053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ht="12.75">
      <c r="A87" s="9" t="n">
        <v>85</v>
      </c>
      <c r="B87" s="13" t="n">
        <v>90127</v>
      </c>
      <c r="C87" s="13" t="n">
        <v>91612.1</v>
      </c>
      <c r="D87" s="21" t="n">
        <f>(B87-C87)/C87</f>
        <v>-0.016210740720931</v>
      </c>
      <c r="E87" s="22" t="n">
        <f>B87-C87</f>
        <v>-1485.10000000001</v>
      </c>
      <c r="F87" s="24"/>
      <c r="G87" s="30" t="n">
        <f>'1A-PopNHRaceAlone'!F87</f>
        <v>0.871370399547305</v>
      </c>
      <c r="H87" s="30" t="n">
        <f>'1A-PopNHRaceAlone'!H87</f>
        <v>0.0120829496155425</v>
      </c>
      <c r="I87" s="30" t="n">
        <f>'1A-PopNHRaceAlone'!L87</f>
        <v>0.0211701265991323</v>
      </c>
      <c r="J87" s="30" t="n">
        <f>'1A-PopNHRaceAlone'!R87</f>
        <v>0.0570084436406404</v>
      </c>
      <c r="K87" s="30" t="n">
        <f>'1A-PopNHRaceAlone'!V87</f>
        <v>0.128629600452695</v>
      </c>
      <c r="L87" s="24"/>
      <c r="M87" s="13" t="n">
        <v>66158</v>
      </c>
      <c r="N87" s="43" t="n">
        <f>IF(ISERROR(M87/B87),"",(M87/B87))</f>
        <v>0.734053058461948</v>
      </c>
      <c r="O87" s="24"/>
      <c r="P87" s="30" t="n">
        <f>'4A-VAPNHRaceAlone'!F87</f>
        <v>0.89340669306811</v>
      </c>
      <c r="Q87" s="30" t="n">
        <f>'4A-VAPNHRaceAlone'!H87</f>
        <v>0.0111399981861604</v>
      </c>
      <c r="R87" s="30" t="n">
        <f>'4A-VAPNHRaceAlone'!L87</f>
        <v>0.0215695758638411</v>
      </c>
      <c r="S87" s="30" t="n">
        <f>'4A-VAPNHRaceAlone'!R87</f>
        <v>0.0464494089905983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ht="12.75">
      <c r="A88" s="9" t="n">
        <v>86</v>
      </c>
      <c r="B88" s="14" t="n">
        <v>90575</v>
      </c>
      <c r="C88" s="14" t="n">
        <v>91612.1</v>
      </c>
      <c r="D88" s="20" t="n">
        <f>(B88-C88)/C88</f>
        <v>-0.0113205570006583</v>
      </c>
      <c r="E88" s="23" t="n">
        <f>B88-C88</f>
        <v>-1037.10000000001</v>
      </c>
      <c r="F88" s="25"/>
      <c r="G88" s="29" t="n">
        <f>'1A-PopNHRaceAlone'!F88</f>
        <v>0.660160088324593</v>
      </c>
      <c r="H88" s="29" t="n">
        <f>'1A-PopNHRaceAlone'!H88</f>
        <v>0.0261772012144632</v>
      </c>
      <c r="I88" s="29" t="n">
        <f>'1A-PopNHRaceAlone'!L88</f>
        <v>0.0507535191829975</v>
      </c>
      <c r="J88" s="29" t="n">
        <f>'1A-PopNHRaceAlone'!R88</f>
        <v>0.22190449903395</v>
      </c>
      <c r="K88" s="29" t="n">
        <f>'1A-PopNHRaceAlone'!V88</f>
        <v>0.339839911675407</v>
      </c>
      <c r="L88" s="25"/>
      <c r="M88" s="14" t="n">
        <v>70221</v>
      </c>
      <c r="N88" s="42" t="n">
        <f>IF(ISERROR(M88/B88),"",(M88/B88))</f>
        <v>0.775280154568038</v>
      </c>
      <c r="O88" s="25"/>
      <c r="P88" s="29" t="n">
        <f>'4A-VAPNHRaceAlone'!F88</f>
        <v>0.706896797254383</v>
      </c>
      <c r="Q88" s="29" t="n">
        <f>'4A-VAPNHRaceAlone'!H88</f>
        <v>0.023283633101209</v>
      </c>
      <c r="R88" s="29" t="n">
        <f>'4A-VAPNHRaceAlone'!L88</f>
        <v>0.0513379188561826</v>
      </c>
      <c r="S88" s="29" t="n">
        <f>'4A-VAPNHRaceAlone'!R88</f>
        <v>0.186909898748238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ht="12.75">
      <c r="A89" s="9" t="n">
        <v>87</v>
      </c>
      <c r="B89" s="13" t="n">
        <v>91376</v>
      </c>
      <c r="C89" s="13" t="n">
        <v>91612.1</v>
      </c>
      <c r="D89" s="21" t="n">
        <f>(B89-C89)/C89</f>
        <v>-0.00257717048293845</v>
      </c>
      <c r="E89" s="22" t="n">
        <f>B89-C89</f>
        <v>-236.100000000006</v>
      </c>
      <c r="F89" s="24"/>
      <c r="G89" s="30" t="n">
        <f>'1A-PopNHRaceAlone'!F89</f>
        <v>0.619134127123096</v>
      </c>
      <c r="H89" s="30" t="n">
        <f>'1A-PopNHRaceAlone'!H89</f>
        <v>0.242065750306426</v>
      </c>
      <c r="I89" s="30" t="n">
        <f>'1A-PopNHRaceAlone'!L89</f>
        <v>0.00502320084048328</v>
      </c>
      <c r="J89" s="30" t="n">
        <f>'1A-PopNHRaceAlone'!R89</f>
        <v>0.0682892663281387</v>
      </c>
      <c r="K89" s="30" t="n">
        <f>'1A-PopNHRaceAlone'!V89</f>
        <v>0.380865872876904</v>
      </c>
      <c r="L89" s="24"/>
      <c r="M89" s="13" t="n">
        <v>70829</v>
      </c>
      <c r="N89" s="43" t="n">
        <f>IF(ISERROR(M89/B89),"",(M89/B89))</f>
        <v>0.775137891787778</v>
      </c>
      <c r="O89" s="24"/>
      <c r="P89" s="30" t="n">
        <f>'4A-VAPNHRaceAlone'!F89</f>
        <v>0.658303802114953</v>
      </c>
      <c r="Q89" s="30" t="n">
        <f>'4A-VAPNHRaceAlone'!H89</f>
        <v>0.229425800166598</v>
      </c>
      <c r="R89" s="30" t="n">
        <f>'4A-VAPNHRaceAlone'!L89</f>
        <v>0.00529444154230612</v>
      </c>
      <c r="S89" s="30" t="n">
        <f>'4A-VAPNHRaceAlone'!R89</f>
        <v>0.055542221406486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ht="12.75">
      <c r="A90" s="9" t="n">
        <v>88</v>
      </c>
      <c r="B90" s="14" t="n">
        <v>90900</v>
      </c>
      <c r="C90" s="14" t="n">
        <v>91612.1</v>
      </c>
      <c r="D90" s="20" t="n">
        <f>(B90-C90)/C90</f>
        <v>-0.00777299068572826</v>
      </c>
      <c r="E90" s="23" t="n">
        <f>B90-C90</f>
        <v>-712.100000000006</v>
      </c>
      <c r="F90" s="25"/>
      <c r="G90" s="29" t="n">
        <f>'1A-PopNHRaceAlone'!F90</f>
        <v>0.878074807480748</v>
      </c>
      <c r="H90" s="29" t="n">
        <f>'1A-PopNHRaceAlone'!H90</f>
        <v>0.0146864686468647</v>
      </c>
      <c r="I90" s="29" t="n">
        <f>'1A-PopNHRaceAlone'!L90</f>
        <v>0.0141914191419142</v>
      </c>
      <c r="J90" s="29" t="n">
        <f>'1A-PopNHRaceAlone'!R90</f>
        <v>0.0461936193619362</v>
      </c>
      <c r="K90" s="29" t="n">
        <f>'1A-PopNHRaceAlone'!V90</f>
        <v>0.121925192519252</v>
      </c>
      <c r="L90" s="25"/>
      <c r="M90" s="14" t="n">
        <v>71051</v>
      </c>
      <c r="N90" s="42" t="n">
        <f>IF(ISERROR(M90/B90),"",(M90/B90))</f>
        <v>0.781639163916392</v>
      </c>
      <c r="O90" s="25"/>
      <c r="P90" s="29" t="n">
        <f>'4A-VAPNHRaceAlone'!F90</f>
        <v>0.898973976439459</v>
      </c>
      <c r="Q90" s="29" t="n">
        <f>'4A-VAPNHRaceAlone'!H90</f>
        <v>0.0137084629350748</v>
      </c>
      <c r="R90" s="29" t="n">
        <f>'4A-VAPNHRaceAlone'!L90</f>
        <v>0.0137084629350748</v>
      </c>
      <c r="S90" s="29" t="n">
        <f>'4A-VAPNHRaceAlone'!R90</f>
        <v>0.0367764000506678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ht="12.75">
      <c r="A91" s="9" t="n">
        <v>89</v>
      </c>
      <c r="B91" s="13" t="n">
        <v>93134</v>
      </c>
      <c r="C91" s="13" t="n">
        <v>91612.1</v>
      </c>
      <c r="D91" s="21" t="n">
        <f>(B91-C91)/C91</f>
        <v>0.0166124343836676</v>
      </c>
      <c r="E91" s="22" t="n">
        <f>B91-C91</f>
        <v>1521.89999999999</v>
      </c>
      <c r="F91" s="24"/>
      <c r="G91" s="30" t="n">
        <f>'1A-PopNHRaceAlone'!F91</f>
        <v>0.869940086327227</v>
      </c>
      <c r="H91" s="30" t="n">
        <f>'1A-PopNHRaceAlone'!H91</f>
        <v>0.0195632099984968</v>
      </c>
      <c r="I91" s="30" t="n">
        <f>'1A-PopNHRaceAlone'!L91</f>
        <v>0.00816028518049262</v>
      </c>
      <c r="J91" s="30" t="n">
        <f>'1A-PopNHRaceAlone'!R91</f>
        <v>0.0554577275753216</v>
      </c>
      <c r="K91" s="30" t="n">
        <f>'1A-PopNHRaceAlone'!V91</f>
        <v>0.130059913672773</v>
      </c>
      <c r="L91" s="24"/>
      <c r="M91" s="13" t="n">
        <v>71969</v>
      </c>
      <c r="N91" s="43" t="n">
        <f>IF(ISERROR(M91/B91),"",(M91/B91))</f>
        <v>0.772746794940623</v>
      </c>
      <c r="O91" s="24"/>
      <c r="P91" s="30" t="n">
        <f>'4A-VAPNHRaceAlone'!F91</f>
        <v>0.885534049382373</v>
      </c>
      <c r="Q91" s="30" t="n">
        <f>'4A-VAPNHRaceAlone'!H91</f>
        <v>0.0203698814767469</v>
      </c>
      <c r="R91" s="30" t="n">
        <f>'4A-VAPNHRaceAlone'!L91</f>
        <v>0.0089344023121066</v>
      </c>
      <c r="S91" s="30" t="n">
        <f>'4A-VAPNHRaceAlone'!R91</f>
        <v>0.0457697064013673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ht="12.75">
      <c r="A92" s="9" t="n">
        <v>90</v>
      </c>
      <c r="B92" s="14" t="n">
        <v>91549</v>
      </c>
      <c r="C92" s="14" t="n">
        <v>91612.1</v>
      </c>
      <c r="D92" s="20" t="n">
        <f>(B92-C92)/C92</f>
        <v>-0.000688773644529553</v>
      </c>
      <c r="E92" s="23" t="n">
        <f>B92-C92</f>
        <v>-63.1000000000058</v>
      </c>
      <c r="F92" s="25"/>
      <c r="G92" s="29" t="n">
        <f>'1A-PopNHRaceAlone'!F92</f>
        <v>0.872024817310948</v>
      </c>
      <c r="H92" s="29" t="n">
        <f>'1A-PopNHRaceAlone'!H92</f>
        <v>0.016002359392238</v>
      </c>
      <c r="I92" s="29" t="n">
        <f>'1A-PopNHRaceAlone'!L92</f>
        <v>0.00914264492239129</v>
      </c>
      <c r="J92" s="29" t="n">
        <f>'1A-PopNHRaceAlone'!R92</f>
        <v>0.0568547990693508</v>
      </c>
      <c r="K92" s="29" t="n">
        <f>'1A-PopNHRaceAlone'!V92</f>
        <v>0.127975182689052</v>
      </c>
      <c r="L92" s="25"/>
      <c r="M92" s="14" t="n">
        <v>68467</v>
      </c>
      <c r="N92" s="42" t="n">
        <f>IF(ISERROR(M92/B92),"",(M92/B92))</f>
        <v>0.747872723896493</v>
      </c>
      <c r="O92" s="25"/>
      <c r="P92" s="29" t="n">
        <f>'4A-VAPNHRaceAlone'!F92</f>
        <v>0.895526311945901</v>
      </c>
      <c r="Q92" s="29" t="n">
        <f>'4A-VAPNHRaceAlone'!H92</f>
        <v>0.0146639987147093</v>
      </c>
      <c r="R92" s="29" t="n">
        <f>'4A-VAPNHRaceAlone'!L92</f>
        <v>0.00889479603312545</v>
      </c>
      <c r="S92" s="29" t="n">
        <f>'4A-VAPNHRaceAlone'!R92</f>
        <v>0.0449851753399448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ht="12.75">
      <c r="A93" s="9" t="n">
        <v>91</v>
      </c>
      <c r="B93" s="13" t="n">
        <v>91350</v>
      </c>
      <c r="C93" s="13" t="n">
        <v>91612.1</v>
      </c>
      <c r="D93" s="21" t="n">
        <f>(B93-C93)/C93</f>
        <v>-0.00286097578813285</v>
      </c>
      <c r="E93" s="22" t="n">
        <f>B93-C93</f>
        <v>-262.100000000006</v>
      </c>
      <c r="F93" s="24"/>
      <c r="G93" s="30" t="n">
        <f>'1A-PopNHRaceAlone'!F93</f>
        <v>0.90752052545156</v>
      </c>
      <c r="H93" s="30" t="n">
        <f>'1A-PopNHRaceAlone'!H93</f>
        <v>0.00533114395183361</v>
      </c>
      <c r="I93" s="30" t="n">
        <f>'1A-PopNHRaceAlone'!L93</f>
        <v>0.00378762999452655</v>
      </c>
      <c r="J93" s="30" t="n">
        <f>'1A-PopNHRaceAlone'!R93</f>
        <v>0.0379310344827586</v>
      </c>
      <c r="K93" s="30" t="n">
        <f>'1A-PopNHRaceAlone'!V93</f>
        <v>0.0924794745484401</v>
      </c>
      <c r="L93" s="24"/>
      <c r="M93" s="13" t="n">
        <v>70036</v>
      </c>
      <c r="N93" s="43" t="n">
        <f>IF(ISERROR(M93/B93),"",(M93/B93))</f>
        <v>0.766677613574165</v>
      </c>
      <c r="O93" s="24"/>
      <c r="P93" s="30" t="n">
        <f>'4A-VAPNHRaceAlone'!F93</f>
        <v>0.923053858015878</v>
      </c>
      <c r="Q93" s="30" t="n">
        <f>'4A-VAPNHRaceAlone'!H93</f>
        <v>0.00442629504826089</v>
      </c>
      <c r="R93" s="30" t="n">
        <f>'4A-VAPNHRaceAlone'!L93</f>
        <v>0.00378376834770689</v>
      </c>
      <c r="S93" s="30" t="n">
        <f>'4A-VAPNHRaceAlone'!R93</f>
        <v>0.0301701981837912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ht="12.75">
      <c r="A94" s="9" t="n">
        <v>92</v>
      </c>
      <c r="B94" s="14" t="n">
        <v>92520</v>
      </c>
      <c r="C94" s="14" t="n">
        <v>91612.1</v>
      </c>
      <c r="D94" s="20" t="n">
        <f>(B94-C94)/C94</f>
        <v>0.0099102629456152</v>
      </c>
      <c r="E94" s="23" t="n">
        <f>B94-C94</f>
        <v>907.899999999994</v>
      </c>
      <c r="F94" s="25"/>
      <c r="G94" s="29" t="n">
        <f>'1A-PopNHRaceAlone'!F94</f>
        <v>0.814450929528751</v>
      </c>
      <c r="H94" s="29" t="n">
        <f>'1A-PopNHRaceAlone'!H94</f>
        <v>0.0457630782533506</v>
      </c>
      <c r="I94" s="29" t="n">
        <f>'1A-PopNHRaceAlone'!L94</f>
        <v>0.0136835278858625</v>
      </c>
      <c r="J94" s="29" t="n">
        <f>'1A-PopNHRaceAlone'!R94</f>
        <v>0.0583657587548638</v>
      </c>
      <c r="K94" s="29" t="n">
        <f>'1A-PopNHRaceAlone'!V94</f>
        <v>0.185549070471249</v>
      </c>
      <c r="L94" s="25"/>
      <c r="M94" s="14" t="n">
        <v>73959</v>
      </c>
      <c r="N94" s="42" t="n">
        <f>IF(ISERROR(M94/B94),"",(M94/B94))</f>
        <v>0.799383916990921</v>
      </c>
      <c r="O94" s="25"/>
      <c r="P94" s="29" t="n">
        <f>'4A-VAPNHRaceAlone'!F94</f>
        <v>0.829162103327519</v>
      </c>
      <c r="Q94" s="29" t="n">
        <f>'4A-VAPNHRaceAlone'!H94</f>
        <v>0.0511093984504928</v>
      </c>
      <c r="R94" s="29" t="n">
        <f>'4A-VAPNHRaceAlone'!L94</f>
        <v>0.0141159290958504</v>
      </c>
      <c r="S94" s="29" t="n">
        <f>'4A-VAPNHRaceAlone'!R94</f>
        <v>0.0476750632106978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ht="12.75">
      <c r="A95" s="9" t="n">
        <v>93</v>
      </c>
      <c r="B95" s="13" t="n">
        <v>89410</v>
      </c>
      <c r="C95" s="13" t="n">
        <v>91612.1</v>
      </c>
      <c r="D95" s="21" t="n">
        <f>(B95-C95)/C95</f>
        <v>-0.0240372177910997</v>
      </c>
      <c r="E95" s="22" t="n">
        <f>B95-C95</f>
        <v>-2202.10000000001</v>
      </c>
      <c r="F95" s="24"/>
      <c r="G95" s="30" t="n">
        <f>'1A-PopNHRaceAlone'!F95</f>
        <v>0.864668381612795</v>
      </c>
      <c r="H95" s="30" t="n">
        <f>'1A-PopNHRaceAlone'!H95</f>
        <v>0.0379823285985908</v>
      </c>
      <c r="I95" s="30" t="n">
        <f>'1A-PopNHRaceAlone'!L95</f>
        <v>0.011754837266525</v>
      </c>
      <c r="J95" s="30" t="n">
        <f>'1A-PopNHRaceAlone'!R95</f>
        <v>0.0524997203892182</v>
      </c>
      <c r="K95" s="30" t="n">
        <f>'1A-PopNHRaceAlone'!V95</f>
        <v>0.135331618387205</v>
      </c>
      <c r="L95" s="24"/>
      <c r="M95" s="13" t="n">
        <v>72182</v>
      </c>
      <c r="N95" s="43" t="n">
        <f>IF(ISERROR(M95/B95),"",(M95/B95))</f>
        <v>0.807314618051672</v>
      </c>
      <c r="O95" s="24"/>
      <c r="P95" s="30" t="n">
        <f>'4A-VAPNHRaceAlone'!F95</f>
        <v>0.873999057936882</v>
      </c>
      <c r="Q95" s="30" t="n">
        <f>'4A-VAPNHRaceAlone'!H95</f>
        <v>0.042018785846887</v>
      </c>
      <c r="R95" s="30" t="n">
        <f>'4A-VAPNHRaceAlone'!L95</f>
        <v>0.0116788118921615</v>
      </c>
      <c r="S95" s="30" t="n">
        <f>'4A-VAPNHRaceAlone'!R95</f>
        <v>0.0450250755035882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ht="12.75">
      <c r="A96" s="9" t="n">
        <v>94</v>
      </c>
      <c r="B96" s="14" t="n">
        <v>90438</v>
      </c>
      <c r="C96" s="14" t="n">
        <v>91612.1</v>
      </c>
      <c r="D96" s="20" t="n">
        <f>(B96-C96)/C96</f>
        <v>-0.0128159926472595</v>
      </c>
      <c r="E96" s="23" t="n">
        <f>B96-C96</f>
        <v>-1174.10000000001</v>
      </c>
      <c r="F96" s="25"/>
      <c r="G96" s="29" t="n">
        <f>'1A-PopNHRaceAlone'!F96</f>
        <v>0.464030606603419</v>
      </c>
      <c r="H96" s="29" t="n">
        <f>'1A-PopNHRaceAlone'!H96</f>
        <v>0.337490877728388</v>
      </c>
      <c r="I96" s="29" t="n">
        <f>'1A-PopNHRaceAlone'!L96</f>
        <v>0.0123620601959353</v>
      </c>
      <c r="J96" s="29" t="n">
        <f>'1A-PopNHRaceAlone'!R96</f>
        <v>0.132488555695615</v>
      </c>
      <c r="K96" s="29" t="n">
        <f>'1A-PopNHRaceAlone'!V96</f>
        <v>0.535969393396581</v>
      </c>
      <c r="L96" s="25"/>
      <c r="M96" s="14" t="n">
        <v>69020</v>
      </c>
      <c r="N96" s="42" t="n">
        <f>IF(ISERROR(M96/B96),"",(M96/B96))</f>
        <v>0.763174771666777</v>
      </c>
      <c r="O96" s="25"/>
      <c r="P96" s="29" t="n">
        <f>'4A-VAPNHRaceAlone'!F96</f>
        <v>0.513358446827007</v>
      </c>
      <c r="Q96" s="29" t="n">
        <f>'4A-VAPNHRaceAlone'!H96</f>
        <v>0.319153868443929</v>
      </c>
      <c r="R96" s="29" t="n">
        <f>'4A-VAPNHRaceAlone'!L96</f>
        <v>0.0129093016516952</v>
      </c>
      <c r="S96" s="29" t="n">
        <f>'4A-VAPNHRaceAlone'!R96</f>
        <v>0.113170095624457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ht="12.75">
      <c r="A97" s="9" t="n">
        <v>95</v>
      </c>
      <c r="B97" s="13" t="n">
        <v>91439</v>
      </c>
      <c r="C97" s="13" t="n">
        <v>91612.1</v>
      </c>
      <c r="D97" s="21" t="n">
        <f>(B97-C97)/C97</f>
        <v>-0.0018894883972751</v>
      </c>
      <c r="E97" s="22" t="n">
        <f>B97-C97</f>
        <v>-173.100000000006</v>
      </c>
      <c r="F97" s="24"/>
      <c r="G97" s="30" t="n">
        <f>'1A-PopNHRaceAlone'!F97</f>
        <v>0.888592394929953</v>
      </c>
      <c r="H97" s="30" t="n">
        <f>'1A-PopNHRaceAlone'!H97</f>
        <v>0.0105316112380932</v>
      </c>
      <c r="I97" s="30" t="n">
        <f>'1A-PopNHRaceAlone'!L97</f>
        <v>0.0188869082120321</v>
      </c>
      <c r="J97" s="30" t="n">
        <f>'1A-PopNHRaceAlone'!R97</f>
        <v>0.0311027023480134</v>
      </c>
      <c r="K97" s="30" t="n">
        <f>'1A-PopNHRaceAlone'!V97</f>
        <v>0.111407605070047</v>
      </c>
      <c r="L97" s="24"/>
      <c r="M97" s="13" t="n">
        <v>71873</v>
      </c>
      <c r="N97" s="43" t="n">
        <f>IF(ISERROR(M97/B97),"",(M97/B97))</f>
        <v>0.786021281947528</v>
      </c>
      <c r="O97" s="24"/>
      <c r="P97" s="30" t="n">
        <f>'4A-VAPNHRaceAlone'!F97</f>
        <v>0.904595606138606</v>
      </c>
      <c r="Q97" s="30" t="n">
        <f>'4A-VAPNHRaceAlone'!H97</f>
        <v>0.0101150640713481</v>
      </c>
      <c r="R97" s="30" t="n">
        <f>'4A-VAPNHRaceAlone'!L97</f>
        <v>0.0185187761746414</v>
      </c>
      <c r="S97" s="30" t="n">
        <f>'4A-VAPNHRaceAlone'!R97</f>
        <v>0.0247937333908422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ht="12.75">
      <c r="A98" s="9" t="n">
        <v>96</v>
      </c>
      <c r="B98" s="14" t="n">
        <v>90544</v>
      </c>
      <c r="C98" s="14" t="n">
        <v>91612.1</v>
      </c>
      <c r="D98" s="20" t="n">
        <f>(B98-C98)/C98</f>
        <v>-0.0116589402491593</v>
      </c>
      <c r="E98" s="23" t="n">
        <f>B98-C98</f>
        <v>-1068.10000000001</v>
      </c>
      <c r="F98" s="25"/>
      <c r="G98" s="29" t="n">
        <f>'1A-PopNHRaceAlone'!F98</f>
        <v>0.868097278671143</v>
      </c>
      <c r="H98" s="29" t="n">
        <f>'1A-PopNHRaceAlone'!H98</f>
        <v>0.0168757731047888</v>
      </c>
      <c r="I98" s="29" t="n">
        <f>'1A-PopNHRaceAlone'!L98</f>
        <v>0.00551113270895918</v>
      </c>
      <c r="J98" s="29" t="n">
        <f>'1A-PopNHRaceAlone'!R98</f>
        <v>0.0614397420038876</v>
      </c>
      <c r="K98" s="29" t="n">
        <f>'1A-PopNHRaceAlone'!V98</f>
        <v>0.131902721328857</v>
      </c>
      <c r="L98" s="25"/>
      <c r="M98" s="14" t="n">
        <v>72724</v>
      </c>
      <c r="N98" s="42" t="n">
        <f>IF(ISERROR(M98/B98),"",(M98/B98))</f>
        <v>0.803189609471638</v>
      </c>
      <c r="O98" s="25"/>
      <c r="P98" s="29" t="n">
        <f>'4A-VAPNHRaceAlone'!F98</f>
        <v>0.892373906825807</v>
      </c>
      <c r="Q98" s="29" t="n">
        <f>'4A-VAPNHRaceAlone'!H98</f>
        <v>0.0154419448875199</v>
      </c>
      <c r="R98" s="29" t="n">
        <f>'4A-VAPNHRaceAlone'!L98</f>
        <v>0.0057752598866949</v>
      </c>
      <c r="S98" s="29" t="n">
        <f>'4A-VAPNHRaceAlone'!R98</f>
        <v>0.0484159287167923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ht="12.75">
      <c r="A99" s="9" t="n">
        <v>97</v>
      </c>
      <c r="B99" s="13" t="n">
        <v>93159</v>
      </c>
      <c r="C99" s="13" t="n">
        <v>91612.1</v>
      </c>
      <c r="D99" s="21" t="n">
        <f>(B99-C99)/C99</f>
        <v>0.0168853241002007</v>
      </c>
      <c r="E99" s="22" t="n">
        <f>B99-C99</f>
        <v>1546.89999999999</v>
      </c>
      <c r="F99" s="24"/>
      <c r="G99" s="30" t="n">
        <f>'1A-PopNHRaceAlone'!F99</f>
        <v>0.888459515452077</v>
      </c>
      <c r="H99" s="30" t="n">
        <f>'1A-PopNHRaceAlone'!H99</f>
        <v>0.0228104638306551</v>
      </c>
      <c r="I99" s="30" t="n">
        <f>'1A-PopNHRaceAlone'!L99</f>
        <v>0.00490559151558089</v>
      </c>
      <c r="J99" s="30" t="n">
        <f>'1A-PopNHRaceAlone'!R99</f>
        <v>0.0402644940370764</v>
      </c>
      <c r="K99" s="30" t="n">
        <f>'1A-PopNHRaceAlone'!V99</f>
        <v>0.111540484547923</v>
      </c>
      <c r="L99" s="24"/>
      <c r="M99" s="13" t="n">
        <v>73355</v>
      </c>
      <c r="N99" s="43" t="n">
        <f>IF(ISERROR(M99/B99),"",(M99/B99))</f>
        <v>0.787417211434215</v>
      </c>
      <c r="O99" s="24"/>
      <c r="P99" s="30" t="n">
        <f>'4A-VAPNHRaceAlone'!F99</f>
        <v>0.901738122827346</v>
      </c>
      <c r="Q99" s="30" t="n">
        <f>'4A-VAPNHRaceAlone'!H99</f>
        <v>0.0232840297184923</v>
      </c>
      <c r="R99" s="30" t="n">
        <f>'4A-VAPNHRaceAlone'!L99</f>
        <v>0.00493490559607389</v>
      </c>
      <c r="S99" s="30" t="n">
        <f>'4A-VAPNHRaceAlone'!R99</f>
        <v>0.033044782223434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ht="12.75">
      <c r="A100" s="9" t="n">
        <v>98</v>
      </c>
      <c r="B100" s="14" t="n">
        <v>92049</v>
      </c>
      <c r="C100" s="14" t="n">
        <v>91612.1</v>
      </c>
      <c r="D100" s="20" t="n">
        <f>(B100-C100)/C100</f>
        <v>0.00476902068613201</v>
      </c>
      <c r="E100" s="23" t="n">
        <f>B100-C100</f>
        <v>436.899999999994</v>
      </c>
      <c r="F100" s="25"/>
      <c r="G100" s="29" t="n">
        <f>'1A-PopNHRaceAlone'!F100</f>
        <v>0.92621321252811</v>
      </c>
      <c r="H100" s="29" t="n">
        <f>'1A-PopNHRaceAlone'!H100</f>
        <v>0.00319395104781149</v>
      </c>
      <c r="I100" s="29" t="n">
        <f>'1A-PopNHRaceAlone'!L100</f>
        <v>0.0029006290128084</v>
      </c>
      <c r="J100" s="29" t="n">
        <f>'1A-PopNHRaceAlone'!R100</f>
        <v>0.0335038946647981</v>
      </c>
      <c r="K100" s="29" t="n">
        <f>'1A-PopNHRaceAlone'!V100</f>
        <v>0.07378678747189</v>
      </c>
      <c r="L100" s="25"/>
      <c r="M100" s="14" t="n">
        <v>72801</v>
      </c>
      <c r="N100" s="42" t="n">
        <f>IF(ISERROR(M100/B100),"",(M100/B100))</f>
        <v>0.790893980380015</v>
      </c>
      <c r="O100" s="25"/>
      <c r="P100" s="29" t="n">
        <f>'4A-VAPNHRaceAlone'!F100</f>
        <v>0.937720635705554</v>
      </c>
      <c r="Q100" s="29" t="n">
        <f>'4A-VAPNHRaceAlone'!H100</f>
        <v>0.00313182511229241</v>
      </c>
      <c r="R100" s="29" t="n">
        <f>'4A-VAPNHRaceAlone'!L100</f>
        <v>0.0029257839864837</v>
      </c>
      <c r="S100" s="29" t="n">
        <f>'4A-VAPNHRaceAlone'!R100</f>
        <v>0.0276095108583673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 ht="12.75">
      <c r="A101" s="9" t="n">
        <v>99</v>
      </c>
      <c r="B101" s="13" t="n">
        <v>89375</v>
      </c>
      <c r="C101" s="13" t="n">
        <v>91612.1</v>
      </c>
      <c r="D101" s="21" t="n">
        <f>(B101-C101)/C101</f>
        <v>-0.024419263394246</v>
      </c>
      <c r="E101" s="22" t="n">
        <f>B101-C101</f>
        <v>-2237.10000000001</v>
      </c>
      <c r="F101" s="24"/>
      <c r="G101" s="30" t="n">
        <f>'1A-PopNHRaceAlone'!F101</f>
        <v>0.928626573426573</v>
      </c>
      <c r="H101" s="30" t="n">
        <f>'1A-PopNHRaceAlone'!H101</f>
        <v>0.00383776223776224</v>
      </c>
      <c r="I101" s="30" t="n">
        <f>'1A-PopNHRaceAlone'!L101</f>
        <v>0.0035020979020979</v>
      </c>
      <c r="J101" s="30" t="n">
        <f>'1A-PopNHRaceAlone'!R101</f>
        <v>0.0208895104895105</v>
      </c>
      <c r="K101" s="30" t="n">
        <f>'1A-PopNHRaceAlone'!V101</f>
        <v>0.0713734265734266</v>
      </c>
      <c r="L101" s="24"/>
      <c r="M101" s="13" t="n">
        <v>72792</v>
      </c>
      <c r="N101" s="43" t="n">
        <f>IF(ISERROR(M101/B101),"",(M101/B101))</f>
        <v>0.814455944055944</v>
      </c>
      <c r="O101" s="24"/>
      <c r="P101" s="30" t="n">
        <f>'4A-VAPNHRaceAlone'!F101</f>
        <v>0.938056379821958</v>
      </c>
      <c r="Q101" s="30" t="n">
        <f>'4A-VAPNHRaceAlone'!H101</f>
        <v>0.00344818111880426</v>
      </c>
      <c r="R101" s="30" t="n">
        <f>'4A-VAPNHRaceAlone'!L101</f>
        <v>0.00355808330585779</v>
      </c>
      <c r="S101" s="30" t="n">
        <f>'4A-VAPNHRaceAlone'!R101</f>
        <v>0.0164166391911199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 ht="12.75">
      <c r="A102" s="9" t="n">
        <v>100</v>
      </c>
      <c r="B102" s="14" t="n">
        <v>91751</v>
      </c>
      <c r="C102" s="14" t="n">
        <v>91612.1</v>
      </c>
      <c r="D102" s="20" t="n">
        <f>(B102-C102)/C102</f>
        <v>0.00151617526505772</v>
      </c>
      <c r="E102" s="23" t="n">
        <f>B102-C102</f>
        <v>138.899999999994</v>
      </c>
      <c r="F102" s="25"/>
      <c r="G102" s="29" t="n">
        <f>'1A-PopNHRaceAlone'!F102</f>
        <v>0.912088151627775</v>
      </c>
      <c r="H102" s="29" t="n">
        <f>'1A-PopNHRaceAlone'!H102</f>
        <v>0.011749190744515</v>
      </c>
      <c r="I102" s="29" t="n">
        <f>'1A-PopNHRaceAlone'!L102</f>
        <v>0.00452311146472518</v>
      </c>
      <c r="J102" s="29" t="n">
        <f>'1A-PopNHRaceAlone'!R102</f>
        <v>0.0219071181785485</v>
      </c>
      <c r="K102" s="29" t="n">
        <f>'1A-PopNHRaceAlone'!V102</f>
        <v>0.0879118483722248</v>
      </c>
      <c r="L102" s="25"/>
      <c r="M102" s="14" t="n">
        <v>72641</v>
      </c>
      <c r="N102" s="42" t="n">
        <f>IF(ISERROR(M102/B102),"",(M102/B102))</f>
        <v>0.791718891347233</v>
      </c>
      <c r="O102" s="25"/>
      <c r="P102" s="29" t="n">
        <f>'4A-VAPNHRaceAlone'!F102</f>
        <v>0.920926198703212</v>
      </c>
      <c r="Q102" s="29" t="n">
        <f>'4A-VAPNHRaceAlone'!H102</f>
        <v>0.0114673531476714</v>
      </c>
      <c r="R102" s="29" t="n">
        <f>'4A-VAPNHRaceAlone'!L102</f>
        <v>0.0049558789113586</v>
      </c>
      <c r="S102" s="29" t="n">
        <f>'4A-VAPNHRaceAlone'!R102</f>
        <v>0.0188598725237813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 ht="12.75">
      <c r="A103" s="9" t="n">
        <v>101</v>
      </c>
      <c r="B103" s="13" t="n">
        <v>92604</v>
      </c>
      <c r="C103" s="13" t="n">
        <v>91612.1</v>
      </c>
      <c r="D103" s="21" t="n">
        <f>(B103-C103)/C103</f>
        <v>0.0108271723931663</v>
      </c>
      <c r="E103" s="22" t="n">
        <f>B103-C103</f>
        <v>991.899999999994</v>
      </c>
      <c r="F103" s="24"/>
      <c r="G103" s="30" t="n">
        <f>'1A-PopNHRaceAlone'!F103</f>
        <v>0.875080990022029</v>
      </c>
      <c r="H103" s="30" t="n">
        <f>'1A-PopNHRaceAlone'!H103</f>
        <v>0.0149453587318042</v>
      </c>
      <c r="I103" s="30" t="n">
        <f>'1A-PopNHRaceAlone'!L103</f>
        <v>0.0044922465552244</v>
      </c>
      <c r="J103" s="30" t="n">
        <f>'1A-PopNHRaceAlone'!R103</f>
        <v>0.0547708522310051</v>
      </c>
      <c r="K103" s="30" t="n">
        <f>'1A-PopNHRaceAlone'!V103</f>
        <v>0.124919009977971</v>
      </c>
      <c r="L103" s="24"/>
      <c r="M103" s="13" t="n">
        <v>72534</v>
      </c>
      <c r="N103" s="43" t="n">
        <f>IF(ISERROR(M103/B103),"",(M103/B103))</f>
        <v>0.783270701049631</v>
      </c>
      <c r="O103" s="24"/>
      <c r="P103" s="30" t="n">
        <f>'4A-VAPNHRaceAlone'!F103</f>
        <v>0.888934844348857</v>
      </c>
      <c r="Q103" s="30" t="n">
        <f>'4A-VAPNHRaceAlone'!H103</f>
        <v>0.0150412220475915</v>
      </c>
      <c r="R103" s="30" t="n">
        <f>'4A-VAPNHRaceAlone'!L103</f>
        <v>0.00445308407091847</v>
      </c>
      <c r="S103" s="30" t="n">
        <f>'4A-VAPNHRaceAlone'!R103</f>
        <v>0.0481291532246946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 ht="12.75">
      <c r="A104" s="9" t="n">
        <v>102</v>
      </c>
      <c r="B104" s="14" t="n">
        <v>91886</v>
      </c>
      <c r="C104" s="14" t="n">
        <v>91612.1</v>
      </c>
      <c r="D104" s="20" t="n">
        <f>(B104-C104)/C104</f>
        <v>0.00298977973433634</v>
      </c>
      <c r="E104" s="23" t="n">
        <f>B104-C104</f>
        <v>273.899999999994</v>
      </c>
      <c r="F104" s="25"/>
      <c r="G104" s="29" t="n">
        <f>'1A-PopNHRaceAlone'!F104</f>
        <v>0.854341248938903</v>
      </c>
      <c r="H104" s="29" t="n">
        <f>'1A-PopNHRaceAlone'!H104</f>
        <v>0.0122325490281436</v>
      </c>
      <c r="I104" s="29" t="n">
        <f>'1A-PopNHRaceAlone'!L104</f>
        <v>0.00401584572187276</v>
      </c>
      <c r="J104" s="29" t="n">
        <f>'1A-PopNHRaceAlone'!R104</f>
        <v>0.0730470365452844</v>
      </c>
      <c r="K104" s="29" t="n">
        <f>'1A-PopNHRaceAlone'!V104</f>
        <v>0.145658751061097</v>
      </c>
      <c r="L104" s="25"/>
      <c r="M104" s="14" t="n">
        <v>72924</v>
      </c>
      <c r="N104" s="42" t="n">
        <f>IF(ISERROR(M104/B104),"",(M104/B104))</f>
        <v>0.79363559192913</v>
      </c>
      <c r="O104" s="25"/>
      <c r="P104" s="29" t="n">
        <f>'4A-VAPNHRaceAlone'!F104</f>
        <v>0.878270528221162</v>
      </c>
      <c r="Q104" s="29" t="n">
        <f>'4A-VAPNHRaceAlone'!H104</f>
        <v>0.0125061708079645</v>
      </c>
      <c r="R104" s="29" t="n">
        <f>'4A-VAPNHRaceAlone'!L104</f>
        <v>0.00403159453677802</v>
      </c>
      <c r="S104" s="29" t="n">
        <f>'4A-VAPNHRaceAlone'!R104</f>
        <v>0.0567988590861719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 ht="12.75">
      <c r="A105" s="9" t="n">
        <v>103</v>
      </c>
      <c r="B105" s="13" t="n">
        <v>93426</v>
      </c>
      <c r="C105" s="13" t="n">
        <v>91612.1</v>
      </c>
      <c r="D105" s="21" t="n">
        <f>(B105-C105)/C105</f>
        <v>0.0197997862727739</v>
      </c>
      <c r="E105" s="22" t="n">
        <f>B105-C105</f>
        <v>1813.89999999999</v>
      </c>
      <c r="F105" s="24"/>
      <c r="G105" s="30" t="n">
        <f>'1A-PopNHRaceAlone'!F105</f>
        <v>0.897084323421746</v>
      </c>
      <c r="H105" s="30" t="n">
        <f>'1A-PopNHRaceAlone'!H105</f>
        <v>0.00529831096268705</v>
      </c>
      <c r="I105" s="30" t="n">
        <f>'1A-PopNHRaceAlone'!L105</f>
        <v>0.00787789266371246</v>
      </c>
      <c r="J105" s="30" t="n">
        <f>'1A-PopNHRaceAlone'!R105</f>
        <v>0.0336201913814142</v>
      </c>
      <c r="K105" s="30" t="n">
        <f>'1A-PopNHRaceAlone'!V105</f>
        <v>0.102915676578254</v>
      </c>
      <c r="L105" s="24"/>
      <c r="M105" s="13" t="n">
        <v>76458</v>
      </c>
      <c r="N105" s="43" t="n">
        <f>IF(ISERROR(M105/B105),"",(M105/B105))</f>
        <v>0.818380322394194</v>
      </c>
      <c r="O105" s="24"/>
      <c r="P105" s="30" t="n">
        <f>'4A-VAPNHRaceAlone'!F105</f>
        <v>0.914842135551545</v>
      </c>
      <c r="Q105" s="30" t="n">
        <f>'4A-VAPNHRaceAlone'!H105</f>
        <v>0.00460383478511078</v>
      </c>
      <c r="R105" s="30" t="n">
        <f>'4A-VAPNHRaceAlone'!L105</f>
        <v>0.00732428261267624</v>
      </c>
      <c r="S105" s="30" t="n">
        <f>'4A-VAPNHRaceAlone'!R105</f>
        <v>0.0269036595254911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 ht="12.75">
      <c r="A106" s="9" t="n">
        <v>104</v>
      </c>
      <c r="B106" s="14" t="n">
        <v>89466</v>
      </c>
      <c r="C106" s="14" t="n">
        <v>91612.1</v>
      </c>
      <c r="D106" s="20" t="n">
        <f>(B106-C106)/C106</f>
        <v>-0.0234259448260656</v>
      </c>
      <c r="E106" s="23" t="n">
        <f>B106-C106</f>
        <v>-2146.10000000001</v>
      </c>
      <c r="F106" s="25"/>
      <c r="G106" s="29" t="n">
        <f>'1A-PopNHRaceAlone'!F106</f>
        <v>0.912793686987235</v>
      </c>
      <c r="H106" s="29" t="n">
        <f>'1A-PopNHRaceAlone'!H106</f>
        <v>0.003487358326068</v>
      </c>
      <c r="I106" s="29" t="n">
        <f>'1A-PopNHRaceAlone'!L106</f>
        <v>0.00444861735184316</v>
      </c>
      <c r="J106" s="29" t="n">
        <f>'1A-PopNHRaceAlone'!R106</f>
        <v>0.0257863322379451</v>
      </c>
      <c r="K106" s="29" t="n">
        <f>'1A-PopNHRaceAlone'!V106</f>
        <v>0.0872063130127646</v>
      </c>
      <c r="L106" s="25"/>
      <c r="M106" s="14" t="n">
        <v>71871</v>
      </c>
      <c r="N106" s="42" t="n">
        <f>IF(ISERROR(M106/B106),"",(M106/B106))</f>
        <v>0.803333109784723</v>
      </c>
      <c r="O106" s="25"/>
      <c r="P106" s="29" t="n">
        <f>'4A-VAPNHRaceAlone'!F106</f>
        <v>0.92681331830641</v>
      </c>
      <c r="Q106" s="29" t="n">
        <f>'4A-VAPNHRaceAlone'!H106</f>
        <v>0.00300538464749343</v>
      </c>
      <c r="R106" s="29" t="n">
        <f>'4A-VAPNHRaceAlone'!L106</f>
        <v>0.00460547369592743</v>
      </c>
      <c r="S106" s="29" t="n">
        <f>'4A-VAPNHRaceAlone'!R106</f>
        <v>0.0195628278443322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 ht="12.75">
      <c r="A107" s="9" t="n">
        <v>105</v>
      </c>
      <c r="B107" s="13" t="n">
        <v>89541</v>
      </c>
      <c r="C107" s="13" t="n">
        <v>91612.1</v>
      </c>
      <c r="D107" s="21" t="n">
        <f>(B107-C107)/C107</f>
        <v>-0.0226072756764664</v>
      </c>
      <c r="E107" s="22" t="n">
        <f>B107-C107</f>
        <v>-2071.10000000001</v>
      </c>
      <c r="F107" s="24"/>
      <c r="G107" s="30" t="n">
        <f>'1A-PopNHRaceAlone'!F107</f>
        <v>0.926748640287689</v>
      </c>
      <c r="H107" s="30" t="n">
        <f>'1A-PopNHRaceAlone'!H107</f>
        <v>0.0031940675221407</v>
      </c>
      <c r="I107" s="30" t="n">
        <f>'1A-PopNHRaceAlone'!L107</f>
        <v>0.00320523559039993</v>
      </c>
      <c r="J107" s="30" t="n">
        <f>'1A-PopNHRaceAlone'!R107</f>
        <v>0.0212081616242838</v>
      </c>
      <c r="K107" s="30" t="n">
        <f>'1A-PopNHRaceAlone'!V107</f>
        <v>0.0732513597123106</v>
      </c>
      <c r="L107" s="24"/>
      <c r="M107" s="13" t="n">
        <v>72736</v>
      </c>
      <c r="N107" s="43" t="n">
        <f>IF(ISERROR(M107/B107),"",(M107/B107))</f>
        <v>0.812320612903586</v>
      </c>
      <c r="O107" s="24"/>
      <c r="P107" s="30" t="n">
        <f>'4A-VAPNHRaceAlone'!F107</f>
        <v>0.938572371315442</v>
      </c>
      <c r="Q107" s="30" t="n">
        <f>'4A-VAPNHRaceAlone'!H107</f>
        <v>0.0027771667399912</v>
      </c>
      <c r="R107" s="30" t="n">
        <f>'4A-VAPNHRaceAlone'!L107</f>
        <v>0.00327210734711835</v>
      </c>
      <c r="S107" s="30" t="n">
        <f>'4A-VAPNHRaceAlone'!R107</f>
        <v>0.015604377474703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 ht="12.75">
      <c r="A108" s="9" t="n">
        <v>106</v>
      </c>
      <c r="B108" s="14" t="n">
        <v>90875</v>
      </c>
      <c r="C108" s="14" t="n">
        <v>91612.1</v>
      </c>
      <c r="D108" s="20" t="n">
        <f>(B108-C108)/C108</f>
        <v>-0.00804588040226134</v>
      </c>
      <c r="E108" s="23" t="n">
        <f>B108-C108</f>
        <v>-737.100000000006</v>
      </c>
      <c r="F108" s="25"/>
      <c r="G108" s="29" t="n">
        <f>'1A-PopNHRaceAlone'!F108</f>
        <v>0.926580467675378</v>
      </c>
      <c r="H108" s="29" t="n">
        <f>'1A-PopNHRaceAlone'!H108</f>
        <v>0.00265199449793673</v>
      </c>
      <c r="I108" s="29" t="n">
        <f>'1A-PopNHRaceAlone'!L108</f>
        <v>0.00311416781292985</v>
      </c>
      <c r="J108" s="29" t="n">
        <f>'1A-PopNHRaceAlone'!R108</f>
        <v>0.0134030261348005</v>
      </c>
      <c r="K108" s="29" t="n">
        <f>'1A-PopNHRaceAlone'!V108</f>
        <v>0.0734195323246217</v>
      </c>
      <c r="L108" s="25"/>
      <c r="M108" s="14" t="n">
        <v>75466</v>
      </c>
      <c r="N108" s="42" t="n">
        <f>IF(ISERROR(M108/B108),"",(M108/B108))</f>
        <v>0.830437414030261</v>
      </c>
      <c r="O108" s="25"/>
      <c r="P108" s="29" t="n">
        <f>'4A-VAPNHRaceAlone'!F108</f>
        <v>0.937415524872128</v>
      </c>
      <c r="Q108" s="29" t="n">
        <f>'4A-VAPNHRaceAlone'!H108</f>
        <v>0.00219966607478865</v>
      </c>
      <c r="R108" s="29" t="n">
        <f>'4A-VAPNHRaceAlone'!L108</f>
        <v>0.0031537381072271</v>
      </c>
      <c r="S108" s="29" t="n">
        <f>'4A-VAPNHRaceAlone'!R108</f>
        <v>0.0105477963586251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 ht="12.75">
      <c r="A109" s="9" t="n">
        <v>107</v>
      </c>
      <c r="B109" s="13" t="n">
        <v>92701</v>
      </c>
      <c r="C109" s="13" t="n">
        <v>91612.1</v>
      </c>
      <c r="D109" s="21" t="n">
        <f>(B109-C109)/C109</f>
        <v>0.0118859844933147</v>
      </c>
      <c r="E109" s="22" t="n">
        <f>B109-C109</f>
        <v>1088.89999999999</v>
      </c>
      <c r="F109" s="24"/>
      <c r="G109" s="30" t="n">
        <f>'1A-PopNHRaceAlone'!F109</f>
        <v>0.833043872234388</v>
      </c>
      <c r="H109" s="30" t="n">
        <f>'1A-PopNHRaceAlone'!H109</f>
        <v>0.0123623261884985</v>
      </c>
      <c r="I109" s="30" t="n">
        <f>'1A-PopNHRaceAlone'!L109</f>
        <v>0.00518872504072232</v>
      </c>
      <c r="J109" s="30" t="n">
        <f>'1A-PopNHRaceAlone'!R109</f>
        <v>0.0177344365217204</v>
      </c>
      <c r="K109" s="30" t="n">
        <f>'1A-PopNHRaceAlone'!V109</f>
        <v>0.166956127765612</v>
      </c>
      <c r="L109" s="24"/>
      <c r="M109" s="13" t="n">
        <v>75875</v>
      </c>
      <c r="N109" s="43" t="n">
        <f>IF(ISERROR(M109/B109),"",(M109/B109))</f>
        <v>0.818491709906042</v>
      </c>
      <c r="O109" s="24"/>
      <c r="P109" s="30" t="n">
        <f>'4A-VAPNHRaceAlone'!F109</f>
        <v>0.853100494233937</v>
      </c>
      <c r="Q109" s="30" t="n">
        <f>'4A-VAPNHRaceAlone'!H109</f>
        <v>0.0139044481054366</v>
      </c>
      <c r="R109" s="30" t="n">
        <f>'4A-VAPNHRaceAlone'!L109</f>
        <v>0.00479736408566722</v>
      </c>
      <c r="S109" s="30" t="n">
        <f>'4A-VAPNHRaceAlone'!R109</f>
        <v>0.0142471169686985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 ht="12.75">
      <c r="A110" s="9" t="n">
        <v>108</v>
      </c>
      <c r="B110" s="14" t="n">
        <v>89366</v>
      </c>
      <c r="C110" s="14" t="n">
        <v>91612.1</v>
      </c>
      <c r="D110" s="20" t="n">
        <f>(B110-C110)/C110</f>
        <v>-0.0245175036921979</v>
      </c>
      <c r="E110" s="23" t="n">
        <f>B110-C110</f>
        <v>-2246.10000000001</v>
      </c>
      <c r="F110" s="25"/>
      <c r="G110" s="29" t="n">
        <f>'1A-PopNHRaceAlone'!F110</f>
        <v>0.850524808092563</v>
      </c>
      <c r="H110" s="29" t="n">
        <f>'1A-PopNHRaceAlone'!H110</f>
        <v>0.0221448873173243</v>
      </c>
      <c r="I110" s="29" t="n">
        <f>'1A-PopNHRaceAlone'!L110</f>
        <v>0.00340174115435401</v>
      </c>
      <c r="J110" s="29" t="n">
        <f>'1A-PopNHRaceAlone'!R110</f>
        <v>0.0168968063916926</v>
      </c>
      <c r="K110" s="29" t="n">
        <f>'1A-PopNHRaceAlone'!V110</f>
        <v>0.149475191907437</v>
      </c>
      <c r="L110" s="25"/>
      <c r="M110" s="14" t="n">
        <v>72443</v>
      </c>
      <c r="N110" s="42" t="n">
        <f>IF(ISERROR(M110/B110),"",(M110/B110))</f>
        <v>0.810632679094958</v>
      </c>
      <c r="O110" s="25"/>
      <c r="P110" s="29" t="n">
        <f>'4A-VAPNHRaceAlone'!F110</f>
        <v>0.87002194829038</v>
      </c>
      <c r="Q110" s="29" t="n">
        <f>'4A-VAPNHRaceAlone'!H110</f>
        <v>0.0261723009814613</v>
      </c>
      <c r="R110" s="29" t="n">
        <f>'4A-VAPNHRaceAlone'!L110</f>
        <v>0.00358902861560123</v>
      </c>
      <c r="S110" s="29" t="n">
        <f>'4A-VAPNHRaceAlone'!R110</f>
        <v>0.0124787764173212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 ht="12.75">
      <c r="A111" s="9" t="n">
        <v>109</v>
      </c>
      <c r="B111" s="13" t="n">
        <v>89410</v>
      </c>
      <c r="C111" s="13" t="n">
        <v>91612.1</v>
      </c>
      <c r="D111" s="21" t="n">
        <f>(B111-C111)/C111</f>
        <v>-0.0240372177910997</v>
      </c>
      <c r="E111" s="22" t="n">
        <f>B111-C111</f>
        <v>-2202.10000000001</v>
      </c>
      <c r="F111" s="24"/>
      <c r="G111" s="30" t="n">
        <f>'1A-PopNHRaceAlone'!F111</f>
        <v>0.874074488312269</v>
      </c>
      <c r="H111" s="30" t="n">
        <f>'1A-PopNHRaceAlone'!H111</f>
        <v>0.0221339894866346</v>
      </c>
      <c r="I111" s="30" t="n">
        <f>'1A-PopNHRaceAlone'!L111</f>
        <v>0.00506654736606644</v>
      </c>
      <c r="J111" s="30" t="n">
        <f>'1A-PopNHRaceAlone'!R111</f>
        <v>0.0184319427357119</v>
      </c>
      <c r="K111" s="30" t="n">
        <f>'1A-PopNHRaceAlone'!V111</f>
        <v>0.125925511687731</v>
      </c>
      <c r="L111" s="24"/>
      <c r="M111" s="13" t="n">
        <v>73187</v>
      </c>
      <c r="N111" s="43" t="n">
        <f>IF(ISERROR(M111/B111),"",(M111/B111))</f>
        <v>0.8185549714797</v>
      </c>
      <c r="O111" s="24"/>
      <c r="P111" s="30" t="n">
        <f>'4A-VAPNHRaceAlone'!F111</f>
        <v>0.885826717859729</v>
      </c>
      <c r="Q111" s="30" t="n">
        <f>'4A-VAPNHRaceAlone'!H111</f>
        <v>0.0257969311489745</v>
      </c>
      <c r="R111" s="30" t="n">
        <f>'4A-VAPNHRaceAlone'!L111</f>
        <v>0.00530148796917485</v>
      </c>
      <c r="S111" s="30" t="n">
        <f>'4A-VAPNHRaceAlone'!R111</f>
        <v>0.016273381884761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 ht="12.75">
      <c r="A112" s="9" t="n">
        <v>110</v>
      </c>
      <c r="B112" s="13" t="n">
        <v>90788</v>
      </c>
      <c r="C112" s="13" t="n">
        <v>91612.1</v>
      </c>
      <c r="D112" s="21" t="n">
        <f>(B112-C112)/C112</f>
        <v>-0.00899553661579645</v>
      </c>
      <c r="E112" s="22" t="n">
        <f>B112-C112</f>
        <v>-824.100000000006</v>
      </c>
      <c r="F112" s="24"/>
      <c r="G112" s="30" t="n">
        <f>'1A-PopNHRaceAlone'!F112</f>
        <v>0.916431687007093</v>
      </c>
      <c r="H112" s="30" t="n">
        <f>'1A-PopNHRaceAlone'!H112</f>
        <v>0.00480239679252765</v>
      </c>
      <c r="I112" s="30" t="n">
        <f>'1A-PopNHRaceAlone'!L112</f>
        <v>0.0119178746089792</v>
      </c>
      <c r="J112" s="30" t="n">
        <f>'1A-PopNHRaceAlone'!R112</f>
        <v>0.0170176675331542</v>
      </c>
      <c r="K112" s="30" t="n">
        <f>'1A-PopNHRaceAlone'!V112</f>
        <v>0.0835683129929066</v>
      </c>
      <c r="L112" s="24"/>
      <c r="M112" s="13" t="n">
        <v>74036</v>
      </c>
      <c r="N112" s="43" t="n">
        <f>IF(ISERROR(M112/B112),"",(M112/B112))</f>
        <v>0.81548222232013</v>
      </c>
      <c r="O112" s="24"/>
      <c r="P112" s="30" t="n">
        <f>'4A-VAPNHRaceAlone'!F112</f>
        <v>0.927116537900481</v>
      </c>
      <c r="Q112" s="30" t="n">
        <f>'4A-VAPNHRaceAlone'!H112</f>
        <v>0.00456534658814631</v>
      </c>
      <c r="R112" s="30" t="n">
        <f>'4A-VAPNHRaceAlone'!L112</f>
        <v>0.0124534010481387</v>
      </c>
      <c r="S112" s="30" t="n">
        <f>'4A-VAPNHRaceAlone'!R112</f>
        <v>0.0141147549840618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A113" s="10" t="s">
        <v>1</v>
      </c>
      <c r="B113" s="10" t="n">
        <f>SUM(B3:B112)</f>
        <v>10077331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A114" s="10" t="s">
        <v>2</v>
      </c>
      <c r="B114" s="15" t="n">
        <f>SUM(C3:C112)</f>
        <v>10077331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A115" s="10" t="s">
        <v>3</v>
      </c>
      <c r="B115" s="15" t="n">
        <f>SUM(C3:C112) - SUM(B3:B112)</f>
        <v>-2.04890966415405E-08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pane xSplit="1" ySplit="2" topLeftCell="B3" activePane="bottomRight" state="frozen"/>
      <selection activeCell="G34" sqref="G34:G34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91856</v>
      </c>
      <c r="D3" s="49" t="n">
        <f>F3+H3+J3+L3+N3+P3+R3</f>
        <v>1</v>
      </c>
      <c r="E3" s="47" t="n">
        <v>21598</v>
      </c>
      <c r="F3" s="49" t="n">
        <f>E3/C3</f>
        <v>0.235128897404633</v>
      </c>
      <c r="G3" s="47" t="n">
        <v>33083</v>
      </c>
      <c r="H3" s="49" t="n">
        <f>G3/C3</f>
        <v>0.360161557219997</v>
      </c>
      <c r="I3" s="47" t="n">
        <v>1509</v>
      </c>
      <c r="J3" s="49" t="n">
        <f>I3/C3</f>
        <v>0.0164278871276781</v>
      </c>
      <c r="K3" s="47" t="n">
        <v>326</v>
      </c>
      <c r="L3" s="49" t="n">
        <f>K3/C3</f>
        <v>0.00354903326946525</v>
      </c>
      <c r="M3" s="47" t="n">
        <v>30</v>
      </c>
      <c r="N3" s="49" t="n">
        <f>M3/C3</f>
        <v>0.000326598153631771</v>
      </c>
      <c r="O3" s="47" t="n">
        <v>23847</v>
      </c>
      <c r="P3" s="49" t="n">
        <f>O3/C3</f>
        <v>0.259612872321895</v>
      </c>
      <c r="Q3" s="47" t="n">
        <v>11463</v>
      </c>
      <c r="R3" s="49" t="n">
        <f>Q3/C3</f>
        <v>0.1247931545027</v>
      </c>
      <c r="S3" s="47" t="n">
        <f>C3-E3</f>
        <v>70258</v>
      </c>
      <c r="T3" s="49" t="n">
        <f>S3/$C3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</v>
      </c>
      <c r="E4" s="47" t="n">
        <v>60517</v>
      </c>
      <c r="F4" s="49" t="n">
        <f>E4/C4</f>
        <v>0.675247149137489</v>
      </c>
      <c r="G4" s="47" t="n">
        <v>10620</v>
      </c>
      <c r="H4" s="49" t="n">
        <f>G4/C4</f>
        <v>0.118497690299257</v>
      </c>
      <c r="I4" s="47" t="n">
        <v>664</v>
      </c>
      <c r="J4" s="49" t="n">
        <f>I4/C4</f>
        <v>0.00740889513735467</v>
      </c>
      <c r="K4" s="47" t="n">
        <v>1051</v>
      </c>
      <c r="L4" s="49" t="n">
        <f>K4/C4</f>
        <v>0.0117270313092767</v>
      </c>
      <c r="M4" s="47" t="n">
        <v>43</v>
      </c>
      <c r="N4" s="49" t="n">
        <f>M4/C4</f>
        <v>0.000479792907991341</v>
      </c>
      <c r="O4" s="47" t="n">
        <v>7167</v>
      </c>
      <c r="P4" s="49" t="n">
        <f>O4/C4</f>
        <v>0.0799692039900917</v>
      </c>
      <c r="Q4" s="47" t="n">
        <v>9560</v>
      </c>
      <c r="R4" s="49" t="n">
        <f>Q4/C4</f>
        <v>0.10667023721854</v>
      </c>
      <c r="S4" s="47" t="n">
        <f>C4-E4</f>
        <v>29105</v>
      </c>
      <c r="T4" s="49" t="n">
        <f>S4/$C4</f>
        <v>0.324752850862511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</v>
      </c>
      <c r="E5" s="47" t="n">
        <v>49222</v>
      </c>
      <c r="F5" s="49" t="n">
        <f>E5/C5</f>
        <v>0.526264019416023</v>
      </c>
      <c r="G5" s="47" t="n">
        <v>31495</v>
      </c>
      <c r="H5" s="49" t="n">
        <f>G5/C5</f>
        <v>0.336733275598465</v>
      </c>
      <c r="I5" s="47" t="n">
        <v>423</v>
      </c>
      <c r="J5" s="49" t="n">
        <f>I5/C5</f>
        <v>0.00452256471116528</v>
      </c>
      <c r="K5" s="47" t="n">
        <v>2200</v>
      </c>
      <c r="L5" s="49" t="n">
        <f>K5/C5</f>
        <v>0.0235216131549967</v>
      </c>
      <c r="M5" s="47" t="n">
        <v>20</v>
      </c>
      <c r="N5" s="49" t="n">
        <f>M5/C5</f>
        <v>0.000213832846863607</v>
      </c>
      <c r="O5" s="47" t="n">
        <v>3961</v>
      </c>
      <c r="P5" s="49" t="n">
        <f>O5/C5</f>
        <v>0.0423495953213373</v>
      </c>
      <c r="Q5" s="47" t="n">
        <v>6210</v>
      </c>
      <c r="R5" s="49" t="n">
        <f>Q5/C5</f>
        <v>0.0663950989511499</v>
      </c>
      <c r="S5" s="47" t="n">
        <f>C5-E5</f>
        <v>44309</v>
      </c>
      <c r="T5" s="49" t="n">
        <f>S5/$C5</f>
        <v>0.473735980583977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</v>
      </c>
      <c r="E6" s="47" t="n">
        <v>37645</v>
      </c>
      <c r="F6" s="49" t="n">
        <f>E6/C6</f>
        <v>0.414122746223997</v>
      </c>
      <c r="G6" s="47" t="n">
        <v>48141</v>
      </c>
      <c r="H6" s="49" t="n">
        <f>G6/C6</f>
        <v>0.529586482294314</v>
      </c>
      <c r="I6" s="47" t="n">
        <v>146</v>
      </c>
      <c r="J6" s="49" t="n">
        <f>I6/C6</f>
        <v>0.00160610760920982</v>
      </c>
      <c r="K6" s="47" t="n">
        <v>437</v>
      </c>
      <c r="L6" s="49" t="n">
        <f>K6/C6</f>
        <v>0.00480732209058007</v>
      </c>
      <c r="M6" s="47" t="n">
        <v>15</v>
      </c>
      <c r="N6" s="49" t="n">
        <f>M6/C6</f>
        <v>0.000165011055740735</v>
      </c>
      <c r="O6" s="47" t="n">
        <v>979</v>
      </c>
      <c r="P6" s="49" t="n">
        <f>O6/C6</f>
        <v>0.0107697215713453</v>
      </c>
      <c r="Q6" s="47" t="n">
        <v>3540</v>
      </c>
      <c r="R6" s="49" t="n">
        <f>Q6/C6</f>
        <v>0.0389426091548134</v>
      </c>
      <c r="S6" s="47" t="n">
        <f>C6-E6</f>
        <v>53258</v>
      </c>
      <c r="T6" s="49" t="n">
        <f>S6/$C6</f>
        <v>0.585877253776003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</v>
      </c>
      <c r="E7" s="47" t="n">
        <v>34411</v>
      </c>
      <c r="F7" s="49" t="n">
        <f>E7/C7</f>
        <v>0.371032088329164</v>
      </c>
      <c r="G7" s="47" t="n">
        <v>52066</v>
      </c>
      <c r="H7" s="49" t="n">
        <f>G7/C7</f>
        <v>0.561394807211248</v>
      </c>
      <c r="I7" s="47" t="n">
        <v>200</v>
      </c>
      <c r="J7" s="49" t="n">
        <f>I7/C7</f>
        <v>0.00215647373414992</v>
      </c>
      <c r="K7" s="47" t="n">
        <v>1430</v>
      </c>
      <c r="L7" s="49" t="n">
        <f>K7/C7</f>
        <v>0.0154187871991719</v>
      </c>
      <c r="M7" s="47" t="n">
        <v>24</v>
      </c>
      <c r="N7" s="49" t="n">
        <f>M7/C7</f>
        <v>0.00025877684809799</v>
      </c>
      <c r="O7" s="47" t="n">
        <v>739</v>
      </c>
      <c r="P7" s="49" t="n">
        <f>O7/C7</f>
        <v>0.00796817044768395</v>
      </c>
      <c r="Q7" s="47" t="n">
        <v>3874</v>
      </c>
      <c r="R7" s="49" t="n">
        <f>Q7/C7</f>
        <v>0.0417708962304839</v>
      </c>
      <c r="S7" s="47" t="n">
        <f>C7-E7</f>
        <v>58333</v>
      </c>
      <c r="T7" s="49" t="n">
        <f>S7/$C7</f>
        <v>0.628967911670836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0.999999999999999</v>
      </c>
      <c r="E8" s="47" t="n">
        <v>34222</v>
      </c>
      <c r="F8" s="49" t="n">
        <f>E8/C8</f>
        <v>0.365506413611167</v>
      </c>
      <c r="G8" s="47" t="n">
        <v>53368</v>
      </c>
      <c r="H8" s="49" t="n">
        <f>G8/C8</f>
        <v>0.569994339360668</v>
      </c>
      <c r="I8" s="47" t="n">
        <v>168</v>
      </c>
      <c r="J8" s="49" t="n">
        <f>I8/C8</f>
        <v>0.00179431586367472</v>
      </c>
      <c r="K8" s="47" t="n">
        <v>1088</v>
      </c>
      <c r="L8" s="49" t="n">
        <f>K8/C8</f>
        <v>0.0116203313076077</v>
      </c>
      <c r="M8" s="47" t="n">
        <v>16</v>
      </c>
      <c r="N8" s="49" t="n">
        <f>M8/C8</f>
        <v>0.000170887225111878</v>
      </c>
      <c r="O8" s="47" t="n">
        <v>734</v>
      </c>
      <c r="P8" s="49" t="n">
        <f>O8/C8</f>
        <v>0.00783945145200739</v>
      </c>
      <c r="Q8" s="47" t="n">
        <v>4033</v>
      </c>
      <c r="R8" s="49" t="n">
        <f>Q8/C8</f>
        <v>0.0430742611797627</v>
      </c>
      <c r="S8" s="47" t="n">
        <f>C8-E8</f>
        <v>59407</v>
      </c>
      <c r="T8" s="49" t="n">
        <f>S8/$C8</f>
        <v>0.634493586388832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</v>
      </c>
      <c r="E9" s="47" t="n">
        <v>41874</v>
      </c>
      <c r="F9" s="49" t="n">
        <f>E9/C9</f>
        <v>0.450509962559711</v>
      </c>
      <c r="G9" s="47" t="n">
        <v>43883</v>
      </c>
      <c r="H9" s="49" t="n">
        <f>G9/C9</f>
        <v>0.472124198476568</v>
      </c>
      <c r="I9" s="47" t="n">
        <v>217</v>
      </c>
      <c r="J9" s="49" t="n">
        <f>I9/C9</f>
        <v>0.00233463872272669</v>
      </c>
      <c r="K9" s="47" t="n">
        <v>1427</v>
      </c>
      <c r="L9" s="49" t="n">
        <f>K9/C9</f>
        <v>0.015352670310281</v>
      </c>
      <c r="M9" s="47" t="n">
        <v>29</v>
      </c>
      <c r="N9" s="49" t="n">
        <f>M9/C9</f>
        <v>0.000312002409949649</v>
      </c>
      <c r="O9" s="47" t="n">
        <v>841</v>
      </c>
      <c r="P9" s="49" t="n">
        <f>O9/C9</f>
        <v>0.00904806988853983</v>
      </c>
      <c r="Q9" s="47" t="n">
        <v>4677</v>
      </c>
      <c r="R9" s="49" t="n">
        <f>Q9/C9</f>
        <v>0.0503184576322245</v>
      </c>
      <c r="S9" s="47" t="n">
        <f>C9-E9</f>
        <v>51074</v>
      </c>
      <c r="T9" s="49" t="n">
        <f>S9/$C9</f>
        <v>0.549490037440289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</v>
      </c>
      <c r="E10" s="47" t="n">
        <v>39378</v>
      </c>
      <c r="F10" s="49" t="n">
        <f>E10/C10</f>
        <v>0.424927160893493</v>
      </c>
      <c r="G10" s="47" t="n">
        <v>42671</v>
      </c>
      <c r="H10" s="49" t="n">
        <f>G10/C10</f>
        <v>0.460461853890148</v>
      </c>
      <c r="I10" s="47" t="n">
        <v>317</v>
      </c>
      <c r="J10" s="49" t="n">
        <f>I10/C10</f>
        <v>0.00342074026114169</v>
      </c>
      <c r="K10" s="47" t="n">
        <v>3875</v>
      </c>
      <c r="L10" s="49" t="n">
        <f>K10/C10</f>
        <v>0.041815042624366</v>
      </c>
      <c r="M10" s="47" t="n">
        <v>21</v>
      </c>
      <c r="N10" s="49" t="n">
        <f>M10/C10</f>
        <v>0.000226610553577209</v>
      </c>
      <c r="O10" s="47" t="n">
        <v>1042</v>
      </c>
      <c r="P10" s="49" t="n">
        <f>O10/C10</f>
        <v>0.0112441998489263</v>
      </c>
      <c r="Q10" s="47" t="n">
        <v>5366</v>
      </c>
      <c r="R10" s="49" t="n">
        <f>Q10/C10</f>
        <v>0.0579043919283479</v>
      </c>
      <c r="S10" s="47" t="n">
        <f>C10-E10</f>
        <v>53292</v>
      </c>
      <c r="T10" s="49" t="n">
        <f>S10/$C10</f>
        <v>0.575072839106507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0.999999999999999</v>
      </c>
      <c r="E11" s="47" t="n">
        <v>26201</v>
      </c>
      <c r="F11" s="49" t="n">
        <f>E11/C11</f>
        <v>0.288500077077231</v>
      </c>
      <c r="G11" s="47" t="n">
        <v>45733</v>
      </c>
      <c r="H11" s="49" t="n">
        <f>G11/C11</f>
        <v>0.503567574709859</v>
      </c>
      <c r="I11" s="47" t="n">
        <v>216</v>
      </c>
      <c r="J11" s="49" t="n">
        <f>I11/C11</f>
        <v>0.00237838313990619</v>
      </c>
      <c r="K11" s="47" t="n">
        <v>13836</v>
      </c>
      <c r="L11" s="49" t="n">
        <f>K11/C11</f>
        <v>0.152348653350657</v>
      </c>
      <c r="M11" s="47" t="n">
        <v>21</v>
      </c>
      <c r="N11" s="49" t="n">
        <f>M11/C11</f>
        <v>0.000231231694157546</v>
      </c>
      <c r="O11" s="47" t="n">
        <v>720</v>
      </c>
      <c r="P11" s="49" t="n">
        <f>O11/C11</f>
        <v>0.00792794379968729</v>
      </c>
      <c r="Q11" s="47" t="n">
        <v>4091</v>
      </c>
      <c r="R11" s="49" t="n">
        <f>Q11/C11</f>
        <v>0.045046136228501</v>
      </c>
      <c r="S11" s="47" t="n">
        <f>C11-E11</f>
        <v>64617</v>
      </c>
      <c r="T11" s="49" t="n">
        <f>S11/$C11</f>
        <v>0.711499922922769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0.999999999999999</v>
      </c>
      <c r="E12" s="47" t="n">
        <v>48702</v>
      </c>
      <c r="F12" s="49" t="n">
        <f>E12/C12</f>
        <v>0.537941546822188</v>
      </c>
      <c r="G12" s="47" t="n">
        <v>34747</v>
      </c>
      <c r="H12" s="49" t="n">
        <f>G12/C12</f>
        <v>0.383800561115161</v>
      </c>
      <c r="I12" s="47" t="n">
        <v>191</v>
      </c>
      <c r="J12" s="49" t="n">
        <f>I12/C12</f>
        <v>0.00210970464135021</v>
      </c>
      <c r="K12" s="47" t="n">
        <v>1892</v>
      </c>
      <c r="L12" s="49" t="n">
        <f>K12/C12</f>
        <v>0.0208982260808094</v>
      </c>
      <c r="M12" s="47" t="n">
        <v>27</v>
      </c>
      <c r="N12" s="49" t="n">
        <f>M12/C12</f>
        <v>0.000298230499039035</v>
      </c>
      <c r="O12" s="47" t="n">
        <v>741</v>
      </c>
      <c r="P12" s="49" t="n">
        <f>O12/C12</f>
        <v>0.00818477036251574</v>
      </c>
      <c r="Q12" s="47" t="n">
        <v>4234</v>
      </c>
      <c r="R12" s="49" t="n">
        <f>Q12/C12</f>
        <v>0.0467669604789361</v>
      </c>
      <c r="S12" s="47" t="n">
        <f>C12-E12</f>
        <v>41832</v>
      </c>
      <c r="T12" s="49" t="n">
        <f>S12/$C12</f>
        <v>0.462058453177812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</v>
      </c>
      <c r="E13" s="47" t="n">
        <v>42553</v>
      </c>
      <c r="F13" s="49" t="n">
        <f>E13/C13</f>
        <v>0.466871468539141</v>
      </c>
      <c r="G13" s="47" t="n">
        <v>42947</v>
      </c>
      <c r="H13" s="49" t="n">
        <f>G13/C13</f>
        <v>0.471194250918866</v>
      </c>
      <c r="I13" s="47" t="n">
        <v>196</v>
      </c>
      <c r="J13" s="49" t="n">
        <f>I13/C13</f>
        <v>0.00215041966097976</v>
      </c>
      <c r="K13" s="47" t="n">
        <v>752</v>
      </c>
      <c r="L13" s="49" t="n">
        <f>K13/C13</f>
        <v>0.00825058971967744</v>
      </c>
      <c r="M13" s="47" t="n">
        <v>17</v>
      </c>
      <c r="N13" s="49" t="n">
        <f>M13/C13</f>
        <v>0.000186515991003346</v>
      </c>
      <c r="O13" s="47" t="n">
        <v>621</v>
      </c>
      <c r="P13" s="49" t="n">
        <f>O13/C13</f>
        <v>0.00681331943606342</v>
      </c>
      <c r="Q13" s="47" t="n">
        <v>4059</v>
      </c>
      <c r="R13" s="49" t="n">
        <f>Q13/C13</f>
        <v>0.0445334357342696</v>
      </c>
      <c r="S13" s="47" t="n">
        <f>C13-E13</f>
        <v>48592</v>
      </c>
      <c r="T13" s="49" t="n">
        <f>S13/$C13</f>
        <v>0.533128531460859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0.999999999999999</v>
      </c>
      <c r="E14" s="47" t="n">
        <v>42255</v>
      </c>
      <c r="F14" s="49" t="n">
        <f>E14/C14</f>
        <v>0.466236345580933</v>
      </c>
      <c r="G14" s="47" t="n">
        <v>40580</v>
      </c>
      <c r="H14" s="49" t="n">
        <f>G14/C14</f>
        <v>0.447754606642392</v>
      </c>
      <c r="I14" s="47" t="n">
        <v>273</v>
      </c>
      <c r="J14" s="49" t="n">
        <f>I14/C14</f>
        <v>0.00301224760013241</v>
      </c>
      <c r="K14" s="47" t="n">
        <v>1228</v>
      </c>
      <c r="L14" s="49" t="n">
        <f>K14/C14</f>
        <v>0.0135495972635993</v>
      </c>
      <c r="M14" s="47" t="n">
        <v>25</v>
      </c>
      <c r="N14" s="49" t="n">
        <f>M14/C14</f>
        <v>0.000275846849828975</v>
      </c>
      <c r="O14" s="47" t="n">
        <v>854</v>
      </c>
      <c r="P14" s="49" t="n">
        <f>O14/C14</f>
        <v>0.00942292839015779</v>
      </c>
      <c r="Q14" s="47" t="n">
        <v>5415</v>
      </c>
      <c r="R14" s="49" t="n">
        <f>Q14/C14</f>
        <v>0.059748427672956</v>
      </c>
      <c r="S14" s="47" t="n">
        <f>C14-E14</f>
        <v>48375</v>
      </c>
      <c r="T14" s="49" t="n">
        <f>S14/$C14</f>
        <v>0.533763654419066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</v>
      </c>
      <c r="E15" s="47" t="n">
        <v>43517</v>
      </c>
      <c r="F15" s="49" t="n">
        <f>E15/C15</f>
        <v>0.481420021461839</v>
      </c>
      <c r="G15" s="47" t="n">
        <v>37663</v>
      </c>
      <c r="H15" s="49" t="n">
        <f>G15/C15</f>
        <v>0.416658369564015</v>
      </c>
      <c r="I15" s="47" t="n">
        <v>245</v>
      </c>
      <c r="J15" s="49" t="n">
        <f>I15/C15</f>
        <v>0.00271038686623964</v>
      </c>
      <c r="K15" s="47" t="n">
        <v>3732</v>
      </c>
      <c r="L15" s="49" t="n">
        <f>K15/C15</f>
        <v>0.0412863827951279</v>
      </c>
      <c r="M15" s="47" t="n">
        <v>21</v>
      </c>
      <c r="N15" s="49" t="n">
        <f>M15/C15</f>
        <v>0.000232318874249112</v>
      </c>
      <c r="O15" s="47" t="n">
        <v>732</v>
      </c>
      <c r="P15" s="49" t="n">
        <f>O15/C15</f>
        <v>0.00809797218811191</v>
      </c>
      <c r="Q15" s="47" t="n">
        <v>4483</v>
      </c>
      <c r="R15" s="49" t="n">
        <f>Q15/C15</f>
        <v>0.0495945482504176</v>
      </c>
      <c r="S15" s="47" t="n">
        <f>C15-E15</f>
        <v>46876</v>
      </c>
      <c r="T15" s="49" t="n">
        <f>S15/$C15</f>
        <v>0.518579978538161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</v>
      </c>
      <c r="E16" s="47" t="n">
        <v>35885</v>
      </c>
      <c r="F16" s="49" t="n">
        <f>E16/C16</f>
        <v>0.396278504776103</v>
      </c>
      <c r="G16" s="47" t="n">
        <v>39554</v>
      </c>
      <c r="H16" s="49" t="n">
        <f>G16/C16</f>
        <v>0.436795317762686</v>
      </c>
      <c r="I16" s="47" t="n">
        <v>297</v>
      </c>
      <c r="J16" s="49" t="n">
        <f>I16/C16</f>
        <v>0.00327977472254431</v>
      </c>
      <c r="K16" s="47" t="n">
        <v>9182</v>
      </c>
      <c r="L16" s="49" t="n">
        <f>K16/C16</f>
        <v>0.101396941085528</v>
      </c>
      <c r="M16" s="47" t="n">
        <v>24</v>
      </c>
      <c r="N16" s="49" t="n">
        <f>M16/C16</f>
        <v>0.000265032300811661</v>
      </c>
      <c r="O16" s="47" t="n">
        <v>1005</v>
      </c>
      <c r="P16" s="49" t="n">
        <f>O16/C16</f>
        <v>0.0110982275964883</v>
      </c>
      <c r="Q16" s="47" t="n">
        <v>4608</v>
      </c>
      <c r="R16" s="49" t="n">
        <f>Q16/C16</f>
        <v>0.050886201755839</v>
      </c>
      <c r="S16" s="47" t="n">
        <f>C16-E16</f>
        <v>54670</v>
      </c>
      <c r="T16" s="49" t="n">
        <f>S16/$C16</f>
        <v>0.603721495223897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0.999999999999999</v>
      </c>
      <c r="E17" s="47" t="n">
        <v>76059</v>
      </c>
      <c r="F17" s="49" t="n">
        <f>E17/C17</f>
        <v>0.824032242337569</v>
      </c>
      <c r="G17" s="47" t="n">
        <v>7048</v>
      </c>
      <c r="H17" s="49" t="n">
        <f>G17/C17</f>
        <v>0.0763588693513613</v>
      </c>
      <c r="I17" s="47" t="n">
        <v>282</v>
      </c>
      <c r="J17" s="49" t="n">
        <f>I17/C17</f>
        <v>0.00305522150355901</v>
      </c>
      <c r="K17" s="47" t="n">
        <v>1599</v>
      </c>
      <c r="L17" s="49" t="n">
        <f>K17/C17</f>
        <v>0.017323755972308</v>
      </c>
      <c r="M17" s="47" t="n">
        <v>23</v>
      </c>
      <c r="N17" s="49" t="n">
        <f>M17/C17</f>
        <v>0.000249184732559777</v>
      </c>
      <c r="O17" s="47" t="n">
        <v>1531</v>
      </c>
      <c r="P17" s="49" t="n">
        <f>O17/C17</f>
        <v>0.0165870358934356</v>
      </c>
      <c r="Q17" s="47" t="n">
        <v>5759</v>
      </c>
      <c r="R17" s="49" t="n">
        <f>Q17/C17</f>
        <v>0.0623936902092068</v>
      </c>
      <c r="S17" s="47" t="n">
        <f>C17-E17</f>
        <v>16242</v>
      </c>
      <c r="T17" s="49" t="n">
        <f>S17/$C17</f>
        <v>0.175967757662431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</v>
      </c>
      <c r="E18" s="47" t="n">
        <v>33035</v>
      </c>
      <c r="F18" s="49" t="n">
        <f>E18/C18</f>
        <v>0.355081420970602</v>
      </c>
      <c r="G18" s="47" t="n">
        <v>53253</v>
      </c>
      <c r="H18" s="49" t="n">
        <f>G18/C18</f>
        <v>0.572397484817542</v>
      </c>
      <c r="I18" s="47" t="n">
        <v>271</v>
      </c>
      <c r="J18" s="49" t="n">
        <f>I18/C18</f>
        <v>0.00291288224861611</v>
      </c>
      <c r="K18" s="47" t="n">
        <v>885</v>
      </c>
      <c r="L18" s="49" t="n">
        <f>K18/C18</f>
        <v>0.00951254904068361</v>
      </c>
      <c r="M18" s="47" t="n">
        <v>14</v>
      </c>
      <c r="N18" s="49" t="n">
        <f>M18/C18</f>
        <v>0.000150481001773526</v>
      </c>
      <c r="O18" s="47" t="n">
        <v>1014</v>
      </c>
      <c r="P18" s="49" t="n">
        <f>O18/C18</f>
        <v>0.0108991239855968</v>
      </c>
      <c r="Q18" s="47" t="n">
        <v>4563</v>
      </c>
      <c r="R18" s="49" t="n">
        <f>Q18/C18</f>
        <v>0.0490460579351857</v>
      </c>
      <c r="S18" s="47" t="n">
        <f>C18-E18</f>
        <v>60000</v>
      </c>
      <c r="T18" s="49" t="n">
        <f>S18/$C18</f>
        <v>0.644918579029398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</v>
      </c>
      <c r="E19" s="47" t="n">
        <v>42052</v>
      </c>
      <c r="F19" s="49" t="n">
        <f>E19/C19</f>
        <v>0.463449309542965</v>
      </c>
      <c r="G19" s="47" t="n">
        <v>40724</v>
      </c>
      <c r="H19" s="49" t="n">
        <f>G19/C19</f>
        <v>0.448813604152661</v>
      </c>
      <c r="I19" s="47" t="n">
        <v>266</v>
      </c>
      <c r="J19" s="49" t="n">
        <f>I19/C19</f>
        <v>0.00293154942305785</v>
      </c>
      <c r="K19" s="47" t="n">
        <v>1642</v>
      </c>
      <c r="L19" s="49" t="n">
        <f>K19/C19</f>
        <v>0.0180962562130112</v>
      </c>
      <c r="M19" s="47" t="n">
        <v>13</v>
      </c>
      <c r="N19" s="49" t="n">
        <f>M19/C19</f>
        <v>0.000143271212405083</v>
      </c>
      <c r="O19" s="47" t="n">
        <v>1093</v>
      </c>
      <c r="P19" s="49" t="n">
        <f>O19/C19</f>
        <v>0.0120458027045197</v>
      </c>
      <c r="Q19" s="47" t="n">
        <v>4947</v>
      </c>
      <c r="R19" s="49" t="n">
        <f>Q19/C19</f>
        <v>0.0545202067513804</v>
      </c>
      <c r="S19" s="47" t="n">
        <f>C19-E19</f>
        <v>48685</v>
      </c>
      <c r="T19" s="49" t="n">
        <f>S19/$C19</f>
        <v>0.536550690457035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</v>
      </c>
      <c r="E20" s="47" t="n">
        <v>34102</v>
      </c>
      <c r="F20" s="49" t="n">
        <f>E20/C20</f>
        <v>0.369994249693498</v>
      </c>
      <c r="G20" s="47" t="n">
        <v>48221</v>
      </c>
      <c r="H20" s="49" t="n">
        <f>G20/C20</f>
        <v>0.523180244984756</v>
      </c>
      <c r="I20" s="47" t="n">
        <v>187</v>
      </c>
      <c r="J20" s="49" t="n">
        <f>I20/C20</f>
        <v>0.00202888172812985</v>
      </c>
      <c r="K20" s="47" t="n">
        <v>3908</v>
      </c>
      <c r="L20" s="49" t="n">
        <f>K20/C20</f>
        <v>0.0424003732274409</v>
      </c>
      <c r="M20" s="47" t="n">
        <v>35</v>
      </c>
      <c r="N20" s="49" t="n">
        <f>M20/C20</f>
        <v>0.000379737221842485</v>
      </c>
      <c r="O20" s="47" t="n">
        <v>1172</v>
      </c>
      <c r="P20" s="49" t="n">
        <f>O20/C20</f>
        <v>0.0127157721142684</v>
      </c>
      <c r="Q20" s="47" t="n">
        <v>4544</v>
      </c>
      <c r="R20" s="49" t="n">
        <f>Q20/C20</f>
        <v>0.0493007410300643</v>
      </c>
      <c r="S20" s="47" t="n">
        <f>C20-E20</f>
        <v>58067</v>
      </c>
      <c r="T20" s="49" t="n">
        <f>S20/$C20</f>
        <v>0.630005750306502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</v>
      </c>
      <c r="E21" s="47" t="n">
        <v>55646</v>
      </c>
      <c r="F21" s="49" t="n">
        <f>E21/C21</f>
        <v>0.611958517997163</v>
      </c>
      <c r="G21" s="47" t="n">
        <v>22506</v>
      </c>
      <c r="H21" s="49" t="n">
        <f>G21/C21</f>
        <v>0.247506350969416</v>
      </c>
      <c r="I21" s="47" t="n">
        <v>148</v>
      </c>
      <c r="J21" s="49" t="n">
        <f>I21/C21</f>
        <v>0.00162760774653309</v>
      </c>
      <c r="K21" s="47" t="n">
        <v>7154</v>
      </c>
      <c r="L21" s="49" t="n">
        <f>K21/C21</f>
        <v>0.078675039315525</v>
      </c>
      <c r="M21" s="47" t="n">
        <v>20</v>
      </c>
      <c r="N21" s="49" t="n">
        <f>M21/C21</f>
        <v>0.000219946992774741</v>
      </c>
      <c r="O21" s="47" t="n">
        <v>865</v>
      </c>
      <c r="P21" s="49" t="n">
        <f>O21/C21</f>
        <v>0.00951270743750756</v>
      </c>
      <c r="Q21" s="47" t="n">
        <v>4592</v>
      </c>
      <c r="R21" s="49" t="n">
        <f>Q21/C21</f>
        <v>0.0504998295410806</v>
      </c>
      <c r="S21" s="47" t="n">
        <f>C21-E21</f>
        <v>35285</v>
      </c>
      <c r="T21" s="49" t="n">
        <f>S21/$C21</f>
        <v>0.388041482002837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</v>
      </c>
      <c r="E22" s="47" t="n">
        <v>70881</v>
      </c>
      <c r="F22" s="49" t="n">
        <f>E22/C22</f>
        <v>0.76202199597923</v>
      </c>
      <c r="G22" s="47" t="n">
        <v>9616</v>
      </c>
      <c r="H22" s="49" t="n">
        <f>G22/C22</f>
        <v>0.103378952234538</v>
      </c>
      <c r="I22" s="47" t="n">
        <v>129</v>
      </c>
      <c r="J22" s="49" t="n">
        <f>I22/C22</f>
        <v>0.00138684326520959</v>
      </c>
      <c r="K22" s="47" t="n">
        <v>6764</v>
      </c>
      <c r="L22" s="49" t="n">
        <f>K22/C22</f>
        <v>0.0727178902781212</v>
      </c>
      <c r="M22" s="47" t="n">
        <v>25</v>
      </c>
      <c r="N22" s="49" t="n">
        <f>M22/C22</f>
        <v>0.00026876807465302</v>
      </c>
      <c r="O22" s="47" t="n">
        <v>873</v>
      </c>
      <c r="P22" s="49" t="n">
        <f>O22/C22</f>
        <v>0.00938538116688347</v>
      </c>
      <c r="Q22" s="47" t="n">
        <v>4729</v>
      </c>
      <c r="R22" s="49" t="n">
        <f>Q22/C22</f>
        <v>0.0508401690013653</v>
      </c>
      <c r="S22" s="47" t="n">
        <f>C22-E22</f>
        <v>22136</v>
      </c>
      <c r="T22" s="49" t="n">
        <f>S22/$C22</f>
        <v>0.23797800402077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1</v>
      </c>
      <c r="E23" s="47" t="n">
        <v>54234</v>
      </c>
      <c r="F23" s="49" t="n">
        <f>E23/C23</f>
        <v>0.577719544931612</v>
      </c>
      <c r="G23" s="47" t="n">
        <v>7196</v>
      </c>
      <c r="H23" s="49" t="n">
        <f>G23/C23</f>
        <v>0.0766543099407729</v>
      </c>
      <c r="I23" s="47" t="n">
        <v>178</v>
      </c>
      <c r="J23" s="49" t="n">
        <f>I23/C23</f>
        <v>0.00189611828369338</v>
      </c>
      <c r="K23" s="47" t="n">
        <v>26096</v>
      </c>
      <c r="L23" s="49" t="n">
        <f>K23/C23</f>
        <v>0.27798372320934</v>
      </c>
      <c r="M23" s="47" t="n">
        <v>22</v>
      </c>
      <c r="N23" s="49" t="n">
        <f>M23/C23</f>
        <v>0.000234351697984575</v>
      </c>
      <c r="O23" s="47" t="n">
        <v>1087</v>
      </c>
      <c r="P23" s="49" t="n">
        <f>O23/C23</f>
        <v>0.0115791043504197</v>
      </c>
      <c r="Q23" s="47" t="n">
        <v>5063</v>
      </c>
      <c r="R23" s="49" t="n">
        <f>Q23/C23</f>
        <v>0.0539328475861775</v>
      </c>
      <c r="S23" s="47" t="n">
        <f>C23-E23</f>
        <v>39642</v>
      </c>
      <c r="T23" s="49" t="n">
        <f>S23/$C23</f>
        <v>0.422280455068388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1</v>
      </c>
      <c r="E24" s="47" t="n">
        <v>78693</v>
      </c>
      <c r="F24" s="49" t="n">
        <f>E24/C24</f>
        <v>0.858587732122984</v>
      </c>
      <c r="G24" s="47" t="n">
        <v>2104</v>
      </c>
      <c r="H24" s="49" t="n">
        <f>G24/C24</f>
        <v>0.0229558993606389</v>
      </c>
      <c r="I24" s="47" t="n">
        <v>189</v>
      </c>
      <c r="J24" s="49" t="n">
        <f>I24/C24</f>
        <v>0.00206210312697755</v>
      </c>
      <c r="K24" s="47" t="n">
        <v>5206</v>
      </c>
      <c r="L24" s="49" t="n">
        <f>K24/C24</f>
        <v>0.0568005760796037</v>
      </c>
      <c r="M24" s="47" t="n">
        <v>12</v>
      </c>
      <c r="N24" s="49" t="n">
        <f>M24/C24</f>
        <v>0.000130927182665241</v>
      </c>
      <c r="O24" s="47" t="n">
        <v>732</v>
      </c>
      <c r="P24" s="49" t="n">
        <f>O24/C24</f>
        <v>0.0079865581425797</v>
      </c>
      <c r="Q24" s="47" t="n">
        <v>4718</v>
      </c>
      <c r="R24" s="49" t="n">
        <f>Q24/C24</f>
        <v>0.0514762039845506</v>
      </c>
      <c r="S24" s="47" t="n">
        <f>C24-E24</f>
        <v>12961</v>
      </c>
      <c r="T24" s="49" t="n">
        <f>S24/$C24</f>
        <v>0.141412267877016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90719</v>
      </c>
      <c r="D25" s="49" t="n">
        <f>F25+H25+J25+L25+N25+P25+R25</f>
        <v>1</v>
      </c>
      <c r="E25" s="47" t="n">
        <v>65568</v>
      </c>
      <c r="F25" s="49" t="n">
        <f>E25/C25</f>
        <v>0.72275928967471</v>
      </c>
      <c r="G25" s="47" t="n">
        <v>4325</v>
      </c>
      <c r="H25" s="49" t="n">
        <f>G25/C25</f>
        <v>0.0476746877721315</v>
      </c>
      <c r="I25" s="47" t="n">
        <v>189</v>
      </c>
      <c r="J25" s="49" t="n">
        <f>I25/C25</f>
        <v>0.00208335629801916</v>
      </c>
      <c r="K25" s="47" t="n">
        <v>13528</v>
      </c>
      <c r="L25" s="49" t="n">
        <f>K25/C25</f>
        <v>0.14911980952171</v>
      </c>
      <c r="M25" s="47" t="n">
        <v>58</v>
      </c>
      <c r="N25" s="49" t="n">
        <f>M25/C25</f>
        <v>0.000639336853360377</v>
      </c>
      <c r="O25" s="47" t="n">
        <v>1152</v>
      </c>
      <c r="P25" s="49" t="n">
        <f>O25/C25</f>
        <v>0.0126985526736406</v>
      </c>
      <c r="Q25" s="47" t="n">
        <v>5899</v>
      </c>
      <c r="R25" s="49" t="n">
        <f>Q25/C25</f>
        <v>0.0650249672064286</v>
      </c>
      <c r="S25" s="47" t="n">
        <f>C25-E25</f>
        <v>25151</v>
      </c>
      <c r="T25" s="49" t="n">
        <f>S25/$C25</f>
        <v>0.27724071032529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</v>
      </c>
      <c r="E26" s="47" t="n">
        <v>56810</v>
      </c>
      <c r="F26" s="49" t="n">
        <f>E26/C26</f>
        <v>0.621010056843026</v>
      </c>
      <c r="G26" s="47" t="n">
        <v>9289</v>
      </c>
      <c r="H26" s="49" t="n">
        <f>G26/C26</f>
        <v>0.101541320507215</v>
      </c>
      <c r="I26" s="47" t="n">
        <v>224</v>
      </c>
      <c r="J26" s="49" t="n">
        <f>I26/C26</f>
        <v>0.00244862264975951</v>
      </c>
      <c r="K26" s="47" t="n">
        <v>18498</v>
      </c>
      <c r="L26" s="49" t="n">
        <f>K26/C26</f>
        <v>0.20220813292523</v>
      </c>
      <c r="M26" s="47" t="n">
        <v>13</v>
      </c>
      <c r="N26" s="49" t="n">
        <f>M26/C26</f>
        <v>0.000142107564494972</v>
      </c>
      <c r="O26" s="47" t="n">
        <v>918</v>
      </c>
      <c r="P26" s="49" t="n">
        <f>O26/C26</f>
        <v>0.010034980323568</v>
      </c>
      <c r="Q26" s="47" t="n">
        <v>5728</v>
      </c>
      <c r="R26" s="49" t="n">
        <f>Q26/C26</f>
        <v>0.0626147791867075</v>
      </c>
      <c r="S26" s="47" t="n">
        <f>C26-E26</f>
        <v>34670</v>
      </c>
      <c r="T26" s="49" t="n">
        <f>S26/$C26</f>
        <v>0.378989943156974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</v>
      </c>
      <c r="E27" s="47" t="n">
        <v>59176</v>
      </c>
      <c r="F27" s="49" t="n">
        <f>E27/C27</f>
        <v>0.653430798789779</v>
      </c>
      <c r="G27" s="47" t="n">
        <v>18776</v>
      </c>
      <c r="H27" s="49" t="n">
        <f>G27/C27</f>
        <v>0.207327576687794</v>
      </c>
      <c r="I27" s="47" t="n">
        <v>402</v>
      </c>
      <c r="J27" s="49" t="n">
        <f>I27/C27</f>
        <v>0.00443894790309401</v>
      </c>
      <c r="K27" s="47" t="n">
        <v>4436</v>
      </c>
      <c r="L27" s="49" t="n">
        <f>K27/C27</f>
        <v>0.048983017159515</v>
      </c>
      <c r="M27" s="47" t="n">
        <v>19</v>
      </c>
      <c r="N27" s="49" t="n">
        <f>M27/C27</f>
        <v>0.000209801020295488</v>
      </c>
      <c r="O27" s="47" t="n">
        <v>1382</v>
      </c>
      <c r="P27" s="49" t="n">
        <f>O27/C27</f>
        <v>0.015260263686756</v>
      </c>
      <c r="Q27" s="47" t="n">
        <v>6371</v>
      </c>
      <c r="R27" s="49" t="n">
        <f>Q27/C27</f>
        <v>0.0703495947527661</v>
      </c>
      <c r="S27" s="47" t="n">
        <f>C27-E27</f>
        <v>31386</v>
      </c>
      <c r="T27" s="49" t="n">
        <f>S27/$C27</f>
        <v>0.346569201210221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</v>
      </c>
      <c r="E28" s="47" t="n">
        <v>47393</v>
      </c>
      <c r="F28" s="49" t="n">
        <f>E28/C28</f>
        <v>0.516697011654656</v>
      </c>
      <c r="G28" s="47" t="n">
        <v>35010</v>
      </c>
      <c r="H28" s="49" t="n">
        <f>G28/C28</f>
        <v>0.381692705210253</v>
      </c>
      <c r="I28" s="47" t="n">
        <v>413</v>
      </c>
      <c r="J28" s="49" t="n">
        <f>I28/C28</f>
        <v>0.00450268743935545</v>
      </c>
      <c r="K28" s="47" t="n">
        <v>969</v>
      </c>
      <c r="L28" s="49" t="n">
        <f>K28/C28</f>
        <v>0.0105644167765991</v>
      </c>
      <c r="M28" s="47" t="n">
        <v>24</v>
      </c>
      <c r="N28" s="49" t="n">
        <f>M28/C28</f>
        <v>0.000261657381463755</v>
      </c>
      <c r="O28" s="47" t="n">
        <v>1462</v>
      </c>
      <c r="P28" s="49" t="n">
        <f>O28/C28</f>
        <v>0.0159392954875004</v>
      </c>
      <c r="Q28" s="47" t="n">
        <v>6452</v>
      </c>
      <c r="R28" s="49" t="n">
        <f>Q28/C28</f>
        <v>0.0703422260501728</v>
      </c>
      <c r="S28" s="47" t="n">
        <f>C28-E28</f>
        <v>44330</v>
      </c>
      <c r="T28" s="49" t="n">
        <f>S28/$C28</f>
        <v>0.483302988345344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</v>
      </c>
      <c r="E29" s="47" t="n">
        <v>78248</v>
      </c>
      <c r="F29" s="49" t="n">
        <f>E29/C29</f>
        <v>0.865029793161392</v>
      </c>
      <c r="G29" s="47" t="n">
        <v>2850</v>
      </c>
      <c r="H29" s="49" t="n">
        <f>G29/C29</f>
        <v>0.0315066827332324</v>
      </c>
      <c r="I29" s="47" t="n">
        <v>463</v>
      </c>
      <c r="J29" s="49" t="n">
        <f>I29/C29</f>
        <v>0.00511845407210056</v>
      </c>
      <c r="K29" s="47" t="n">
        <v>1081</v>
      </c>
      <c r="L29" s="49" t="n">
        <f>K29/C29</f>
        <v>0.011950429485833</v>
      </c>
      <c r="M29" s="47" t="n">
        <v>20</v>
      </c>
      <c r="N29" s="49" t="n">
        <f>M29/C29</f>
        <v>0.000221099527952508</v>
      </c>
      <c r="O29" s="47" t="n">
        <v>1398</v>
      </c>
      <c r="P29" s="49" t="n">
        <f>O29/C29</f>
        <v>0.0154548570038803</v>
      </c>
      <c r="Q29" s="47" t="n">
        <v>6397</v>
      </c>
      <c r="R29" s="49" t="n">
        <f>Q29/C29</f>
        <v>0.0707186840156096</v>
      </c>
      <c r="S29" s="47" t="n">
        <f>C29-E29</f>
        <v>12209</v>
      </c>
      <c r="T29" s="49" t="n">
        <f>S29/$C29</f>
        <v>0.134970206838608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</v>
      </c>
      <c r="E30" s="47" t="n">
        <v>70492</v>
      </c>
      <c r="F30" s="49" t="n">
        <f>E30/C30</f>
        <v>0.769580121836721</v>
      </c>
      <c r="G30" s="47" t="n">
        <v>9065</v>
      </c>
      <c r="H30" s="49" t="n">
        <f>G30/C30</f>
        <v>0.0989650429048669</v>
      </c>
      <c r="I30" s="47" t="n">
        <v>354</v>
      </c>
      <c r="J30" s="49" t="n">
        <f>I30/C30</f>
        <v>0.00386471320334505</v>
      </c>
      <c r="K30" s="47" t="n">
        <v>3092</v>
      </c>
      <c r="L30" s="49" t="n">
        <f>K30/C30</f>
        <v>0.0337561955501212</v>
      </c>
      <c r="M30" s="47" t="n">
        <v>14</v>
      </c>
      <c r="N30" s="49" t="n">
        <f>M30/C30</f>
        <v>0.000152841765104042</v>
      </c>
      <c r="O30" s="47" t="n">
        <v>1491</v>
      </c>
      <c r="P30" s="49" t="n">
        <f>O30/C30</f>
        <v>0.0162776479835804</v>
      </c>
      <c r="Q30" s="47" t="n">
        <v>7090</v>
      </c>
      <c r="R30" s="49" t="n">
        <f>Q30/C30</f>
        <v>0.0774034367562611</v>
      </c>
      <c r="S30" s="47" t="n">
        <f>C30-E30</f>
        <v>21106</v>
      </c>
      <c r="T30" s="49" t="n">
        <f>S30/$C30</f>
        <v>0.230419878163279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1</v>
      </c>
      <c r="E31" s="47" t="n">
        <v>68970</v>
      </c>
      <c r="F31" s="49" t="n">
        <f>E31/C31</f>
        <v>0.744953177149153</v>
      </c>
      <c r="G31" s="47" t="n">
        <v>12560</v>
      </c>
      <c r="H31" s="49" t="n">
        <f>G31/C31</f>
        <v>0.135662054588855</v>
      </c>
      <c r="I31" s="47" t="n">
        <v>429</v>
      </c>
      <c r="J31" s="49" t="n">
        <f>I31/C31</f>
        <v>0.0046336800492531</v>
      </c>
      <c r="K31" s="47" t="n">
        <v>1293</v>
      </c>
      <c r="L31" s="49" t="n">
        <f>K31/C31</f>
        <v>0.0139658468617349</v>
      </c>
      <c r="M31" s="47" t="n">
        <v>32</v>
      </c>
      <c r="N31" s="49" t="n">
        <f>M31/C31</f>
        <v>0.000345635807869695</v>
      </c>
      <c r="O31" s="47" t="n">
        <v>2138</v>
      </c>
      <c r="P31" s="49" t="n">
        <f>O31/C31</f>
        <v>0.023092792413294</v>
      </c>
      <c r="Q31" s="47" t="n">
        <v>7161</v>
      </c>
      <c r="R31" s="49" t="n">
        <f>Q31/C31</f>
        <v>0.0773468131298403</v>
      </c>
      <c r="S31" s="47" t="n">
        <f>C31-E31</f>
        <v>23613</v>
      </c>
      <c r="T31" s="49" t="n">
        <f>S31/$C31</f>
        <v>0.255046822850847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</v>
      </c>
      <c r="E32" s="47" t="n">
        <v>83089</v>
      </c>
      <c r="F32" s="49" t="n">
        <f>E32/C32</f>
        <v>0.889032741279692</v>
      </c>
      <c r="G32" s="47" t="n">
        <v>2471</v>
      </c>
      <c r="H32" s="49" t="n">
        <f>G32/C32</f>
        <v>0.0264391183393965</v>
      </c>
      <c r="I32" s="47" t="n">
        <v>334</v>
      </c>
      <c r="J32" s="49" t="n">
        <f>I32/C32</f>
        <v>0.00357372137812968</v>
      </c>
      <c r="K32" s="47" t="n">
        <v>603</v>
      </c>
      <c r="L32" s="49" t="n">
        <f>K32/C32</f>
        <v>0.00645195805692275</v>
      </c>
      <c r="M32" s="47" t="n">
        <v>19</v>
      </c>
      <c r="N32" s="49" t="n">
        <f>M32/C32</f>
        <v>0.000203295527498395</v>
      </c>
      <c r="O32" s="47" t="n">
        <v>1076</v>
      </c>
      <c r="P32" s="49" t="n">
        <f>O32/C32</f>
        <v>0.0115129467151723</v>
      </c>
      <c r="Q32" s="47" t="n">
        <v>5868</v>
      </c>
      <c r="R32" s="49" t="n">
        <f>Q32/C32</f>
        <v>0.0627862187031885</v>
      </c>
      <c r="S32" s="47" t="n">
        <f>C32-E32</f>
        <v>10371</v>
      </c>
      <c r="T32" s="49" t="n">
        <f>S32/$C32</f>
        <v>0.110967258720308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1</v>
      </c>
      <c r="E33" s="47" t="n">
        <v>68856</v>
      </c>
      <c r="F33" s="49" t="n">
        <f>E33/C33</f>
        <v>0.740562283550948</v>
      </c>
      <c r="G33" s="47" t="n">
        <v>15158</v>
      </c>
      <c r="H33" s="49" t="n">
        <f>G33/C33</f>
        <v>0.16302781303104</v>
      </c>
      <c r="I33" s="47" t="n">
        <v>345</v>
      </c>
      <c r="J33" s="49" t="n">
        <f>I33/C33</f>
        <v>0.00371055518509755</v>
      </c>
      <c r="K33" s="47" t="n">
        <v>1195</v>
      </c>
      <c r="L33" s="49" t="n">
        <f>K33/C33</f>
        <v>0.0128525027425843</v>
      </c>
      <c r="M33" s="47" t="n">
        <v>16</v>
      </c>
      <c r="N33" s="49" t="n">
        <f>M33/C33</f>
        <v>0.000172083718729162</v>
      </c>
      <c r="O33" s="47" t="n">
        <v>1064</v>
      </c>
      <c r="P33" s="49" t="n">
        <f>O33/C33</f>
        <v>0.0114435672954893</v>
      </c>
      <c r="Q33" s="47" t="n">
        <v>6344</v>
      </c>
      <c r="R33" s="49" t="n">
        <f>Q33/C33</f>
        <v>0.0682311944761126</v>
      </c>
      <c r="S33" s="47" t="n">
        <f>C33-E33</f>
        <v>24122</v>
      </c>
      <c r="T33" s="49" t="n">
        <f>S33/$C33</f>
        <v>0.259437716449052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1</v>
      </c>
      <c r="E34" s="47" t="n">
        <v>50395</v>
      </c>
      <c r="F34" s="49" t="n">
        <f>E34/C34</f>
        <v>0.547224514615819</v>
      </c>
      <c r="G34" s="47" t="n">
        <v>26334</v>
      </c>
      <c r="H34" s="49" t="n">
        <f>G34/C34</f>
        <v>0.285953177257525</v>
      </c>
      <c r="I34" s="47" t="n">
        <v>430</v>
      </c>
      <c r="J34" s="49" t="n">
        <f>I34/C34</f>
        <v>0.00466924379967858</v>
      </c>
      <c r="K34" s="47" t="n">
        <v>3423</v>
      </c>
      <c r="L34" s="49" t="n">
        <f>K34/C34</f>
        <v>0.0371693523867437</v>
      </c>
      <c r="M34" s="47" t="n">
        <v>69</v>
      </c>
      <c r="N34" s="49" t="n">
        <f>M34/C34</f>
        <v>0.000749250749250749</v>
      </c>
      <c r="O34" s="47" t="n">
        <v>3060</v>
      </c>
      <c r="P34" s="49" t="n">
        <f>O34/C34</f>
        <v>0.0332276419232941</v>
      </c>
      <c r="Q34" s="47" t="n">
        <v>8381</v>
      </c>
      <c r="R34" s="49" t="n">
        <f>Q34/C34</f>
        <v>0.0910068192676888</v>
      </c>
      <c r="S34" s="47" t="n">
        <f>C34-E34</f>
        <v>41697</v>
      </c>
      <c r="T34" s="49" t="n">
        <f>S34/$C34</f>
        <v>0.452775485384181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1</v>
      </c>
      <c r="E35" s="47" t="n">
        <v>64685</v>
      </c>
      <c r="F35" s="49" t="n">
        <f>E35/C35</f>
        <v>0.697562816779899</v>
      </c>
      <c r="G35" s="47" t="n">
        <v>7468</v>
      </c>
      <c r="H35" s="49" t="n">
        <f>G35/C35</f>
        <v>0.0805348862288364</v>
      </c>
      <c r="I35" s="47" t="n">
        <v>295</v>
      </c>
      <c r="J35" s="49" t="n">
        <f>I35/C35</f>
        <v>0.00318127898199073</v>
      </c>
      <c r="K35" s="47" t="n">
        <v>10706</v>
      </c>
      <c r="L35" s="49" t="n">
        <f>K35/C35</f>
        <v>0.115453467054891</v>
      </c>
      <c r="M35" s="47" t="n">
        <v>48</v>
      </c>
      <c r="N35" s="49" t="n">
        <f>M35/C35</f>
        <v>0.000517631834357813</v>
      </c>
      <c r="O35" s="47" t="n">
        <v>1978</v>
      </c>
      <c r="P35" s="49" t="n">
        <f>O35/C35</f>
        <v>0.0213307451741615</v>
      </c>
      <c r="Q35" s="47" t="n">
        <v>7550</v>
      </c>
      <c r="R35" s="49" t="n">
        <f>Q35/C35</f>
        <v>0.0814191739458643</v>
      </c>
      <c r="S35" s="47" t="n">
        <f>C35-E35</f>
        <v>28045</v>
      </c>
      <c r="T35" s="49" t="n">
        <f>S35/$C35</f>
        <v>0.302437183220101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1</v>
      </c>
      <c r="E36" s="47" t="n">
        <v>80070</v>
      </c>
      <c r="F36" s="49" t="n">
        <f>E36/C36</f>
        <v>0.866830498749608</v>
      </c>
      <c r="G36" s="47" t="n">
        <v>2581</v>
      </c>
      <c r="H36" s="49" t="n">
        <f>G36/C36</f>
        <v>0.0279416700046551</v>
      </c>
      <c r="I36" s="47" t="n">
        <v>477</v>
      </c>
      <c r="J36" s="49" t="n">
        <f>I36/C36</f>
        <v>0.00516395838520748</v>
      </c>
      <c r="K36" s="47" t="n">
        <v>468</v>
      </c>
      <c r="L36" s="49" t="n">
        <f>K36/C36</f>
        <v>0.00506652520812809</v>
      </c>
      <c r="M36" s="47" t="n">
        <v>17</v>
      </c>
      <c r="N36" s="49" t="n">
        <f>M36/C36</f>
        <v>0.000184040445594397</v>
      </c>
      <c r="O36" s="47" t="n">
        <v>2171</v>
      </c>
      <c r="P36" s="49" t="n">
        <f>O36/C36</f>
        <v>0.0235030474932609</v>
      </c>
      <c r="Q36" s="47" t="n">
        <v>6587</v>
      </c>
      <c r="R36" s="49" t="n">
        <f>Q36/C36</f>
        <v>0.0713102597135465</v>
      </c>
      <c r="S36" s="47" t="n">
        <f>C36-E36</f>
        <v>12301</v>
      </c>
      <c r="T36" s="49" t="n">
        <f>S36/$C36</f>
        <v>0.133169501250392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</v>
      </c>
      <c r="E37" s="47" t="n">
        <v>84457</v>
      </c>
      <c r="F37" s="49" t="n">
        <f>E37/C37</f>
        <v>0.907915246766929</v>
      </c>
      <c r="G37" s="47" t="n">
        <v>1384</v>
      </c>
      <c r="H37" s="49" t="n">
        <f>G37/C37</f>
        <v>0.0148780409146125</v>
      </c>
      <c r="I37" s="47" t="n">
        <v>366</v>
      </c>
      <c r="J37" s="49" t="n">
        <f>I37/C37</f>
        <v>0.00393451081990475</v>
      </c>
      <c r="K37" s="47" t="n">
        <v>456</v>
      </c>
      <c r="L37" s="49" t="n">
        <f>K37/C37</f>
        <v>0.00490201348053707</v>
      </c>
      <c r="M37" s="47" t="n">
        <v>16</v>
      </c>
      <c r="N37" s="49" t="n">
        <f>M37/C37</f>
        <v>0.000172000473001301</v>
      </c>
      <c r="O37" s="47" t="n">
        <v>1515</v>
      </c>
      <c r="P37" s="49" t="n">
        <f>O37/C37</f>
        <v>0.0162862947873107</v>
      </c>
      <c r="Q37" s="47" t="n">
        <v>4829</v>
      </c>
      <c r="R37" s="49" t="n">
        <f>Q37/C37</f>
        <v>0.0519118927577051</v>
      </c>
      <c r="S37" s="47" t="n">
        <f>C37-E37</f>
        <v>8566</v>
      </c>
      <c r="T37" s="49" t="n">
        <f>S37/$C37</f>
        <v>0.0920847532330714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</v>
      </c>
      <c r="E38" s="47" t="n">
        <v>76569</v>
      </c>
      <c r="F38" s="49" t="n">
        <f>E38/C38</f>
        <v>0.854240578351965</v>
      </c>
      <c r="G38" s="47" t="n">
        <v>2492</v>
      </c>
      <c r="H38" s="49" t="n">
        <f>G38/C38</f>
        <v>0.0278019501528438</v>
      </c>
      <c r="I38" s="47" t="n">
        <v>545</v>
      </c>
      <c r="J38" s="49" t="n">
        <f>I38/C38</f>
        <v>0.00608028203583462</v>
      </c>
      <c r="K38" s="47" t="n">
        <v>623</v>
      </c>
      <c r="L38" s="49" t="n">
        <f>K38/C38</f>
        <v>0.00695048753821095</v>
      </c>
      <c r="M38" s="47" t="n">
        <v>12</v>
      </c>
      <c r="N38" s="49" t="n">
        <f>M38/C38</f>
        <v>0.000133877769596359</v>
      </c>
      <c r="O38" s="47" t="n">
        <v>3555</v>
      </c>
      <c r="P38" s="49" t="n">
        <f>O38/C38</f>
        <v>0.0396612892429212</v>
      </c>
      <c r="Q38" s="47" t="n">
        <v>5838</v>
      </c>
      <c r="R38" s="49" t="n">
        <f>Q38/C38</f>
        <v>0.0651315349086284</v>
      </c>
      <c r="S38" s="47" t="n">
        <f>C38-E38</f>
        <v>13065</v>
      </c>
      <c r="T38" s="49" t="n">
        <f>S38/$C38</f>
        <v>0.145759421648035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</v>
      </c>
      <c r="E39" s="47" t="n">
        <v>73143</v>
      </c>
      <c r="F39" s="49" t="n">
        <f>E39/C39</f>
        <v>0.799761634009797</v>
      </c>
      <c r="G39" s="47" t="n">
        <v>5847</v>
      </c>
      <c r="H39" s="49" t="n">
        <f>G39/C39</f>
        <v>0.0639323827851645</v>
      </c>
      <c r="I39" s="47" t="n">
        <v>824</v>
      </c>
      <c r="J39" s="49" t="n">
        <f>I39/C39</f>
        <v>0.00900979706088174</v>
      </c>
      <c r="K39" s="47" t="n">
        <v>1755</v>
      </c>
      <c r="L39" s="49" t="n">
        <f>K39/C39</f>
        <v>0.01918955563331</v>
      </c>
      <c r="M39" s="47" t="n">
        <v>94</v>
      </c>
      <c r="N39" s="49" t="n">
        <f>M39/C39</f>
        <v>0.0010278166550035</v>
      </c>
      <c r="O39" s="47" t="n">
        <v>2695</v>
      </c>
      <c r="P39" s="49" t="n">
        <f>O39/C39</f>
        <v>0.029467722183345</v>
      </c>
      <c r="Q39" s="47" t="n">
        <v>7098</v>
      </c>
      <c r="R39" s="49" t="n">
        <f>Q39/C39</f>
        <v>0.0776110916724982</v>
      </c>
      <c r="S39" s="47" t="n">
        <f>C39-E39</f>
        <v>18313</v>
      </c>
      <c r="T39" s="49" t="n">
        <f>S39/$C39</f>
        <v>0.200238365990203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0.999999999999999</v>
      </c>
      <c r="E40" s="47" t="n">
        <v>64414</v>
      </c>
      <c r="F40" s="49" t="n">
        <f>E40/C40</f>
        <v>0.689494979769219</v>
      </c>
      <c r="G40" s="47" t="n">
        <v>17939</v>
      </c>
      <c r="H40" s="49" t="n">
        <f>G40/C40</f>
        <v>0.192021151334803</v>
      </c>
      <c r="I40" s="47" t="n">
        <v>446</v>
      </c>
      <c r="J40" s="49" t="n">
        <f>I40/C40</f>
        <v>0.00477403609428186</v>
      </c>
      <c r="K40" s="47" t="n">
        <v>1646</v>
      </c>
      <c r="L40" s="49" t="n">
        <f>K40/C40</f>
        <v>0.0176189762582689</v>
      </c>
      <c r="M40" s="47" t="n">
        <v>37</v>
      </c>
      <c r="N40" s="49" t="n">
        <f>M40/C40</f>
        <v>0.000396052321722935</v>
      </c>
      <c r="O40" s="47" t="n">
        <v>3017</v>
      </c>
      <c r="P40" s="49" t="n">
        <f>O40/C40</f>
        <v>0.0322943203956242</v>
      </c>
      <c r="Q40" s="47" t="n">
        <v>5923</v>
      </c>
      <c r="R40" s="49" t="n">
        <f>Q40/C40</f>
        <v>0.0634004838260795</v>
      </c>
      <c r="S40" s="47" t="n">
        <f>C40-E40</f>
        <v>29008</v>
      </c>
      <c r="T40" s="49" t="n">
        <f>S40/$C40</f>
        <v>0.310505020230781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1</v>
      </c>
      <c r="E41" s="47" t="n">
        <v>75397</v>
      </c>
      <c r="F41" s="49" t="n">
        <f>E41/C41</f>
        <v>0.835238728259666</v>
      </c>
      <c r="G41" s="47" t="n">
        <v>1606</v>
      </c>
      <c r="H41" s="49" t="n">
        <f>G41/C41</f>
        <v>0.0177910712307522</v>
      </c>
      <c r="I41" s="47" t="n">
        <v>981</v>
      </c>
      <c r="J41" s="49" t="n">
        <f>I41/C41</f>
        <v>0.0108673978065803</v>
      </c>
      <c r="K41" s="47" t="n">
        <v>401</v>
      </c>
      <c r="L41" s="49" t="n">
        <f>K41/C41</f>
        <v>0.00444222886894871</v>
      </c>
      <c r="M41" s="47" t="n">
        <v>41</v>
      </c>
      <c r="N41" s="49" t="n">
        <f>M41/C41</f>
        <v>0.000454192976625679</v>
      </c>
      <c r="O41" s="47" t="n">
        <v>4701</v>
      </c>
      <c r="P41" s="49" t="n">
        <f>O41/C41</f>
        <v>0.0520771020272516</v>
      </c>
      <c r="Q41" s="47" t="n">
        <v>7143</v>
      </c>
      <c r="R41" s="49" t="n">
        <f>Q41/C41</f>
        <v>0.0791292788301761</v>
      </c>
      <c r="S41" s="47" t="n">
        <f>C41-E41</f>
        <v>14873</v>
      </c>
      <c r="T41" s="49" t="n">
        <f>S41/$C41</f>
        <v>0.164761271740335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1</v>
      </c>
      <c r="E42" s="47" t="n">
        <v>71388</v>
      </c>
      <c r="F42" s="49" t="n">
        <f>E42/C42</f>
        <v>0.791344736229506</v>
      </c>
      <c r="G42" s="47" t="n">
        <v>6655</v>
      </c>
      <c r="H42" s="49" t="n">
        <f>G42/C42</f>
        <v>0.073771491281551</v>
      </c>
      <c r="I42" s="47" t="n">
        <v>336</v>
      </c>
      <c r="J42" s="49" t="n">
        <f>I42/C42</f>
        <v>0.00372460121271242</v>
      </c>
      <c r="K42" s="47" t="n">
        <v>4128</v>
      </c>
      <c r="L42" s="49" t="n">
        <f>K42/C42</f>
        <v>0.0457593863276097</v>
      </c>
      <c r="M42" s="47" t="n">
        <v>14</v>
      </c>
      <c r="N42" s="49" t="n">
        <f>M42/C42</f>
        <v>0.000155191717196351</v>
      </c>
      <c r="O42" s="47" t="n">
        <v>1456</v>
      </c>
      <c r="P42" s="49" t="n">
        <f>O42/C42</f>
        <v>0.0161399385884205</v>
      </c>
      <c r="Q42" s="47" t="n">
        <v>6234</v>
      </c>
      <c r="R42" s="49" t="n">
        <f>Q42/C42</f>
        <v>0.0691046546430036</v>
      </c>
      <c r="S42" s="47" t="n">
        <f>C42-E42</f>
        <v>18823</v>
      </c>
      <c r="T42" s="49" t="n">
        <f>S42/$C42</f>
        <v>0.208655263770494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0.999999999999999</v>
      </c>
      <c r="E43" s="47" t="n">
        <v>56379</v>
      </c>
      <c r="F43" s="49" t="n">
        <f>E43/C43</f>
        <v>0.613669017763845</v>
      </c>
      <c r="G43" s="47" t="n">
        <v>20593</v>
      </c>
      <c r="H43" s="49" t="n">
        <f>G43/C43</f>
        <v>0.224148815743643</v>
      </c>
      <c r="I43" s="47" t="n">
        <v>631</v>
      </c>
      <c r="J43" s="49" t="n">
        <f>I43/C43</f>
        <v>0.00686825148032045</v>
      </c>
      <c r="K43" s="47" t="n">
        <v>2035</v>
      </c>
      <c r="L43" s="49" t="n">
        <f>K43/C43</f>
        <v>0.0221503831417625</v>
      </c>
      <c r="M43" s="47" t="n">
        <v>40</v>
      </c>
      <c r="N43" s="49" t="n">
        <f>M43/C43</f>
        <v>0.000435388366422849</v>
      </c>
      <c r="O43" s="47" t="n">
        <v>3972</v>
      </c>
      <c r="P43" s="49" t="n">
        <f>O43/C43</f>
        <v>0.0432340647857889</v>
      </c>
      <c r="Q43" s="47" t="n">
        <v>8222</v>
      </c>
      <c r="R43" s="49" t="n">
        <f>Q43/C43</f>
        <v>0.0894940787182166</v>
      </c>
      <c r="S43" s="47" t="n">
        <f>C43-E43</f>
        <v>35493</v>
      </c>
      <c r="T43" s="49" t="n">
        <f>S43/$C43</f>
        <v>0.386330982236155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1</v>
      </c>
      <c r="E44" s="47" t="n">
        <v>79672</v>
      </c>
      <c r="F44" s="49" t="n">
        <f>E44/C44</f>
        <v>0.873673129221862</v>
      </c>
      <c r="G44" s="47" t="n">
        <v>3219</v>
      </c>
      <c r="H44" s="49" t="n">
        <f>G44/C44</f>
        <v>0.0352991490481621</v>
      </c>
      <c r="I44" s="47" t="n">
        <v>388</v>
      </c>
      <c r="J44" s="49" t="n">
        <f>I44/C44</f>
        <v>0.00425475918940258</v>
      </c>
      <c r="K44" s="47" t="n">
        <v>1001</v>
      </c>
      <c r="L44" s="49" t="n">
        <f>K44/C44</f>
        <v>0.0109768400736907</v>
      </c>
      <c r="M44" s="47" t="n">
        <v>23</v>
      </c>
      <c r="N44" s="49" t="n">
        <f>M44/C44</f>
        <v>0.000252215106588297</v>
      </c>
      <c r="O44" s="47" t="n">
        <v>1107</v>
      </c>
      <c r="P44" s="49" t="n">
        <f>O44/C44</f>
        <v>0.0121392227388367</v>
      </c>
      <c r="Q44" s="47" t="n">
        <v>5782</v>
      </c>
      <c r="R44" s="49" t="n">
        <f>Q44/C44</f>
        <v>0.063404684621458</v>
      </c>
      <c r="S44" s="47" t="n">
        <f>C44-E44</f>
        <v>11520</v>
      </c>
      <c r="T44" s="49" t="n">
        <f>S44/$C44</f>
        <v>0.126326870778138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1</v>
      </c>
      <c r="E45" s="47" t="n">
        <v>83262</v>
      </c>
      <c r="F45" s="49" t="n">
        <f>E45/C45</f>
        <v>0.899954603428522</v>
      </c>
      <c r="G45" s="47" t="n">
        <v>804</v>
      </c>
      <c r="H45" s="49" t="n">
        <f>G45/C45</f>
        <v>0.00869020082578525</v>
      </c>
      <c r="I45" s="47" t="n">
        <v>560</v>
      </c>
      <c r="J45" s="49" t="n">
        <f>I45/C45</f>
        <v>0.00605287619706435</v>
      </c>
      <c r="K45" s="47" t="n">
        <v>495</v>
      </c>
      <c r="L45" s="49" t="n">
        <f>K45/C45</f>
        <v>0.0053503102099051</v>
      </c>
      <c r="M45" s="47" t="n">
        <v>18</v>
      </c>
      <c r="N45" s="49" t="n">
        <f>M45/C45</f>
        <v>0.00019455673490564</v>
      </c>
      <c r="O45" s="47" t="n">
        <v>2091</v>
      </c>
      <c r="P45" s="49" t="n">
        <f>O45/C45</f>
        <v>0.0226010073715385</v>
      </c>
      <c r="Q45" s="47" t="n">
        <v>5288</v>
      </c>
      <c r="R45" s="49" t="n">
        <f>Q45/C45</f>
        <v>0.0571564452322791</v>
      </c>
      <c r="S45" s="47" t="n">
        <f>C45-E45</f>
        <v>9256</v>
      </c>
      <c r="T45" s="49" t="n">
        <f>S45/$C45</f>
        <v>0.100045396571478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</v>
      </c>
      <c r="E46" s="47" t="n">
        <v>62409</v>
      </c>
      <c r="F46" s="49" t="n">
        <f>E46/C46</f>
        <v>0.693633716406962</v>
      </c>
      <c r="G46" s="47" t="n">
        <v>13806</v>
      </c>
      <c r="H46" s="49" t="n">
        <f>G46/C46</f>
        <v>0.153444328361527</v>
      </c>
      <c r="I46" s="47" t="n">
        <v>600</v>
      </c>
      <c r="J46" s="49" t="n">
        <f>I46/C46</f>
        <v>0.00666859314913197</v>
      </c>
      <c r="K46" s="47" t="n">
        <v>3405</v>
      </c>
      <c r="L46" s="49" t="n">
        <f>K46/C46</f>
        <v>0.0378442661213239</v>
      </c>
      <c r="M46" s="47" t="n">
        <v>26</v>
      </c>
      <c r="N46" s="49" t="n">
        <f>M46/C46</f>
        <v>0.000288972369795719</v>
      </c>
      <c r="O46" s="47" t="n">
        <v>2446</v>
      </c>
      <c r="P46" s="49" t="n">
        <f>O46/C46</f>
        <v>0.027185631404628</v>
      </c>
      <c r="Q46" s="47" t="n">
        <v>7282</v>
      </c>
      <c r="R46" s="49" t="n">
        <f>Q46/C46</f>
        <v>0.0809344921866317</v>
      </c>
      <c r="S46" s="47" t="n">
        <f>C46-E46</f>
        <v>27565</v>
      </c>
      <c r="T46" s="49" t="n">
        <f>S46/$C46</f>
        <v>0.306366283593038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1</v>
      </c>
      <c r="E47" s="47" t="n">
        <v>83020</v>
      </c>
      <c r="F47" s="49" t="n">
        <f>E47/C47</f>
        <v>0.916214187966274</v>
      </c>
      <c r="G47" s="47" t="n">
        <v>1217</v>
      </c>
      <c r="H47" s="49" t="n">
        <f>G47/C47</f>
        <v>0.0134308921555644</v>
      </c>
      <c r="I47" s="47" t="n">
        <v>452</v>
      </c>
      <c r="J47" s="49" t="n">
        <f>I47/C47</f>
        <v>0.00498830177018496</v>
      </c>
      <c r="K47" s="47" t="n">
        <v>509</v>
      </c>
      <c r="L47" s="49" t="n">
        <f>K47/C47</f>
        <v>0.00561735752438971</v>
      </c>
      <c r="M47" s="47" t="n">
        <v>15</v>
      </c>
      <c r="N47" s="49" t="n">
        <f>M47/C47</f>
        <v>0.000165540987948616</v>
      </c>
      <c r="O47" s="47" t="n">
        <v>799</v>
      </c>
      <c r="P47" s="49" t="n">
        <f>O47/C47</f>
        <v>0.00881781662472962</v>
      </c>
      <c r="Q47" s="47" t="n">
        <v>4600</v>
      </c>
      <c r="R47" s="49" t="n">
        <f>Q47/C47</f>
        <v>0.0507659029709089</v>
      </c>
      <c r="S47" s="47" t="n">
        <f>C47-E47</f>
        <v>7592</v>
      </c>
      <c r="T47" s="49" t="n">
        <f>S47/$C47</f>
        <v>0.0837858120337262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0.999999999999999</v>
      </c>
      <c r="E48" s="47" t="n">
        <v>70025</v>
      </c>
      <c r="F48" s="49" t="n">
        <f>E48/C48</f>
        <v>0.769158950363023</v>
      </c>
      <c r="G48" s="47" t="n">
        <v>11359</v>
      </c>
      <c r="H48" s="49" t="n">
        <f>G48/C48</f>
        <v>0.124767961687591</v>
      </c>
      <c r="I48" s="47" t="n">
        <v>419</v>
      </c>
      <c r="J48" s="49" t="n">
        <f>I48/C48</f>
        <v>0.00460232203073341</v>
      </c>
      <c r="K48" s="47" t="n">
        <v>1165</v>
      </c>
      <c r="L48" s="49" t="n">
        <f>K48/C48</f>
        <v>0.0127964323766215</v>
      </c>
      <c r="M48" s="47" t="n">
        <v>11</v>
      </c>
      <c r="N48" s="49" t="n">
        <f>M48/C48</f>
        <v>0.000120824683384409</v>
      </c>
      <c r="O48" s="47" t="n">
        <v>1354</v>
      </c>
      <c r="P48" s="49" t="n">
        <f>O48/C48</f>
        <v>0.0148724201184082</v>
      </c>
      <c r="Q48" s="47" t="n">
        <v>6708</v>
      </c>
      <c r="R48" s="49" t="n">
        <f>Q48/C48</f>
        <v>0.0736810887402379</v>
      </c>
      <c r="S48" s="47" t="n">
        <f>C48-E48</f>
        <v>21016</v>
      </c>
      <c r="T48" s="49" t="n">
        <f>S48/$C48</f>
        <v>0.230841049636977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1</v>
      </c>
      <c r="E49" s="47" t="n">
        <v>76784</v>
      </c>
      <c r="F49" s="49" t="n">
        <f>E49/C49</f>
        <v>0.840989244485334</v>
      </c>
      <c r="G49" s="47" t="n">
        <v>2909</v>
      </c>
      <c r="H49" s="49" t="n">
        <f>G49/C49</f>
        <v>0.0318612954809314</v>
      </c>
      <c r="I49" s="47" t="n">
        <v>238</v>
      </c>
      <c r="J49" s="49" t="n">
        <f>I49/C49</f>
        <v>0.00260673369696173</v>
      </c>
      <c r="K49" s="47" t="n">
        <v>3615</v>
      </c>
      <c r="L49" s="49" t="n">
        <f>K49/C49</f>
        <v>0.0395938752710784</v>
      </c>
      <c r="M49" s="47" t="n">
        <v>38</v>
      </c>
      <c r="N49" s="49" t="n">
        <f>M49/C49</f>
        <v>0.000416201178506495</v>
      </c>
      <c r="O49" s="47" t="n">
        <v>1051</v>
      </c>
      <c r="P49" s="49" t="n">
        <f>O49/C49</f>
        <v>0.0115112483844823</v>
      </c>
      <c r="Q49" s="47" t="n">
        <v>6667</v>
      </c>
      <c r="R49" s="49" t="n">
        <f>Q49/C49</f>
        <v>0.0730214015027053</v>
      </c>
      <c r="S49" s="47" t="n">
        <f>C49-E49</f>
        <v>14518</v>
      </c>
      <c r="T49" s="49" t="n">
        <f>S49/$C49</f>
        <v>0.159010755514666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</row>
    <row r="50" ht="12.75">
      <c r="A50" s="9" t="n">
        <v>48</v>
      </c>
      <c r="B50" s="25"/>
      <c r="C50" s="47" t="n">
        <f>Overview!B50</f>
        <v>92373</v>
      </c>
      <c r="D50" s="49" t="n">
        <f>F50+H50+J50+L50+N50+P50+R50</f>
        <v>1</v>
      </c>
      <c r="E50" s="47" t="n">
        <v>77787</v>
      </c>
      <c r="F50" s="49" t="n">
        <f>E50/C50</f>
        <v>0.842096716573025</v>
      </c>
      <c r="G50" s="47" t="n">
        <v>1691</v>
      </c>
      <c r="H50" s="49" t="n">
        <f>G50/C50</f>
        <v>0.0183062150195403</v>
      </c>
      <c r="I50" s="47" t="n">
        <v>247</v>
      </c>
      <c r="J50" s="49" t="n">
        <f>I50/C50</f>
        <v>0.00267394151970814</v>
      </c>
      <c r="K50" s="47" t="n">
        <v>6398</v>
      </c>
      <c r="L50" s="49" t="n">
        <f>K50/C50</f>
        <v>0.069262663332359</v>
      </c>
      <c r="M50" s="47" t="n">
        <v>19</v>
      </c>
      <c r="N50" s="49" t="n">
        <f>M50/C50</f>
        <v>0.000205687809208318</v>
      </c>
      <c r="O50" s="47" t="n">
        <v>758</v>
      </c>
      <c r="P50" s="49" t="n">
        <f>O50/C50</f>
        <v>0.00820586101999502</v>
      </c>
      <c r="Q50" s="47" t="n">
        <v>5473</v>
      </c>
      <c r="R50" s="49" t="n">
        <f>Q50/C50</f>
        <v>0.0592489147261646</v>
      </c>
      <c r="S50" s="47" t="n">
        <f>C50-E50</f>
        <v>14586</v>
      </c>
      <c r="T50" s="49" t="n">
        <f>S50/$C50</f>
        <v>0.157903283426975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1</v>
      </c>
      <c r="E51" s="47" t="n">
        <v>76725</v>
      </c>
      <c r="F51" s="49" t="n">
        <f>E51/C51</f>
        <v>0.822814675002949</v>
      </c>
      <c r="G51" s="47" t="n">
        <v>5461</v>
      </c>
      <c r="H51" s="49" t="n">
        <f>G51/C51</f>
        <v>0.0585648868060098</v>
      </c>
      <c r="I51" s="47" t="n">
        <v>273</v>
      </c>
      <c r="J51" s="49" t="n">
        <f>I51/C51</f>
        <v>0.00292770813002027</v>
      </c>
      <c r="K51" s="47" t="n">
        <v>3943</v>
      </c>
      <c r="L51" s="49" t="n">
        <f>K51/C51</f>
        <v>0.0422855426984246</v>
      </c>
      <c r="M51" s="47" t="n">
        <v>46</v>
      </c>
      <c r="N51" s="49" t="n">
        <f>M51/C51</f>
        <v>0.000493313457805613</v>
      </c>
      <c r="O51" s="47" t="n">
        <v>1295</v>
      </c>
      <c r="P51" s="49" t="n">
        <f>O51/C51</f>
        <v>0.0138878462577885</v>
      </c>
      <c r="Q51" s="47" t="n">
        <v>5504</v>
      </c>
      <c r="R51" s="49" t="n">
        <f>Q51/C51</f>
        <v>0.0590260276470021</v>
      </c>
      <c r="S51" s="47" t="n">
        <f>C51-E51</f>
        <v>16522</v>
      </c>
      <c r="T51" s="49" t="n">
        <f>S51/$C51</f>
        <v>0.177185324997051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1</v>
      </c>
      <c r="E52" s="47" t="n">
        <v>85800</v>
      </c>
      <c r="F52" s="49" t="n">
        <f>E52/C52</f>
        <v>0.921203792181578</v>
      </c>
      <c r="G52" s="47" t="n">
        <v>424</v>
      </c>
      <c r="H52" s="49" t="n">
        <f>G52/C52</f>
        <v>0.0045523357562353</v>
      </c>
      <c r="I52" s="47" t="n">
        <v>313</v>
      </c>
      <c r="J52" s="49" t="n">
        <f>I52/C52</f>
        <v>0.00336056861250389</v>
      </c>
      <c r="K52" s="47" t="n">
        <v>682</v>
      </c>
      <c r="L52" s="49" t="n">
        <f>K52/C52</f>
        <v>0.00732238911734075</v>
      </c>
      <c r="M52" s="47" t="n">
        <v>80</v>
      </c>
      <c r="N52" s="49" t="n">
        <f>M52/C52</f>
        <v>0.000858931274761378</v>
      </c>
      <c r="O52" s="47" t="n">
        <v>732</v>
      </c>
      <c r="P52" s="49" t="n">
        <f>O52/C52</f>
        <v>0.00785922116406661</v>
      </c>
      <c r="Q52" s="47" t="n">
        <v>5108</v>
      </c>
      <c r="R52" s="49" t="n">
        <f>Q52/C52</f>
        <v>0.054842761893514</v>
      </c>
      <c r="S52" s="47" t="n">
        <f>C52-E52</f>
        <v>7339</v>
      </c>
      <c r="T52" s="49" t="n">
        <f>S52/$C52</f>
        <v>0.0787962078184219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</v>
      </c>
      <c r="E53" s="47" t="n">
        <v>82396</v>
      </c>
      <c r="F53" s="49" t="n">
        <f>E53/C53</f>
        <v>0.900433846590971</v>
      </c>
      <c r="G53" s="47" t="n">
        <v>1214</v>
      </c>
      <c r="H53" s="49" t="n">
        <f>G53/C53</f>
        <v>0.0132667446206301</v>
      </c>
      <c r="I53" s="47" t="n">
        <v>281</v>
      </c>
      <c r="J53" s="49" t="n">
        <f>I53/C53</f>
        <v>0.00307080332652147</v>
      </c>
      <c r="K53" s="47" t="n">
        <v>1187</v>
      </c>
      <c r="L53" s="49" t="n">
        <f>K53/C53</f>
        <v>0.0129716852262668</v>
      </c>
      <c r="M53" s="47" t="n">
        <v>18</v>
      </c>
      <c r="N53" s="49" t="n">
        <f>M53/C53</f>
        <v>0.000196706262908848</v>
      </c>
      <c r="O53" s="47" t="n">
        <v>809</v>
      </c>
      <c r="P53" s="49" t="n">
        <f>O53/C53</f>
        <v>0.00884085370518102</v>
      </c>
      <c r="Q53" s="47" t="n">
        <v>5602</v>
      </c>
      <c r="R53" s="49" t="n">
        <f>Q53/C53</f>
        <v>0.0612193602675205</v>
      </c>
      <c r="S53" s="47" t="n">
        <f>C53-E53</f>
        <v>9111</v>
      </c>
      <c r="T53" s="49" t="n">
        <f>S53/$C53</f>
        <v>0.0995661534090288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</v>
      </c>
      <c r="E54" s="47" t="n">
        <v>78955</v>
      </c>
      <c r="F54" s="49" t="n">
        <f>E54/C54</f>
        <v>0.866703989110628</v>
      </c>
      <c r="G54" s="47" t="n">
        <v>2604</v>
      </c>
      <c r="H54" s="49" t="n">
        <f>G54/C54</f>
        <v>0.0285846011987091</v>
      </c>
      <c r="I54" s="47" t="n">
        <v>292</v>
      </c>
      <c r="J54" s="49" t="n">
        <f>I54/C54</f>
        <v>0.00320533930492437</v>
      </c>
      <c r="K54" s="47" t="n">
        <v>1509</v>
      </c>
      <c r="L54" s="49" t="n">
        <f>K54/C54</f>
        <v>0.0165645788052427</v>
      </c>
      <c r="M54" s="47" t="n">
        <v>26</v>
      </c>
      <c r="N54" s="49" t="n">
        <f>M54/C54</f>
        <v>0.000285406924411074</v>
      </c>
      <c r="O54" s="47" t="n">
        <v>1605</v>
      </c>
      <c r="P54" s="49" t="n">
        <f>O54/C54</f>
        <v>0.0176183889876836</v>
      </c>
      <c r="Q54" s="47" t="n">
        <v>6107</v>
      </c>
      <c r="R54" s="49" t="n">
        <f>Q54/C54</f>
        <v>0.0670376956684011</v>
      </c>
      <c r="S54" s="47" t="n">
        <f>C54-E54</f>
        <v>12143</v>
      </c>
      <c r="T54" s="49" t="n">
        <f>S54/$C54</f>
        <v>0.133296010889372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0.999999999999999</v>
      </c>
      <c r="E55" s="47" t="n">
        <v>41233</v>
      </c>
      <c r="F55" s="49" t="n">
        <f>E55/C55</f>
        <v>0.443098779229711</v>
      </c>
      <c r="G55" s="47" t="n">
        <v>32313</v>
      </c>
      <c r="H55" s="49" t="n">
        <f>G55/C55</f>
        <v>0.347242520632737</v>
      </c>
      <c r="I55" s="47" t="n">
        <v>604</v>
      </c>
      <c r="J55" s="49" t="n">
        <f>I55/C55</f>
        <v>0.00649071526822558</v>
      </c>
      <c r="K55" s="47" t="n">
        <v>2146</v>
      </c>
      <c r="L55" s="49" t="n">
        <f>K55/C55</f>
        <v>0.0230613823933975</v>
      </c>
      <c r="M55" s="47" t="n">
        <v>23</v>
      </c>
      <c r="N55" s="49" t="n">
        <f>M55/C55</f>
        <v>0.000247162998624484</v>
      </c>
      <c r="O55" s="47" t="n">
        <v>7911</v>
      </c>
      <c r="P55" s="49" t="n">
        <f>O55/C55</f>
        <v>0.0850133253094911</v>
      </c>
      <c r="Q55" s="47" t="n">
        <v>8826</v>
      </c>
      <c r="R55" s="49" t="n">
        <f>Q55/C55</f>
        <v>0.0948461141678129</v>
      </c>
      <c r="S55" s="47" t="n">
        <f>C55-E55</f>
        <v>51823</v>
      </c>
      <c r="T55" s="49" t="n">
        <f>S55/$C55</f>
        <v>0.556901220770289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</v>
      </c>
      <c r="E56" s="47" t="n">
        <v>69591</v>
      </c>
      <c r="F56" s="49" t="n">
        <f>E56/C56</f>
        <v>0.748700900493819</v>
      </c>
      <c r="G56" s="47" t="n">
        <v>6415</v>
      </c>
      <c r="H56" s="49" t="n">
        <f>G56/C56</f>
        <v>0.0690163422952372</v>
      </c>
      <c r="I56" s="47" t="n">
        <v>227</v>
      </c>
      <c r="J56" s="49" t="n">
        <f>I56/C56</f>
        <v>0.00244219948573949</v>
      </c>
      <c r="K56" s="47" t="n">
        <v>8885</v>
      </c>
      <c r="L56" s="49" t="n">
        <f>K56/C56</f>
        <v>0.0955900547612131</v>
      </c>
      <c r="M56" s="47" t="n">
        <v>30</v>
      </c>
      <c r="N56" s="49" t="n">
        <f>M56/C56</f>
        <v>0.000322757641287157</v>
      </c>
      <c r="O56" s="47" t="n">
        <v>1683</v>
      </c>
      <c r="P56" s="49" t="n">
        <f>O56/C56</f>
        <v>0.0181067036762095</v>
      </c>
      <c r="Q56" s="47" t="n">
        <v>6118</v>
      </c>
      <c r="R56" s="49" t="n">
        <f>Q56/C56</f>
        <v>0.0658210416464943</v>
      </c>
      <c r="S56" s="47" t="n">
        <f>C56-E56</f>
        <v>23358</v>
      </c>
      <c r="T56" s="49" t="n">
        <f>S56/$C56</f>
        <v>0.251299099506181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</v>
      </c>
      <c r="E57" s="47" t="n">
        <v>68408</v>
      </c>
      <c r="F57" s="49" t="n">
        <f>E57/C57</f>
        <v>0.745144599967322</v>
      </c>
      <c r="G57" s="47" t="n">
        <v>3180</v>
      </c>
      <c r="H57" s="49" t="n">
        <f>G57/C57</f>
        <v>0.0346386362398562</v>
      </c>
      <c r="I57" s="47" t="n">
        <v>249</v>
      </c>
      <c r="J57" s="49" t="n">
        <f>I57/C57</f>
        <v>0.00271227057349818</v>
      </c>
      <c r="K57" s="47" t="n">
        <v>12647</v>
      </c>
      <c r="L57" s="49" t="n">
        <f>K57/C57</f>
        <v>0.137759381297315</v>
      </c>
      <c r="M57" s="47" t="n">
        <v>21</v>
      </c>
      <c r="N57" s="49" t="n">
        <f>M57/C57</f>
        <v>0.000228745711017918</v>
      </c>
      <c r="O57" s="47" t="n">
        <v>1418</v>
      </c>
      <c r="P57" s="49" t="n">
        <f>O57/C57</f>
        <v>0.0154457818201623</v>
      </c>
      <c r="Q57" s="47" t="n">
        <v>5882</v>
      </c>
      <c r="R57" s="49" t="n">
        <f>Q57/C57</f>
        <v>0.0640705843908284</v>
      </c>
      <c r="S57" s="47" t="n">
        <f>C57-E57</f>
        <v>23397</v>
      </c>
      <c r="T57" s="49" t="n">
        <f>S57/$C57</f>
        <v>0.254855400032678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</v>
      </c>
      <c r="E58" s="47" t="n">
        <v>61821</v>
      </c>
      <c r="F58" s="49" t="n">
        <f>E58/C58</f>
        <v>0.683784979537662</v>
      </c>
      <c r="G58" s="47" t="n">
        <v>3118</v>
      </c>
      <c r="H58" s="49" t="n">
        <f>G58/C58</f>
        <v>0.0344873354717398</v>
      </c>
      <c r="I58" s="47" t="n">
        <v>145</v>
      </c>
      <c r="J58" s="49" t="n">
        <f>I58/C58</f>
        <v>0.00160380488883973</v>
      </c>
      <c r="K58" s="47" t="n">
        <v>19370</v>
      </c>
      <c r="L58" s="49" t="n">
        <f>K58/C58</f>
        <v>0.214246211702245</v>
      </c>
      <c r="M58" s="47" t="n">
        <v>25</v>
      </c>
      <c r="N58" s="49" t="n">
        <f>M58/C58</f>
        <v>0.000276518084282712</v>
      </c>
      <c r="O58" s="47" t="n">
        <v>1048</v>
      </c>
      <c r="P58" s="49" t="n">
        <f>O58/C58</f>
        <v>0.0115916380931313</v>
      </c>
      <c r="Q58" s="47" t="n">
        <v>4883</v>
      </c>
      <c r="R58" s="49" t="n">
        <f>Q58/C58</f>
        <v>0.0540095122220993</v>
      </c>
      <c r="S58" s="47" t="n">
        <f>C58-E58</f>
        <v>28589</v>
      </c>
      <c r="T58" s="49" t="n">
        <f>S58/$C58</f>
        <v>0.316215020462338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</v>
      </c>
      <c r="E59" s="47" t="n">
        <v>67466</v>
      </c>
      <c r="F59" s="49" t="n">
        <f>E59/C59</f>
        <v>0.752188019131928</v>
      </c>
      <c r="G59" s="47" t="n">
        <v>4709</v>
      </c>
      <c r="H59" s="49" t="n">
        <f>G59/C59</f>
        <v>0.0525013100241936</v>
      </c>
      <c r="I59" s="47" t="n">
        <v>184</v>
      </c>
      <c r="J59" s="49" t="n">
        <f>I59/C59</f>
        <v>0.00205144214152721</v>
      </c>
      <c r="K59" s="47" t="n">
        <v>12356</v>
      </c>
      <c r="L59" s="49" t="n">
        <f>K59/C59</f>
        <v>0.137758799460382</v>
      </c>
      <c r="M59" s="47" t="n">
        <v>8</v>
      </c>
      <c r="N59" s="49" t="n">
        <f>M59/C59</f>
        <v>8.91931365881395E-05</v>
      </c>
      <c r="O59" s="47" t="n">
        <v>839</v>
      </c>
      <c r="P59" s="49" t="n">
        <f>O59/C59</f>
        <v>0.00935413019968113</v>
      </c>
      <c r="Q59" s="47" t="n">
        <v>4131</v>
      </c>
      <c r="R59" s="49" t="n">
        <f>Q59/C59</f>
        <v>0.0460571059057006</v>
      </c>
      <c r="S59" s="47" t="n">
        <f>C59-E59</f>
        <v>22227</v>
      </c>
      <c r="T59" s="49" t="n">
        <f>S59/$C59</f>
        <v>0.247811980868072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</v>
      </c>
      <c r="E60" s="47" t="n">
        <v>71374</v>
      </c>
      <c r="F60" s="49" t="n">
        <f>E60/C60</f>
        <v>0.789064054657616</v>
      </c>
      <c r="G60" s="47" t="n">
        <v>7504</v>
      </c>
      <c r="H60" s="49" t="n">
        <f>G60/C60</f>
        <v>0.0829592942268999</v>
      </c>
      <c r="I60" s="47" t="n">
        <v>182</v>
      </c>
      <c r="J60" s="49" t="n">
        <f>I60/C60</f>
        <v>0.00201207243460765</v>
      </c>
      <c r="K60" s="47" t="n">
        <v>5672</v>
      </c>
      <c r="L60" s="49" t="n">
        <f>K60/C60</f>
        <v>0.0627059057642559</v>
      </c>
      <c r="M60" s="47" t="n">
        <v>15</v>
      </c>
      <c r="N60" s="49" t="n">
        <f>M60/C60</f>
        <v>0.000165830145709421</v>
      </c>
      <c r="O60" s="47" t="n">
        <v>924</v>
      </c>
      <c r="P60" s="49" t="n">
        <f>O60/C60</f>
        <v>0.0102151369757004</v>
      </c>
      <c r="Q60" s="47" t="n">
        <v>4783</v>
      </c>
      <c r="R60" s="49" t="n">
        <f>Q60/C60</f>
        <v>0.0528777057952108</v>
      </c>
      <c r="S60" s="47" t="n">
        <f>C60-E60</f>
        <v>19080</v>
      </c>
      <c r="T60" s="49" t="n">
        <f>S60/$C60</f>
        <v>0.210935945342384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</v>
      </c>
      <c r="E61" s="47" t="n">
        <v>78301</v>
      </c>
      <c r="F61" s="49" t="n">
        <f>E61/C61</f>
        <v>0.876477567833796</v>
      </c>
      <c r="G61" s="47" t="n">
        <v>2424</v>
      </c>
      <c r="H61" s="49" t="n">
        <f>G61/C61</f>
        <v>0.0271335184024357</v>
      </c>
      <c r="I61" s="47" t="n">
        <v>168</v>
      </c>
      <c r="J61" s="49" t="n">
        <f>I61/C61</f>
        <v>0.00188054087937674</v>
      </c>
      <c r="K61" s="47" t="n">
        <v>3307</v>
      </c>
      <c r="L61" s="49" t="n">
        <f>K61/C61</f>
        <v>0.0370175517148742</v>
      </c>
      <c r="M61" s="47" t="n">
        <v>15</v>
      </c>
      <c r="N61" s="49" t="n">
        <f>M61/C61</f>
        <v>0.000167905435658637</v>
      </c>
      <c r="O61" s="47" t="n">
        <v>758</v>
      </c>
      <c r="P61" s="49" t="n">
        <f>O61/C61</f>
        <v>0.00848482134861646</v>
      </c>
      <c r="Q61" s="47" t="n">
        <v>4363</v>
      </c>
      <c r="R61" s="49" t="n">
        <f>Q61/C61</f>
        <v>0.0488380943852422</v>
      </c>
      <c r="S61" s="47" t="n">
        <f>C61-E61</f>
        <v>11035</v>
      </c>
      <c r="T61" s="49" t="n">
        <f>S61/$C61</f>
        <v>0.123522432166204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</v>
      </c>
      <c r="E62" s="47" t="n">
        <v>76496</v>
      </c>
      <c r="F62" s="49" t="n">
        <f>E62/C62</f>
        <v>0.824825860990705</v>
      </c>
      <c r="G62" s="47" t="n">
        <v>6765</v>
      </c>
      <c r="H62" s="49" t="n">
        <f>G62/C62</f>
        <v>0.0729442970822281</v>
      </c>
      <c r="I62" s="47" t="n">
        <v>153</v>
      </c>
      <c r="J62" s="49" t="n">
        <f>I62/C62</f>
        <v>0.00164973798279097</v>
      </c>
      <c r="K62" s="47" t="n">
        <v>3243</v>
      </c>
      <c r="L62" s="49" t="n">
        <f>K62/C62</f>
        <v>0.0349679756744517</v>
      </c>
      <c r="M62" s="47" t="n">
        <v>22</v>
      </c>
      <c r="N62" s="49" t="n">
        <f>M62/C62</f>
        <v>0.000237217226283669</v>
      </c>
      <c r="O62" s="47" t="n">
        <v>879</v>
      </c>
      <c r="P62" s="49" t="n">
        <f>O62/C62</f>
        <v>0.00947790645015203</v>
      </c>
      <c r="Q62" s="47" t="n">
        <v>5184</v>
      </c>
      <c r="R62" s="49" t="n">
        <f>Q62/C62</f>
        <v>0.0558970045933881</v>
      </c>
      <c r="S62" s="47" t="n">
        <f>C62-E62</f>
        <v>16246</v>
      </c>
      <c r="T62" s="49" t="n">
        <f>S62/$C62</f>
        <v>0.175174139009295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</v>
      </c>
      <c r="E63" s="47" t="n">
        <v>69550</v>
      </c>
      <c r="F63" s="49" t="n">
        <f>E63/C63</f>
        <v>0.746597105929838</v>
      </c>
      <c r="G63" s="47" t="n">
        <v>14329</v>
      </c>
      <c r="H63" s="49" t="n">
        <f>G63/C63</f>
        <v>0.153817252780283</v>
      </c>
      <c r="I63" s="47" t="n">
        <v>238</v>
      </c>
      <c r="J63" s="49" t="n">
        <f>I63/C63</f>
        <v>0.00255485422302374</v>
      </c>
      <c r="K63" s="47" t="n">
        <v>2550</v>
      </c>
      <c r="L63" s="49" t="n">
        <f>K63/C63</f>
        <v>0.0273734381038258</v>
      </c>
      <c r="M63" s="47" t="n">
        <v>15</v>
      </c>
      <c r="N63" s="49" t="n">
        <f>M63/C63</f>
        <v>0.000161020224140152</v>
      </c>
      <c r="O63" s="47" t="n">
        <v>973</v>
      </c>
      <c r="P63" s="49" t="n">
        <f>O63/C63</f>
        <v>0.0104448452058912</v>
      </c>
      <c r="Q63" s="47" t="n">
        <v>5501</v>
      </c>
      <c r="R63" s="49" t="n">
        <f>Q63/C63</f>
        <v>0.0590514835329984</v>
      </c>
      <c r="S63" s="47" t="n">
        <f>C63-E63</f>
        <v>23606</v>
      </c>
      <c r="T63" s="49" t="n">
        <f>S63/$C63</f>
        <v>0.253402894070162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</v>
      </c>
      <c r="E64" s="47" t="n">
        <v>70551</v>
      </c>
      <c r="F64" s="49" t="n">
        <f>E64/C64</f>
        <v>0.779233258595743</v>
      </c>
      <c r="G64" s="47" t="n">
        <v>12204</v>
      </c>
      <c r="H64" s="49" t="n">
        <f>G64/C64</f>
        <v>0.134792741249627</v>
      </c>
      <c r="I64" s="47" t="n">
        <v>293</v>
      </c>
      <c r="J64" s="49" t="n">
        <f>I64/C64</f>
        <v>0.00323617446625211</v>
      </c>
      <c r="K64" s="47" t="n">
        <v>1320</v>
      </c>
      <c r="L64" s="49" t="n">
        <f>K64/C64</f>
        <v>0.0145793525442075</v>
      </c>
      <c r="M64" s="47" t="n">
        <v>34</v>
      </c>
      <c r="N64" s="49" t="n">
        <f>M64/C64</f>
        <v>0.000375528777653829</v>
      </c>
      <c r="O64" s="47" t="n">
        <v>695</v>
      </c>
      <c r="P64" s="49" t="n">
        <f>O64/C64</f>
        <v>0.00767625001380621</v>
      </c>
      <c r="Q64" s="47" t="n">
        <v>5442</v>
      </c>
      <c r="R64" s="49" t="n">
        <f>Q64/C64</f>
        <v>0.0601066943527099</v>
      </c>
      <c r="S64" s="47" t="n">
        <f>C64-E64</f>
        <v>19988</v>
      </c>
      <c r="T64" s="49" t="n">
        <f>S64/$C64</f>
        <v>0.220766741404257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</v>
      </c>
      <c r="E65" s="47" t="n">
        <v>81158</v>
      </c>
      <c r="F65" s="49" t="n">
        <f>E65/C65</f>
        <v>0.895408106974999</v>
      </c>
      <c r="G65" s="47" t="n">
        <v>2888</v>
      </c>
      <c r="H65" s="49" t="n">
        <f>G65/C65</f>
        <v>0.0318630155122576</v>
      </c>
      <c r="I65" s="47" t="n">
        <v>297</v>
      </c>
      <c r="J65" s="49" t="n">
        <f>I65/C65</f>
        <v>0.00327677133211236</v>
      </c>
      <c r="K65" s="47" t="n">
        <v>683</v>
      </c>
      <c r="L65" s="49" t="n">
        <f>K65/C65</f>
        <v>0.00753547077384761</v>
      </c>
      <c r="M65" s="47" t="n">
        <v>16</v>
      </c>
      <c r="N65" s="49" t="n">
        <f>M65/C65</f>
        <v>0.000176526401729959</v>
      </c>
      <c r="O65" s="47" t="n">
        <v>706</v>
      </c>
      <c r="P65" s="49" t="n">
        <f>O65/C65</f>
        <v>0.00778922747633443</v>
      </c>
      <c r="Q65" s="47" t="n">
        <v>4890</v>
      </c>
      <c r="R65" s="49" t="n">
        <f>Q65/C65</f>
        <v>0.0539508815287186</v>
      </c>
      <c r="S65" s="47" t="n">
        <f>C65-E65</f>
        <v>9480</v>
      </c>
      <c r="T65" s="49" t="n">
        <f>S65/$C65</f>
        <v>0.104591893025001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</v>
      </c>
      <c r="E66" s="47" t="n">
        <v>79737</v>
      </c>
      <c r="F66" s="49" t="n">
        <f>E66/C66</f>
        <v>0.875653415330551</v>
      </c>
      <c r="G66" s="47" t="n">
        <v>3583</v>
      </c>
      <c r="H66" s="49" t="n">
        <f>G66/C66</f>
        <v>0.0393476828464749</v>
      </c>
      <c r="I66" s="47" t="n">
        <v>433</v>
      </c>
      <c r="J66" s="49" t="n">
        <f>I66/C66</f>
        <v>0.00475510652317154</v>
      </c>
      <c r="K66" s="47" t="n">
        <v>566</v>
      </c>
      <c r="L66" s="49" t="n">
        <f>K66/C66</f>
        <v>0.00621568196793323</v>
      </c>
      <c r="M66" s="47" t="n">
        <v>13</v>
      </c>
      <c r="N66" s="49" t="n">
        <f>M66/C66</f>
        <v>0.00014276301339776</v>
      </c>
      <c r="O66" s="47" t="n">
        <v>914</v>
      </c>
      <c r="P66" s="49" t="n">
        <f>O66/C66</f>
        <v>0.0100373380188886</v>
      </c>
      <c r="Q66" s="47" t="n">
        <v>5814</v>
      </c>
      <c r="R66" s="49" t="n">
        <f>Q66/C66</f>
        <v>0.0638480122995827</v>
      </c>
      <c r="S66" s="47" t="n">
        <f>C66-E66</f>
        <v>11323</v>
      </c>
      <c r="T66" s="49" t="n">
        <f>S66/$C66</f>
        <v>0.124346584669449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</v>
      </c>
      <c r="E67" s="47" t="n">
        <v>82920</v>
      </c>
      <c r="F67" s="49" t="n">
        <f>E67/C67</f>
        <v>0.892649528484692</v>
      </c>
      <c r="G67" s="47" t="n">
        <v>2178</v>
      </c>
      <c r="H67" s="49" t="n">
        <f>G67/C67</f>
        <v>0.0234465831287947</v>
      </c>
      <c r="I67" s="47" t="n">
        <v>335</v>
      </c>
      <c r="J67" s="49" t="n">
        <f>I67/C67</f>
        <v>0.00360633854368514</v>
      </c>
      <c r="K67" s="47" t="n">
        <v>347</v>
      </c>
      <c r="L67" s="49" t="n">
        <f>K67/C67</f>
        <v>0.00373552081987685</v>
      </c>
      <c r="M67" s="47" t="n">
        <v>52</v>
      </c>
      <c r="N67" s="49" t="n">
        <f>M67/C67</f>
        <v>0.000559789863497395</v>
      </c>
      <c r="O67" s="47" t="n">
        <v>1785</v>
      </c>
      <c r="P67" s="49" t="n">
        <f>O67/C67</f>
        <v>0.0192158635835163</v>
      </c>
      <c r="Q67" s="47" t="n">
        <v>5275</v>
      </c>
      <c r="R67" s="49" t="n">
        <f>Q67/C67</f>
        <v>0.0567863755759376</v>
      </c>
      <c r="S67" s="47" t="n">
        <f>C67-E67</f>
        <v>9972</v>
      </c>
      <c r="T67" s="49" t="n">
        <f>S67/$C67</f>
        <v>0.107350471515308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</v>
      </c>
      <c r="E68" s="47" t="n">
        <v>82974</v>
      </c>
      <c r="F68" s="49" t="n">
        <f>E68/C68</f>
        <v>0.89205925989636</v>
      </c>
      <c r="G68" s="47" t="n">
        <v>1141</v>
      </c>
      <c r="H68" s="49" t="n">
        <f>G68/C68</f>
        <v>0.0122669705635711</v>
      </c>
      <c r="I68" s="47" t="n">
        <v>217</v>
      </c>
      <c r="J68" s="49" t="n">
        <f>I68/C68</f>
        <v>0.00233298213172211</v>
      </c>
      <c r="K68" s="47" t="n">
        <v>1512</v>
      </c>
      <c r="L68" s="49" t="n">
        <f>K68/C68</f>
        <v>0.0162556174339347</v>
      </c>
      <c r="M68" s="47" t="n">
        <v>25</v>
      </c>
      <c r="N68" s="49" t="n">
        <f>M68/C68</f>
        <v>0.000268776743285957</v>
      </c>
      <c r="O68" s="47" t="n">
        <v>1382</v>
      </c>
      <c r="P68" s="49" t="n">
        <f>O68/C68</f>
        <v>0.0148579783688477</v>
      </c>
      <c r="Q68" s="47" t="n">
        <v>5763</v>
      </c>
      <c r="R68" s="49" t="n">
        <f>Q68/C68</f>
        <v>0.0619584148622788</v>
      </c>
      <c r="S68" s="47" t="n">
        <f>C68-E68</f>
        <v>10040</v>
      </c>
      <c r="T68" s="49" t="n">
        <f>S68/$C68</f>
        <v>0.10794074010364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1</v>
      </c>
      <c r="E69" s="47" t="n">
        <v>82406</v>
      </c>
      <c r="F69" s="49" t="n">
        <f>E69/C69</f>
        <v>0.887842613342527</v>
      </c>
      <c r="G69" s="47" t="n">
        <v>3116</v>
      </c>
      <c r="H69" s="49" t="n">
        <f>G69/C69</f>
        <v>0.033571797965868</v>
      </c>
      <c r="I69" s="47" t="n">
        <v>432</v>
      </c>
      <c r="J69" s="49" t="n">
        <f>I69/C69</f>
        <v>0.00465436993621789</v>
      </c>
      <c r="K69" s="47" t="n">
        <v>398</v>
      </c>
      <c r="L69" s="49" t="n">
        <f>K69/C69</f>
        <v>0.00428805378383037</v>
      </c>
      <c r="M69" s="47" t="n">
        <v>9</v>
      </c>
      <c r="N69" s="49" t="n">
        <f>M69/C69</f>
        <v>9.69660403378728E-05</v>
      </c>
      <c r="O69" s="47" t="n">
        <v>834</v>
      </c>
      <c r="P69" s="49" t="n">
        <f>O69/C69</f>
        <v>0.00898551973797621</v>
      </c>
      <c r="Q69" s="47" t="n">
        <v>5621</v>
      </c>
      <c r="R69" s="49" t="n">
        <f>Q69/C69</f>
        <v>0.0605606791932425</v>
      </c>
      <c r="S69" s="47" t="n">
        <f>C69-E69</f>
        <v>10410</v>
      </c>
      <c r="T69" s="49" t="n">
        <f>S69/$C69</f>
        <v>0.112157386657473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1</v>
      </c>
      <c r="E70" s="47" t="n">
        <v>78123</v>
      </c>
      <c r="F70" s="49" t="n">
        <f>E70/C70</f>
        <v>0.839445548809972</v>
      </c>
      <c r="G70" s="47" t="n">
        <v>5898</v>
      </c>
      <c r="H70" s="49" t="n">
        <f>G70/C70</f>
        <v>0.0633750604416268</v>
      </c>
      <c r="I70" s="47" t="n">
        <v>381</v>
      </c>
      <c r="J70" s="49" t="n">
        <f>I70/C70</f>
        <v>0.0040939128566056</v>
      </c>
      <c r="K70" s="47" t="n">
        <v>1643</v>
      </c>
      <c r="L70" s="49" t="n">
        <f>K70/C70</f>
        <v>0.0176543276204803</v>
      </c>
      <c r="M70" s="47" t="n">
        <v>24</v>
      </c>
      <c r="N70" s="49" t="n">
        <f>M70/C70</f>
        <v>0.000257884274431849</v>
      </c>
      <c r="O70" s="47" t="n">
        <v>948</v>
      </c>
      <c r="P70" s="49" t="n">
        <f>O70/C70</f>
        <v>0.010186428840058</v>
      </c>
      <c r="Q70" s="47" t="n">
        <v>6048</v>
      </c>
      <c r="R70" s="49" t="n">
        <f>Q70/C70</f>
        <v>0.0649868371568259</v>
      </c>
      <c r="S70" s="47" t="n">
        <f>C70-E70</f>
        <v>14942</v>
      </c>
      <c r="T70" s="49" t="n">
        <f>S70/$C70</f>
        <v>0.160554451190028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1</v>
      </c>
      <c r="E71" s="47" t="n">
        <v>64293</v>
      </c>
      <c r="F71" s="49" t="n">
        <f>E71/C71</f>
        <v>0.701138519924099</v>
      </c>
      <c r="G71" s="47" t="n">
        <v>19505</v>
      </c>
      <c r="H71" s="49" t="n">
        <f>G71/C71</f>
        <v>0.212709110340465</v>
      </c>
      <c r="I71" s="47" t="n">
        <v>415</v>
      </c>
      <c r="J71" s="49" t="n">
        <f>I71/C71</f>
        <v>0.0045257257519248</v>
      </c>
      <c r="K71" s="47" t="n">
        <v>793</v>
      </c>
      <c r="L71" s="49" t="n">
        <f>K71/C71</f>
        <v>0.00864795306331654</v>
      </c>
      <c r="M71" s="47" t="n">
        <v>33</v>
      </c>
      <c r="N71" s="49" t="n">
        <f>M71/C71</f>
        <v>0.000359876987502454</v>
      </c>
      <c r="O71" s="47" t="n">
        <v>961</v>
      </c>
      <c r="P71" s="49" t="n">
        <f>O71/C71</f>
        <v>0.0104800540906018</v>
      </c>
      <c r="Q71" s="47" t="n">
        <v>5698</v>
      </c>
      <c r="R71" s="49" t="n">
        <f>Q71/C71</f>
        <v>0.0621387598420903</v>
      </c>
      <c r="S71" s="47" t="n">
        <f>C71-E71</f>
        <v>27405</v>
      </c>
      <c r="T71" s="49" t="n">
        <f>S71/$C71</f>
        <v>0.298861480075901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1</v>
      </c>
      <c r="E72" s="47" t="n">
        <v>34241</v>
      </c>
      <c r="F72" s="49" t="n">
        <f>E72/C72</f>
        <v>0.377361193766669</v>
      </c>
      <c r="G72" s="47" t="n">
        <v>47494</v>
      </c>
      <c r="H72" s="49" t="n">
        <f>G72/C72</f>
        <v>0.523419074698583</v>
      </c>
      <c r="I72" s="47" t="n">
        <v>452</v>
      </c>
      <c r="J72" s="49" t="n">
        <f>I72/C72</f>
        <v>0.00498137494765148</v>
      </c>
      <c r="K72" s="47" t="n">
        <v>467</v>
      </c>
      <c r="L72" s="49" t="n">
        <f>K72/C72</f>
        <v>0.00514668606317089</v>
      </c>
      <c r="M72" s="47" t="n">
        <v>30</v>
      </c>
      <c r="N72" s="49" t="n">
        <f>M72/C72</f>
        <v>0.000330622231038815</v>
      </c>
      <c r="O72" s="47" t="n">
        <v>1749</v>
      </c>
      <c r="P72" s="49" t="n">
        <f>O72/C72</f>
        <v>0.0192752760695629</v>
      </c>
      <c r="Q72" s="47" t="n">
        <v>6305</v>
      </c>
      <c r="R72" s="49" t="n">
        <f>Q72/C72</f>
        <v>0.0694857722233243</v>
      </c>
      <c r="S72" s="47" t="n">
        <f>C72-E72</f>
        <v>56497</v>
      </c>
      <c r="T72" s="49" t="n">
        <f>S72/$C72</f>
        <v>0.622638806233331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1</v>
      </c>
      <c r="E73" s="47" t="n">
        <v>85044</v>
      </c>
      <c r="F73" s="49" t="n">
        <f>E73/C73</f>
        <v>0.924733053519779</v>
      </c>
      <c r="G73" s="47" t="n">
        <v>652</v>
      </c>
      <c r="H73" s="49" t="n">
        <f>G73/C73</f>
        <v>0.00708957658265011</v>
      </c>
      <c r="I73" s="47" t="n">
        <v>335</v>
      </c>
      <c r="J73" s="49" t="n">
        <f>I73/C73</f>
        <v>0.00364265054476654</v>
      </c>
      <c r="K73" s="47" t="n">
        <v>408</v>
      </c>
      <c r="L73" s="49" t="n">
        <f>K73/C73</f>
        <v>0.00443642215601418</v>
      </c>
      <c r="M73" s="47" t="n">
        <v>33</v>
      </c>
      <c r="N73" s="49" t="n">
        <f>M73/C73</f>
        <v>0.000358828262618794</v>
      </c>
      <c r="O73" s="47" t="n">
        <v>664</v>
      </c>
      <c r="P73" s="49" t="n">
        <f>O73/C73</f>
        <v>0.00722005958723876</v>
      </c>
      <c r="Q73" s="47" t="n">
        <v>4830</v>
      </c>
      <c r="R73" s="49" t="n">
        <f>Q73/C73</f>
        <v>0.0525194093469326</v>
      </c>
      <c r="S73" s="47" t="n">
        <f>C73-E73</f>
        <v>6922</v>
      </c>
      <c r="T73" s="49" t="n">
        <f>S73/$C73</f>
        <v>0.0752669464802209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1</v>
      </c>
      <c r="E74" s="47" t="n">
        <v>80267</v>
      </c>
      <c r="F74" s="49" t="n">
        <f>E74/C74</f>
        <v>0.864536211279135</v>
      </c>
      <c r="G74" s="47" t="n">
        <v>4617</v>
      </c>
      <c r="H74" s="49" t="n">
        <f>G74/C74</f>
        <v>0.049728576967817</v>
      </c>
      <c r="I74" s="47" t="n">
        <v>291</v>
      </c>
      <c r="J74" s="49" t="n">
        <f>I74/C74</f>
        <v>0.00313428977639912</v>
      </c>
      <c r="K74" s="47" t="n">
        <v>1191</v>
      </c>
      <c r="L74" s="49" t="n">
        <f>K74/C74</f>
        <v>0.0128279694972211</v>
      </c>
      <c r="M74" s="47" t="n">
        <v>19</v>
      </c>
      <c r="N74" s="49" t="n">
        <f>M74/C74</f>
        <v>0.000204644349661798</v>
      </c>
      <c r="O74" s="47" t="n">
        <v>775</v>
      </c>
      <c r="P74" s="49" t="n">
        <f>O74/C74</f>
        <v>0.0083473353151523</v>
      </c>
      <c r="Q74" s="47" t="n">
        <v>5684</v>
      </c>
      <c r="R74" s="49" t="n">
        <f>Q74/C74</f>
        <v>0.0612209728146138</v>
      </c>
      <c r="S74" s="47" t="n">
        <f>C74-E74</f>
        <v>12577</v>
      </c>
      <c r="T74" s="49" t="n">
        <f>S74/$C74</f>
        <v>0.135463788720865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</v>
      </c>
      <c r="E75" s="47" t="n">
        <v>72493</v>
      </c>
      <c r="F75" s="49" t="n">
        <f>E75/C75</f>
        <v>0.791901073812307</v>
      </c>
      <c r="G75" s="47" t="n">
        <v>5383</v>
      </c>
      <c r="H75" s="49" t="n">
        <f>G75/C75</f>
        <v>0.0588029669117245</v>
      </c>
      <c r="I75" s="47" t="n">
        <v>303</v>
      </c>
      <c r="J75" s="49" t="n">
        <f>I75/C75</f>
        <v>0.00330991992833969</v>
      </c>
      <c r="K75" s="47" t="n">
        <v>6910</v>
      </c>
      <c r="L75" s="49" t="n">
        <f>K75/C75</f>
        <v>0.075483652491179</v>
      </c>
      <c r="M75" s="47" t="n">
        <v>52</v>
      </c>
      <c r="N75" s="49" t="n">
        <f>M75/C75</f>
        <v>0.000568039063609451</v>
      </c>
      <c r="O75" s="47" t="n">
        <v>1368</v>
      </c>
      <c r="P75" s="49" t="n">
        <f>O75/C75</f>
        <v>0.0149437969041871</v>
      </c>
      <c r="Q75" s="47" t="n">
        <v>5034</v>
      </c>
      <c r="R75" s="49" t="n">
        <f>Q75/C75</f>
        <v>0.0549905508886534</v>
      </c>
      <c r="S75" s="47" t="n">
        <f>C75-E75</f>
        <v>19050</v>
      </c>
      <c r="T75" s="49" t="n">
        <f>S75/$C75</f>
        <v>0.208098926187693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</v>
      </c>
      <c r="E76" s="47" t="n">
        <v>56205</v>
      </c>
      <c r="F76" s="49" t="n">
        <f>E76/C76</f>
        <v>0.619120530501641</v>
      </c>
      <c r="G76" s="47" t="n">
        <v>17128</v>
      </c>
      <c r="H76" s="49" t="n">
        <f>G76/C76</f>
        <v>0.188671763124849</v>
      </c>
      <c r="I76" s="47" t="n">
        <v>550</v>
      </c>
      <c r="J76" s="49" t="n">
        <f>I76/C76</f>
        <v>0.0060584697406975</v>
      </c>
      <c r="K76" s="47" t="n">
        <v>3972</v>
      </c>
      <c r="L76" s="49" t="n">
        <f>K76/C76</f>
        <v>0.0437531669273645</v>
      </c>
      <c r="M76" s="47" t="n">
        <v>37</v>
      </c>
      <c r="N76" s="49" t="n">
        <f>M76/C76</f>
        <v>0.000407569782556013</v>
      </c>
      <c r="O76" s="47" t="n">
        <v>3382</v>
      </c>
      <c r="P76" s="49" t="n">
        <f>O76/C76</f>
        <v>0.0372540812055253</v>
      </c>
      <c r="Q76" s="47" t="n">
        <v>9508</v>
      </c>
      <c r="R76" s="49" t="n">
        <f>Q76/C76</f>
        <v>0.104734418717367</v>
      </c>
      <c r="S76" s="47" t="n">
        <f>C76-E76</f>
        <v>34577</v>
      </c>
      <c r="T76" s="49" t="n">
        <f>S76/$C76</f>
        <v>0.380879469498359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</v>
      </c>
      <c r="E77" s="47" t="n">
        <v>75609</v>
      </c>
      <c r="F77" s="49" t="n">
        <f>E77/C77</f>
        <v>0.808185646792227</v>
      </c>
      <c r="G77" s="47" t="n">
        <v>4201</v>
      </c>
      <c r="H77" s="49" t="n">
        <f>G77/C77</f>
        <v>0.044904547106484</v>
      </c>
      <c r="I77" s="47" t="n">
        <v>366</v>
      </c>
      <c r="J77" s="49" t="n">
        <f>I77/C77</f>
        <v>0.00391217906235971</v>
      </c>
      <c r="K77" s="47" t="n">
        <v>5550</v>
      </c>
      <c r="L77" s="49" t="n">
        <f>K77/C77</f>
        <v>0.0593240267652906</v>
      </c>
      <c r="M77" s="47" t="n">
        <v>23</v>
      </c>
      <c r="N77" s="49" t="n">
        <f>M77/C77</f>
        <v>0.00024584731812643</v>
      </c>
      <c r="O77" s="47" t="n">
        <v>1555</v>
      </c>
      <c r="P77" s="49" t="n">
        <f>O77/C77</f>
        <v>0.016621416508113</v>
      </c>
      <c r="Q77" s="47" t="n">
        <v>6250</v>
      </c>
      <c r="R77" s="49" t="n">
        <f>Q77/C77</f>
        <v>0.0668063364473994</v>
      </c>
      <c r="S77" s="47" t="n">
        <f>C77-E77</f>
        <v>17945</v>
      </c>
      <c r="T77" s="49" t="n">
        <f>S77/$C77</f>
        <v>0.191814353207773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</v>
      </c>
      <c r="E78" s="47" t="n">
        <v>73944</v>
      </c>
      <c r="F78" s="49" t="n">
        <f>E78/C78</f>
        <v>0.800658336401239</v>
      </c>
      <c r="G78" s="47" t="n">
        <v>7522</v>
      </c>
      <c r="H78" s="49" t="n">
        <f>G78/C78</f>
        <v>0.0814474738506183</v>
      </c>
      <c r="I78" s="47" t="n">
        <v>385</v>
      </c>
      <c r="J78" s="49" t="n">
        <f>I78/C78</f>
        <v>0.00416874201442276</v>
      </c>
      <c r="K78" s="47" t="n">
        <v>2408</v>
      </c>
      <c r="L78" s="49" t="n">
        <f>K78/C78</f>
        <v>0.0260735864174806</v>
      </c>
      <c r="M78" s="47" t="n">
        <v>15</v>
      </c>
      <c r="N78" s="49" t="n">
        <f>M78/C78</f>
        <v>0.000162418520042445</v>
      </c>
      <c r="O78" s="47" t="n">
        <v>1689</v>
      </c>
      <c r="P78" s="49" t="n">
        <f>O78/C78</f>
        <v>0.0182883253567794</v>
      </c>
      <c r="Q78" s="47" t="n">
        <v>6391</v>
      </c>
      <c r="R78" s="49" t="n">
        <f>Q78/C78</f>
        <v>0.0692011174394179</v>
      </c>
      <c r="S78" s="47" t="n">
        <f>C78-E78</f>
        <v>18410</v>
      </c>
      <c r="T78" s="49" t="n">
        <f>S78/$C78</f>
        <v>0.199341663598761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0.999999999999999</v>
      </c>
      <c r="E79" s="47" t="n">
        <v>67188</v>
      </c>
      <c r="F79" s="49" t="n">
        <f>E79/C79</f>
        <v>0.725619370585567</v>
      </c>
      <c r="G79" s="47" t="n">
        <v>10724</v>
      </c>
      <c r="H79" s="49" t="n">
        <f>G79/C79</f>
        <v>0.115817439574918</v>
      </c>
      <c r="I79" s="47" t="n">
        <v>647</v>
      </c>
      <c r="J79" s="49" t="n">
        <f>I79/C79</f>
        <v>0.00698749379009439</v>
      </c>
      <c r="K79" s="47" t="n">
        <v>1989</v>
      </c>
      <c r="L79" s="49" t="n">
        <f>K79/C79</f>
        <v>0.0214808734907229</v>
      </c>
      <c r="M79" s="47" t="n">
        <v>37</v>
      </c>
      <c r="N79" s="49" t="n">
        <f>M79/C79</f>
        <v>0.000399593926172322</v>
      </c>
      <c r="O79" s="47" t="n">
        <v>3237</v>
      </c>
      <c r="P79" s="49" t="n">
        <f>O79/C79</f>
        <v>0.0349590686221569</v>
      </c>
      <c r="Q79" s="47" t="n">
        <v>8772</v>
      </c>
      <c r="R79" s="49" t="n">
        <f>Q79/C79</f>
        <v>0.0947361600103678</v>
      </c>
      <c r="S79" s="47" t="n">
        <f>C79-E79</f>
        <v>25406</v>
      </c>
      <c r="T79" s="49" t="n">
        <f>S79/$C79</f>
        <v>0.274380629414433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1</v>
      </c>
      <c r="E80" s="47" t="n">
        <v>82377</v>
      </c>
      <c r="F80" s="49" t="n">
        <f>E80/C80</f>
        <v>0.892840110985867</v>
      </c>
      <c r="G80" s="47" t="n">
        <v>3372</v>
      </c>
      <c r="H80" s="49" t="n">
        <f>G80/C80</f>
        <v>0.036547299054886</v>
      </c>
      <c r="I80" s="47" t="n">
        <v>373</v>
      </c>
      <c r="J80" s="49" t="n">
        <f>I80/C80</f>
        <v>0.00404274690019943</v>
      </c>
      <c r="K80" s="47" t="n">
        <v>394</v>
      </c>
      <c r="L80" s="49" t="n">
        <f>K80/C80</f>
        <v>0.00427035463452701</v>
      </c>
      <c r="M80" s="47" t="n">
        <v>14</v>
      </c>
      <c r="N80" s="49" t="n">
        <f>M80/C80</f>
        <v>0.000151738489551721</v>
      </c>
      <c r="O80" s="47" t="n">
        <v>1194</v>
      </c>
      <c r="P80" s="49" t="n">
        <f>O80/C80</f>
        <v>0.0129411254660539</v>
      </c>
      <c r="Q80" s="47" t="n">
        <v>4540</v>
      </c>
      <c r="R80" s="49" t="n">
        <f>Q80/C80</f>
        <v>0.0492066244689153</v>
      </c>
      <c r="S80" s="47" t="n">
        <f>C80-E80</f>
        <v>9887</v>
      </c>
      <c r="T80" s="49" t="n">
        <f>S80/$C80</f>
        <v>0.107159889014133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1</v>
      </c>
      <c r="E81" s="47" t="n">
        <v>76188</v>
      </c>
      <c r="F81" s="49" t="n">
        <f>E81/C81</f>
        <v>0.837672618524057</v>
      </c>
      <c r="G81" s="47" t="n">
        <v>4108</v>
      </c>
      <c r="H81" s="49" t="n">
        <f>G81/C81</f>
        <v>0.0451666813264139</v>
      </c>
      <c r="I81" s="47" t="n">
        <v>377</v>
      </c>
      <c r="J81" s="49" t="n">
        <f>I81/C81</f>
        <v>0.00414504353944938</v>
      </c>
      <c r="K81" s="47" t="n">
        <v>3242</v>
      </c>
      <c r="L81" s="49" t="n">
        <f>K81/C81</f>
        <v>0.0356451754771748</v>
      </c>
      <c r="M81" s="47" t="n">
        <v>34</v>
      </c>
      <c r="N81" s="49" t="n">
        <f>M81/C81</f>
        <v>0.000373823555281907</v>
      </c>
      <c r="O81" s="47" t="n">
        <v>1832</v>
      </c>
      <c r="P81" s="49" t="n">
        <f>O81/C81</f>
        <v>0.0201424927434251</v>
      </c>
      <c r="Q81" s="47" t="n">
        <v>5171</v>
      </c>
      <c r="R81" s="49" t="n">
        <f>Q81/C81</f>
        <v>0.0568541648341983</v>
      </c>
      <c r="S81" s="47" t="n">
        <f>C81-E81</f>
        <v>14764</v>
      </c>
      <c r="T81" s="49" t="n">
        <f>S81/$C81</f>
        <v>0.162327381475943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1</v>
      </c>
      <c r="E82" s="47" t="n">
        <v>63481</v>
      </c>
      <c r="F82" s="49" t="n">
        <f>E82/C82</f>
        <v>0.687395776935571</v>
      </c>
      <c r="G82" s="47" t="n">
        <v>11437</v>
      </c>
      <c r="H82" s="49" t="n">
        <f>G82/C82</f>
        <v>0.123844071467244</v>
      </c>
      <c r="I82" s="47" t="n">
        <v>414</v>
      </c>
      <c r="J82" s="49" t="n">
        <f>I82/C82</f>
        <v>0.00448294531672983</v>
      </c>
      <c r="K82" s="47" t="n">
        <v>7553</v>
      </c>
      <c r="L82" s="49" t="n">
        <f>K82/C82</f>
        <v>0.0817866811044938</v>
      </c>
      <c r="M82" s="47" t="n">
        <v>22</v>
      </c>
      <c r="N82" s="49" t="n">
        <f>M82/C82</f>
        <v>0.000238224147265837</v>
      </c>
      <c r="O82" s="47" t="n">
        <v>3111</v>
      </c>
      <c r="P82" s="49" t="n">
        <f>O82/C82</f>
        <v>0.0336870600974553</v>
      </c>
      <c r="Q82" s="47" t="n">
        <v>6332</v>
      </c>
      <c r="R82" s="49" t="n">
        <f>Q82/C82</f>
        <v>0.0685652409312398</v>
      </c>
      <c r="S82" s="47" t="n">
        <f>C82-E82</f>
        <v>28869</v>
      </c>
      <c r="T82" s="49" t="n">
        <f>S82/$C82</f>
        <v>0.312604223064429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0.999999999999999</v>
      </c>
      <c r="E83" s="47" t="n">
        <v>73025</v>
      </c>
      <c r="F83" s="49" t="n">
        <f>E83/C83</f>
        <v>0.797947899820796</v>
      </c>
      <c r="G83" s="47" t="n">
        <v>7275</v>
      </c>
      <c r="H83" s="49" t="n">
        <f>G83/C83</f>
        <v>0.0794942960793741</v>
      </c>
      <c r="I83" s="47" t="n">
        <v>335</v>
      </c>
      <c r="J83" s="49" t="n">
        <f>I83/C83</f>
        <v>0.00366056208750382</v>
      </c>
      <c r="K83" s="47" t="n">
        <v>2949</v>
      </c>
      <c r="L83" s="49" t="n">
        <f>K83/C83</f>
        <v>0.0322238734210411</v>
      </c>
      <c r="M83" s="47" t="n">
        <v>26</v>
      </c>
      <c r="N83" s="49" t="n">
        <f>M83/C83</f>
        <v>0.000284103326194327</v>
      </c>
      <c r="O83" s="47" t="n">
        <v>1775</v>
      </c>
      <c r="P83" s="49" t="n">
        <f>O83/C83</f>
        <v>0.0193955155382665</v>
      </c>
      <c r="Q83" s="47" t="n">
        <v>6131</v>
      </c>
      <c r="R83" s="49" t="n">
        <f>Q83/C83</f>
        <v>0.0669937497268237</v>
      </c>
      <c r="S83" s="47" t="n">
        <f>C83-E83</f>
        <v>18491</v>
      </c>
      <c r="T83" s="49" t="n">
        <f>S83/$C83</f>
        <v>0.202052100179204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1</v>
      </c>
      <c r="E84" s="47" t="n">
        <v>47816</v>
      </c>
      <c r="F84" s="49" t="n">
        <f>E84/C84</f>
        <v>0.524189039564126</v>
      </c>
      <c r="G84" s="47" t="n">
        <v>25043</v>
      </c>
      <c r="H84" s="49" t="n">
        <f>G84/C84</f>
        <v>0.274537103015819</v>
      </c>
      <c r="I84" s="47" t="n">
        <v>666</v>
      </c>
      <c r="J84" s="49" t="n">
        <f>I84/C84</f>
        <v>0.0073011105142569</v>
      </c>
      <c r="K84" s="47" t="n">
        <v>3055</v>
      </c>
      <c r="L84" s="49" t="n">
        <f>K84/C84</f>
        <v>0.0334908297613436</v>
      </c>
      <c r="M84" s="47" t="n">
        <v>38</v>
      </c>
      <c r="N84" s="49" t="n">
        <f>M84/C84</f>
        <v>0.000416579879191835</v>
      </c>
      <c r="O84" s="47" t="n">
        <v>6954</v>
      </c>
      <c r="P84" s="49" t="n">
        <f>O84/C84</f>
        <v>0.0762341178921058</v>
      </c>
      <c r="Q84" s="47" t="n">
        <v>7647</v>
      </c>
      <c r="R84" s="49" t="n">
        <f>Q84/C84</f>
        <v>0.0838312193731569</v>
      </c>
      <c r="S84" s="47" t="n">
        <f>C84-E84</f>
        <v>43403</v>
      </c>
      <c r="T84" s="49" t="n">
        <f>S84/$C84</f>
        <v>0.475810960435874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1</v>
      </c>
      <c r="E85" s="47" t="n">
        <v>51490</v>
      </c>
      <c r="F85" s="49" t="n">
        <f>E85/C85</f>
        <v>0.563711805213431</v>
      </c>
      <c r="G85" s="47" t="n">
        <v>8980</v>
      </c>
      <c r="H85" s="49" t="n">
        <f>G85/C85</f>
        <v>0.0983129153392233</v>
      </c>
      <c r="I85" s="47" t="n">
        <v>1251</v>
      </c>
      <c r="J85" s="49" t="n">
        <f>I85/C85</f>
        <v>0.01369593063356</v>
      </c>
      <c r="K85" s="47" t="n">
        <v>2526</v>
      </c>
      <c r="L85" s="49" t="n">
        <f>K85/C85</f>
        <v>0.0276546129339508</v>
      </c>
      <c r="M85" s="47" t="n">
        <v>30</v>
      </c>
      <c r="N85" s="49" t="n">
        <f>M85/C85</f>
        <v>0.000328439583538608</v>
      </c>
      <c r="O85" s="47" t="n">
        <v>16183</v>
      </c>
      <c r="P85" s="49" t="n">
        <f>O85/C85</f>
        <v>0.177171259346843</v>
      </c>
      <c r="Q85" s="47" t="n">
        <v>10881</v>
      </c>
      <c r="R85" s="49" t="n">
        <f>Q85/C85</f>
        <v>0.119125036949453</v>
      </c>
      <c r="S85" s="47" t="n">
        <f>C85-E85</f>
        <v>39851</v>
      </c>
      <c r="T85" s="49" t="n">
        <f>S85/$C85</f>
        <v>0.436288194786569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1</v>
      </c>
      <c r="E86" s="47" t="n">
        <v>71258</v>
      </c>
      <c r="F86" s="49" t="n">
        <f>E86/C86</f>
        <v>0.775470671455001</v>
      </c>
      <c r="G86" s="47" t="n">
        <v>5974</v>
      </c>
      <c r="H86" s="49" t="n">
        <f>G86/C86</f>
        <v>0.0650125149635434</v>
      </c>
      <c r="I86" s="47" t="n">
        <v>604</v>
      </c>
      <c r="J86" s="49" t="n">
        <f>I86/C86</f>
        <v>0.00657307650451627</v>
      </c>
      <c r="K86" s="47" t="n">
        <v>1708</v>
      </c>
      <c r="L86" s="49" t="n">
        <f>K86/C86</f>
        <v>0.0185874415061487</v>
      </c>
      <c r="M86" s="47" t="n">
        <v>44</v>
      </c>
      <c r="N86" s="49" t="n">
        <f>M86/C86</f>
        <v>0.000478833387746218</v>
      </c>
      <c r="O86" s="47" t="n">
        <v>5082</v>
      </c>
      <c r="P86" s="49" t="n">
        <f>O86/C86</f>
        <v>0.0553052562846882</v>
      </c>
      <c r="Q86" s="47" t="n">
        <v>7220</v>
      </c>
      <c r="R86" s="49" t="n">
        <f>Q86/C86</f>
        <v>0.0785722058983567</v>
      </c>
      <c r="S86" s="47" t="n">
        <f>C86-E86</f>
        <v>20632</v>
      </c>
      <c r="T86" s="49" t="n">
        <f>S86/$C86</f>
        <v>0.224529328544999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1</v>
      </c>
      <c r="E87" s="47" t="n">
        <v>80012</v>
      </c>
      <c r="F87" s="49" t="n">
        <f>E87/C87</f>
        <v>0.887769480843698</v>
      </c>
      <c r="G87" s="47" t="n">
        <v>1168</v>
      </c>
      <c r="H87" s="49" t="n">
        <f>G87/C87</f>
        <v>0.0129594904967435</v>
      </c>
      <c r="I87" s="47" t="n">
        <v>232</v>
      </c>
      <c r="J87" s="49" t="n">
        <f>I87/C87</f>
        <v>0.00257414537264083</v>
      </c>
      <c r="K87" s="47" t="n">
        <v>1947</v>
      </c>
      <c r="L87" s="49" t="n">
        <f>K87/C87</f>
        <v>0.0216028493126366</v>
      </c>
      <c r="M87" s="47" t="n">
        <v>19</v>
      </c>
      <c r="N87" s="49" t="n">
        <f>M87/C87</f>
        <v>0.00021081362965593</v>
      </c>
      <c r="O87" s="47" t="n">
        <v>1728</v>
      </c>
      <c r="P87" s="49" t="n">
        <f>O87/C87</f>
        <v>0.0191729448444972</v>
      </c>
      <c r="Q87" s="47" t="n">
        <v>5021</v>
      </c>
      <c r="R87" s="49" t="n">
        <f>Q87/C87</f>
        <v>0.0557102755001276</v>
      </c>
      <c r="S87" s="47" t="n">
        <f>C87-E87</f>
        <v>10115</v>
      </c>
      <c r="T87" s="49" t="n">
        <f>S87/$C87</f>
        <v>0.112230519156302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</v>
      </c>
      <c r="E88" s="47" t="n">
        <v>64083</v>
      </c>
      <c r="F88" s="49" t="n">
        <f>E88/C88</f>
        <v>0.707513110681755</v>
      </c>
      <c r="G88" s="47" t="n">
        <v>2697</v>
      </c>
      <c r="H88" s="49" t="n">
        <f>G88/C88</f>
        <v>0.0297764283742755</v>
      </c>
      <c r="I88" s="47" t="n">
        <v>720</v>
      </c>
      <c r="J88" s="49" t="n">
        <f>I88/C88</f>
        <v>0.00794921335909467</v>
      </c>
      <c r="K88" s="47" t="n">
        <v>4737</v>
      </c>
      <c r="L88" s="49" t="n">
        <f>K88/C88</f>
        <v>0.052299199558377</v>
      </c>
      <c r="M88" s="47" t="n">
        <v>68</v>
      </c>
      <c r="N88" s="49" t="n">
        <f>M88/C88</f>
        <v>0.000750759039470052</v>
      </c>
      <c r="O88" s="47" t="n">
        <v>8794</v>
      </c>
      <c r="P88" s="49" t="n">
        <f>O88/C88</f>
        <v>0.0970908087220535</v>
      </c>
      <c r="Q88" s="47" t="n">
        <v>9476</v>
      </c>
      <c r="R88" s="49" t="n">
        <f>Q88/C88</f>
        <v>0.104620480264974</v>
      </c>
      <c r="S88" s="47" t="n">
        <f>C88-E88</f>
        <v>26492</v>
      </c>
      <c r="T88" s="49" t="n">
        <f>S88/$C88</f>
        <v>0.292486889318245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</v>
      </c>
      <c r="E89" s="47" t="n">
        <v>58641</v>
      </c>
      <c r="F89" s="49" t="n">
        <f>E89/C89</f>
        <v>0.641754946594292</v>
      </c>
      <c r="G89" s="47" t="n">
        <v>22355</v>
      </c>
      <c r="H89" s="49" t="n">
        <f>G89/C89</f>
        <v>0.244648485379093</v>
      </c>
      <c r="I89" s="47" t="n">
        <v>797</v>
      </c>
      <c r="J89" s="49" t="n">
        <f>I89/C89</f>
        <v>0.00872220276659079</v>
      </c>
      <c r="K89" s="47" t="n">
        <v>477</v>
      </c>
      <c r="L89" s="49" t="n">
        <f>K89/C89</f>
        <v>0.00522018910873752</v>
      </c>
      <c r="M89" s="47" t="n">
        <v>32</v>
      </c>
      <c r="N89" s="49" t="n">
        <f>M89/C89</f>
        <v>0.000350201365785327</v>
      </c>
      <c r="O89" s="47" t="n">
        <v>2292</v>
      </c>
      <c r="P89" s="49" t="n">
        <f>O89/C89</f>
        <v>0.025083172824374</v>
      </c>
      <c r="Q89" s="47" t="n">
        <v>6782</v>
      </c>
      <c r="R89" s="49" t="n">
        <f>Q89/C89</f>
        <v>0.0742208019611277</v>
      </c>
      <c r="S89" s="47" t="n">
        <f>C89-E89</f>
        <v>32735</v>
      </c>
      <c r="T89" s="49" t="n">
        <f>S89/$C89</f>
        <v>0.358245053405708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</v>
      </c>
      <c r="E90" s="47" t="n">
        <v>81190</v>
      </c>
      <c r="F90" s="49" t="n">
        <f>E90/C90</f>
        <v>0.893179317931793</v>
      </c>
      <c r="G90" s="47" t="n">
        <v>1379</v>
      </c>
      <c r="H90" s="49" t="n">
        <f>G90/C90</f>
        <v>0.0151705170517052</v>
      </c>
      <c r="I90" s="47" t="n">
        <v>400</v>
      </c>
      <c r="J90" s="49" t="n">
        <f>I90/C90</f>
        <v>0.0044004400440044</v>
      </c>
      <c r="K90" s="47" t="n">
        <v>1309</v>
      </c>
      <c r="L90" s="49" t="n">
        <f>K90/C90</f>
        <v>0.0144004400440044</v>
      </c>
      <c r="M90" s="47" t="n">
        <v>15</v>
      </c>
      <c r="N90" s="49" t="n">
        <f>M90/C90</f>
        <v>0.000165016501650165</v>
      </c>
      <c r="O90" s="47" t="n">
        <v>1294</v>
      </c>
      <c r="P90" s="49" t="n">
        <f>O90/C90</f>
        <v>0.0142354235423542</v>
      </c>
      <c r="Q90" s="47" t="n">
        <v>5313</v>
      </c>
      <c r="R90" s="49" t="n">
        <f>Q90/C90</f>
        <v>0.0584488448844884</v>
      </c>
      <c r="S90" s="47" t="n">
        <f>C90-E90</f>
        <v>9710</v>
      </c>
      <c r="T90" s="49" t="n">
        <f>S90/$C90</f>
        <v>0.106820682068207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</v>
      </c>
      <c r="E91" s="47" t="n">
        <v>82753</v>
      </c>
      <c r="F91" s="49" t="n">
        <f>E91/C91</f>
        <v>0.888536946764876</v>
      </c>
      <c r="G91" s="47" t="n">
        <v>1855</v>
      </c>
      <c r="H91" s="49" t="n">
        <f>G91/C91</f>
        <v>0.0199175381708077</v>
      </c>
      <c r="I91" s="47" t="n">
        <v>528</v>
      </c>
      <c r="J91" s="49" t="n">
        <f>I91/C91</f>
        <v>0.00566925075697382</v>
      </c>
      <c r="K91" s="47" t="n">
        <v>778</v>
      </c>
      <c r="L91" s="49" t="n">
        <f>K91/C91</f>
        <v>0.00835355509266219</v>
      </c>
      <c r="M91" s="47" t="n">
        <v>19</v>
      </c>
      <c r="N91" s="49" t="n">
        <f>M91/C91</f>
        <v>0.000204007129512316</v>
      </c>
      <c r="O91" s="47" t="n">
        <v>1961</v>
      </c>
      <c r="P91" s="49" t="n">
        <f>O91/C91</f>
        <v>0.0210556832091395</v>
      </c>
      <c r="Q91" s="47" t="n">
        <v>5240</v>
      </c>
      <c r="R91" s="49" t="n">
        <f>Q91/C91</f>
        <v>0.0562630188760281</v>
      </c>
      <c r="S91" s="47" t="n">
        <f>C91-E91</f>
        <v>10381</v>
      </c>
      <c r="T91" s="49" t="n">
        <f>S91/$C91</f>
        <v>0.111463053235124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1</v>
      </c>
      <c r="E92" s="47" t="n">
        <v>81282</v>
      </c>
      <c r="F92" s="49" t="n">
        <f>E92/C92</f>
        <v>0.887852406907776</v>
      </c>
      <c r="G92" s="47" t="n">
        <v>1542</v>
      </c>
      <c r="H92" s="49" t="n">
        <f>G92/C92</f>
        <v>0.0168434390326492</v>
      </c>
      <c r="I92" s="47" t="n">
        <v>331</v>
      </c>
      <c r="J92" s="49" t="n">
        <f>I92/C92</f>
        <v>0.00361555014254661</v>
      </c>
      <c r="K92" s="47" t="n">
        <v>854</v>
      </c>
      <c r="L92" s="49" t="n">
        <f>K92/C92</f>
        <v>0.00932833783001453</v>
      </c>
      <c r="M92" s="47" t="n">
        <v>16</v>
      </c>
      <c r="N92" s="49" t="n">
        <f>M92/C92</f>
        <v>0.000174769795410108</v>
      </c>
      <c r="O92" s="47" t="n">
        <v>2014</v>
      </c>
      <c r="P92" s="49" t="n">
        <f>O92/C92</f>
        <v>0.0219991479972474</v>
      </c>
      <c r="Q92" s="47" t="n">
        <v>5510</v>
      </c>
      <c r="R92" s="49" t="n">
        <f>Q92/C92</f>
        <v>0.060186348294356</v>
      </c>
      <c r="S92" s="47" t="n">
        <f>C92-E92</f>
        <v>10267</v>
      </c>
      <c r="T92" s="49" t="n">
        <f>S92/$C92</f>
        <v>0.112147593092224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</v>
      </c>
      <c r="E93" s="47" t="n">
        <v>84170</v>
      </c>
      <c r="F93" s="49" t="n">
        <f>E93/C93</f>
        <v>0.921401204159825</v>
      </c>
      <c r="G93" s="47" t="n">
        <v>525</v>
      </c>
      <c r="H93" s="49" t="n">
        <f>G93/C93</f>
        <v>0.00574712643678161</v>
      </c>
      <c r="I93" s="47" t="n">
        <v>363</v>
      </c>
      <c r="J93" s="49" t="n">
        <f>I93/C93</f>
        <v>0.00397372742200328</v>
      </c>
      <c r="K93" s="47" t="n">
        <v>355</v>
      </c>
      <c r="L93" s="49" t="n">
        <f>K93/C93</f>
        <v>0.00388615216201423</v>
      </c>
      <c r="M93" s="47" t="n">
        <v>37</v>
      </c>
      <c r="N93" s="49" t="n">
        <f>M93/C93</f>
        <v>0.000405035577449371</v>
      </c>
      <c r="O93" s="47" t="n">
        <v>1134</v>
      </c>
      <c r="P93" s="49" t="n">
        <f>O93/C93</f>
        <v>0.0124137931034483</v>
      </c>
      <c r="Q93" s="47" t="n">
        <v>4766</v>
      </c>
      <c r="R93" s="49" t="n">
        <f>Q93/C93</f>
        <v>0.0521729611384784</v>
      </c>
      <c r="S93" s="47" t="n">
        <f>C93-E93</f>
        <v>7180</v>
      </c>
      <c r="T93" s="49" t="n">
        <f>S93/$C93</f>
        <v>0.0785987958401752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1</v>
      </c>
      <c r="E94" s="47" t="n">
        <v>77464</v>
      </c>
      <c r="F94" s="49" t="n">
        <f>E94/C94</f>
        <v>0.837267617812365</v>
      </c>
      <c r="G94" s="47" t="n">
        <v>4335</v>
      </c>
      <c r="H94" s="49" t="n">
        <f>G94/C94</f>
        <v>0.0468547341115435</v>
      </c>
      <c r="I94" s="47" t="n">
        <v>2433</v>
      </c>
      <c r="J94" s="49" t="n">
        <f>I94/C94</f>
        <v>0.0262970168612192</v>
      </c>
      <c r="K94" s="47" t="n">
        <v>1269</v>
      </c>
      <c r="L94" s="49" t="n">
        <f>K94/C94</f>
        <v>0.013715953307393</v>
      </c>
      <c r="M94" s="47" t="n">
        <v>45</v>
      </c>
      <c r="N94" s="49" t="n">
        <f>M94/C94</f>
        <v>0.000486381322957198</v>
      </c>
      <c r="O94" s="47" t="n">
        <v>1639</v>
      </c>
      <c r="P94" s="49" t="n">
        <f>O94/C94</f>
        <v>0.0177150886294855</v>
      </c>
      <c r="Q94" s="47" t="n">
        <v>5335</v>
      </c>
      <c r="R94" s="49" t="n">
        <f>Q94/C94</f>
        <v>0.0576632079550368</v>
      </c>
      <c r="S94" s="47" t="n">
        <f>C94-E94</f>
        <v>15056</v>
      </c>
      <c r="T94" s="49" t="n">
        <f>S94/$C94</f>
        <v>0.162732382187635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1</v>
      </c>
      <c r="E95" s="47" t="n">
        <v>79094</v>
      </c>
      <c r="F95" s="49" t="n">
        <f>E95/C95</f>
        <v>0.884621407001454</v>
      </c>
      <c r="G95" s="47" t="n">
        <v>3463</v>
      </c>
      <c r="H95" s="49" t="n">
        <f>G95/C95</f>
        <v>0.0387316854937926</v>
      </c>
      <c r="I95" s="47" t="n">
        <v>275</v>
      </c>
      <c r="J95" s="49" t="n">
        <f>I95/C95</f>
        <v>0.0030757185997092</v>
      </c>
      <c r="K95" s="47" t="n">
        <v>1061</v>
      </c>
      <c r="L95" s="49" t="n">
        <f>K95/C95</f>
        <v>0.0118666815792417</v>
      </c>
      <c r="M95" s="47" t="n">
        <v>36</v>
      </c>
      <c r="N95" s="49" t="n">
        <f>M95/C95</f>
        <v>0.000402639525780114</v>
      </c>
      <c r="O95" s="47" t="n">
        <v>1365</v>
      </c>
      <c r="P95" s="49" t="n">
        <f>O95/C95</f>
        <v>0.0152667486858293</v>
      </c>
      <c r="Q95" s="47" t="n">
        <v>4116</v>
      </c>
      <c r="R95" s="49" t="n">
        <f>Q95/C95</f>
        <v>0.046035119114193</v>
      </c>
      <c r="S95" s="47" t="n">
        <f>C95-E95</f>
        <v>10316</v>
      </c>
      <c r="T95" s="49" t="n">
        <f>S95/$C95</f>
        <v>0.115378592998546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1</v>
      </c>
      <c r="E96" s="47" t="n">
        <v>45474</v>
      </c>
      <c r="F96" s="49" t="n">
        <f>E96/C96</f>
        <v>0.50281961122537</v>
      </c>
      <c r="G96" s="47" t="n">
        <v>31497</v>
      </c>
      <c r="H96" s="49" t="n">
        <f>G96/C96</f>
        <v>0.348271744178332</v>
      </c>
      <c r="I96" s="47" t="n">
        <v>510</v>
      </c>
      <c r="J96" s="49" t="n">
        <f>I96/C96</f>
        <v>0.00563922245073973</v>
      </c>
      <c r="K96" s="47" t="n">
        <v>1155</v>
      </c>
      <c r="L96" s="49" t="n">
        <f>K96/C96</f>
        <v>0.012771180256087</v>
      </c>
      <c r="M96" s="47" t="n">
        <v>63</v>
      </c>
      <c r="N96" s="49" t="n">
        <f>M96/C96</f>
        <v>0.000696609832150202</v>
      </c>
      <c r="O96" s="47" t="n">
        <v>4164</v>
      </c>
      <c r="P96" s="49" t="n">
        <f>O96/C96</f>
        <v>0.0460425927154515</v>
      </c>
      <c r="Q96" s="47" t="n">
        <v>7575</v>
      </c>
      <c r="R96" s="49" t="n">
        <f>Q96/C96</f>
        <v>0.0837590393418696</v>
      </c>
      <c r="S96" s="47" t="n">
        <f>C96-E96</f>
        <v>44964</v>
      </c>
      <c r="T96" s="49" t="n">
        <f>S96/$C96</f>
        <v>0.49718038877463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1</v>
      </c>
      <c r="E97" s="47" t="n">
        <v>82319</v>
      </c>
      <c r="F97" s="49" t="n">
        <f>E97/C97</f>
        <v>0.90026137643675</v>
      </c>
      <c r="G97" s="47" t="n">
        <v>985</v>
      </c>
      <c r="H97" s="49" t="n">
        <f>G97/C97</f>
        <v>0.0107722087949343</v>
      </c>
      <c r="I97" s="47" t="n">
        <v>383</v>
      </c>
      <c r="J97" s="49" t="n">
        <f>I97/C97</f>
        <v>0.00418858473955314</v>
      </c>
      <c r="K97" s="47" t="n">
        <v>1750</v>
      </c>
      <c r="L97" s="49" t="n">
        <f>K97/C97</f>
        <v>0.0191384420214569</v>
      </c>
      <c r="M97" s="47" t="n">
        <v>88</v>
      </c>
      <c r="N97" s="49" t="n">
        <f>M97/C97</f>
        <v>0.000962390227364691</v>
      </c>
      <c r="O97" s="47" t="n">
        <v>816</v>
      </c>
      <c r="P97" s="49" t="n">
        <f>O97/C97</f>
        <v>0.00892398210829077</v>
      </c>
      <c r="Q97" s="47" t="n">
        <v>5098</v>
      </c>
      <c r="R97" s="49" t="n">
        <f>Q97/C97</f>
        <v>0.05575301567165</v>
      </c>
      <c r="S97" s="47" t="n">
        <f>C97-E97</f>
        <v>9120</v>
      </c>
      <c r="T97" s="49" t="n">
        <f>S97/$C97</f>
        <v>0.0997386235632498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1</v>
      </c>
      <c r="E98" s="47" t="n">
        <v>80953</v>
      </c>
      <c r="F98" s="49" t="n">
        <f>E98/C98</f>
        <v>0.894073599575897</v>
      </c>
      <c r="G98" s="47" t="n">
        <v>1633</v>
      </c>
      <c r="H98" s="49" t="n">
        <f>G98/C98</f>
        <v>0.0180354302880368</v>
      </c>
      <c r="I98" s="47" t="n">
        <v>407</v>
      </c>
      <c r="J98" s="49" t="n">
        <f>I98/C98</f>
        <v>0.00449505212935148</v>
      </c>
      <c r="K98" s="47" t="n">
        <v>499</v>
      </c>
      <c r="L98" s="49" t="n">
        <f>K98/C98</f>
        <v>0.00551113270895918</v>
      </c>
      <c r="M98" s="47" t="n">
        <v>5</v>
      </c>
      <c r="N98" s="49" t="n">
        <f>M98/C98</f>
        <v>5.52217706308535E-05</v>
      </c>
      <c r="O98" s="47" t="n">
        <v>1241</v>
      </c>
      <c r="P98" s="49" t="n">
        <f>O98/C98</f>
        <v>0.0137060434705778</v>
      </c>
      <c r="Q98" s="47" t="n">
        <v>5806</v>
      </c>
      <c r="R98" s="49" t="n">
        <f>Q98/C98</f>
        <v>0.0641235200565471</v>
      </c>
      <c r="S98" s="47" t="n">
        <f>C98-E98</f>
        <v>9591</v>
      </c>
      <c r="T98" s="49" t="n">
        <f>S98/$C98</f>
        <v>0.105926400424103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1</v>
      </c>
      <c r="E99" s="47" t="n">
        <v>84215</v>
      </c>
      <c r="F99" s="49" t="n">
        <f>E99/C99</f>
        <v>0.903992099528763</v>
      </c>
      <c r="G99" s="47" t="n">
        <v>2169</v>
      </c>
      <c r="H99" s="49" t="n">
        <f>G99/C99</f>
        <v>0.0232827746111487</v>
      </c>
      <c r="I99" s="47" t="n">
        <v>359</v>
      </c>
      <c r="J99" s="49" t="n">
        <f>I99/C99</f>
        <v>0.00385362659539068</v>
      </c>
      <c r="K99" s="47" t="n">
        <v>465</v>
      </c>
      <c r="L99" s="49" t="n">
        <f>K99/C99</f>
        <v>0.00499146620294335</v>
      </c>
      <c r="M99" s="47" t="n">
        <v>9</v>
      </c>
      <c r="N99" s="49" t="n">
        <f>M99/C99</f>
        <v>9.66090232827746E-05</v>
      </c>
      <c r="O99" s="47" t="n">
        <v>1019</v>
      </c>
      <c r="P99" s="49" t="n">
        <f>O99/C99</f>
        <v>0.0109382883027941</v>
      </c>
      <c r="Q99" s="47" t="n">
        <v>4923</v>
      </c>
      <c r="R99" s="49" t="n">
        <f>Q99/C99</f>
        <v>0.0528451357356777</v>
      </c>
      <c r="S99" s="47" t="n">
        <f>C99-E99</f>
        <v>8944</v>
      </c>
      <c r="T99" s="49" t="n">
        <f>S99/$C99</f>
        <v>0.0960079004712373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</v>
      </c>
      <c r="E100" s="47" t="n">
        <v>86463</v>
      </c>
      <c r="F100" s="49" t="n">
        <f>E100/C100</f>
        <v>0.939314930091582</v>
      </c>
      <c r="G100" s="47" t="n">
        <v>323</v>
      </c>
      <c r="H100" s="49" t="n">
        <f>G100/C100</f>
        <v>0.00350900064096297</v>
      </c>
      <c r="I100" s="47" t="n">
        <v>312</v>
      </c>
      <c r="J100" s="49" t="n">
        <f>I100/C100</f>
        <v>0.00338949907114689</v>
      </c>
      <c r="K100" s="47" t="n">
        <v>271</v>
      </c>
      <c r="L100" s="49" t="n">
        <f>K100/C100</f>
        <v>0.00294408412910515</v>
      </c>
      <c r="M100" s="47" t="n">
        <v>19</v>
      </c>
      <c r="N100" s="49" t="n">
        <f>M100/C100</f>
        <v>0.000206411802409586</v>
      </c>
      <c r="O100" s="47" t="n">
        <v>912</v>
      </c>
      <c r="P100" s="49" t="n">
        <f>O100/C100</f>
        <v>0.00990776651566014</v>
      </c>
      <c r="Q100" s="47" t="n">
        <v>3749</v>
      </c>
      <c r="R100" s="49" t="n">
        <f>Q100/C100</f>
        <v>0.0407283077491336</v>
      </c>
      <c r="S100" s="47" t="n">
        <f>C100-E100</f>
        <v>5586</v>
      </c>
      <c r="T100" s="49" t="n">
        <f>S100/$C100</f>
        <v>0.0606850699084183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</v>
      </c>
      <c r="E101" s="47" t="n">
        <v>83745</v>
      </c>
      <c r="F101" s="49" t="n">
        <f>E101/C101</f>
        <v>0.937006993006993</v>
      </c>
      <c r="G101" s="47" t="n">
        <v>355</v>
      </c>
      <c r="H101" s="49" t="n">
        <f>G101/C101</f>
        <v>0.00397202797202797</v>
      </c>
      <c r="I101" s="47" t="n">
        <v>513</v>
      </c>
      <c r="J101" s="49" t="n">
        <f>I101/C101</f>
        <v>0.00573986013986014</v>
      </c>
      <c r="K101" s="47" t="n">
        <v>336</v>
      </c>
      <c r="L101" s="49" t="n">
        <f>K101/C101</f>
        <v>0.00375944055944056</v>
      </c>
      <c r="M101" s="47" t="n">
        <v>17</v>
      </c>
      <c r="N101" s="49" t="n">
        <f>M101/C101</f>
        <v>0.00019020979020979</v>
      </c>
      <c r="O101" s="47" t="n">
        <v>567</v>
      </c>
      <c r="P101" s="49" t="n">
        <f>O101/C101</f>
        <v>0.00634405594405594</v>
      </c>
      <c r="Q101" s="47" t="n">
        <v>3842</v>
      </c>
      <c r="R101" s="49" t="n">
        <f>Q101/C101</f>
        <v>0.0429874125874126</v>
      </c>
      <c r="S101" s="47" t="n">
        <f>C101-E101</f>
        <v>5630</v>
      </c>
      <c r="T101" s="49" t="n">
        <f>S101/$C101</f>
        <v>0.062993006993007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</v>
      </c>
      <c r="E102" s="47" t="n">
        <v>84564</v>
      </c>
      <c r="F102" s="49" t="n">
        <f>E102/C102</f>
        <v>0.921668428681976</v>
      </c>
      <c r="G102" s="47" t="n">
        <v>1120</v>
      </c>
      <c r="H102" s="49" t="n">
        <f>G102/C102</f>
        <v>0.0122069514228728</v>
      </c>
      <c r="I102" s="47" t="n">
        <v>587</v>
      </c>
      <c r="J102" s="49" t="n">
        <f>I102/C102</f>
        <v>0.00639775043323778</v>
      </c>
      <c r="K102" s="47" t="n">
        <v>423</v>
      </c>
      <c r="L102" s="49" t="n">
        <f>K102/C102</f>
        <v>0.00461030397488856</v>
      </c>
      <c r="M102" s="47" t="n">
        <v>24</v>
      </c>
      <c r="N102" s="49" t="n">
        <f>M102/C102</f>
        <v>0.000261577530490131</v>
      </c>
      <c r="O102" s="47" t="n">
        <v>592</v>
      </c>
      <c r="P102" s="49" t="n">
        <f>O102/C102</f>
        <v>0.0064522457520899</v>
      </c>
      <c r="Q102" s="47" t="n">
        <v>4441</v>
      </c>
      <c r="R102" s="49" t="n">
        <f>Q102/C102</f>
        <v>0.0484027422044446</v>
      </c>
      <c r="S102" s="47" t="n">
        <f>C102-E102</f>
        <v>7187</v>
      </c>
      <c r="T102" s="49" t="n">
        <f>S102/$C102</f>
        <v>0.0783315713180238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</v>
      </c>
      <c r="E103" s="47" t="n">
        <v>83233</v>
      </c>
      <c r="F103" s="49" t="n">
        <f>E103/C103</f>
        <v>0.898805667141808</v>
      </c>
      <c r="G103" s="47" t="n">
        <v>1500</v>
      </c>
      <c r="H103" s="49" t="n">
        <f>G103/C103</f>
        <v>0.0161980044058572</v>
      </c>
      <c r="I103" s="47" t="n">
        <v>572</v>
      </c>
      <c r="J103" s="49" t="n">
        <f>I103/C103</f>
        <v>0.00617683901343355</v>
      </c>
      <c r="K103" s="47" t="n">
        <v>425</v>
      </c>
      <c r="L103" s="49" t="n">
        <f>K103/C103</f>
        <v>0.00458943458165954</v>
      </c>
      <c r="M103" s="47" t="n">
        <v>23</v>
      </c>
      <c r="N103" s="49" t="n">
        <f>M103/C103</f>
        <v>0.00024836940088981</v>
      </c>
      <c r="O103" s="47" t="n">
        <v>1456</v>
      </c>
      <c r="P103" s="49" t="n">
        <f>O103/C103</f>
        <v>0.0157228629432854</v>
      </c>
      <c r="Q103" s="47" t="n">
        <v>5395</v>
      </c>
      <c r="R103" s="49" t="n">
        <f>Q103/C103</f>
        <v>0.0582588225130664</v>
      </c>
      <c r="S103" s="47" t="n">
        <f>C103-E103</f>
        <v>9371</v>
      </c>
      <c r="T103" s="49" t="n">
        <f>S103/$C103</f>
        <v>0.101194332858192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</v>
      </c>
      <c r="E104" s="47" t="n">
        <v>80628</v>
      </c>
      <c r="F104" s="49" t="n">
        <f>E104/C104</f>
        <v>0.877478614805302</v>
      </c>
      <c r="G104" s="47" t="n">
        <v>1157</v>
      </c>
      <c r="H104" s="49" t="n">
        <f>G104/C104</f>
        <v>0.0125916897024574</v>
      </c>
      <c r="I104" s="47" t="n">
        <v>1128</v>
      </c>
      <c r="J104" s="49" t="n">
        <f>I104/C104</f>
        <v>0.0122760812310907</v>
      </c>
      <c r="K104" s="47" t="n">
        <v>379</v>
      </c>
      <c r="L104" s="49" t="n">
        <f>K104/C104</f>
        <v>0.00412467622924058</v>
      </c>
      <c r="M104" s="47" t="n">
        <v>16</v>
      </c>
      <c r="N104" s="49" t="n">
        <f>M104/C104</f>
        <v>0.000174128811788521</v>
      </c>
      <c r="O104" s="47" t="n">
        <v>2386</v>
      </c>
      <c r="P104" s="49" t="n">
        <f>O104/C104</f>
        <v>0.0259669590579631</v>
      </c>
      <c r="Q104" s="47" t="n">
        <v>6192</v>
      </c>
      <c r="R104" s="49" t="n">
        <f>Q104/C104</f>
        <v>0.0673878501621575</v>
      </c>
      <c r="S104" s="47" t="n">
        <f>C104-E104</f>
        <v>11258</v>
      </c>
      <c r="T104" s="49" t="n">
        <f>S104/$C104</f>
        <v>0.122521385194698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</v>
      </c>
      <c r="E105" s="47" t="n">
        <v>84738</v>
      </c>
      <c r="F105" s="49" t="n">
        <f>E105/C105</f>
        <v>0.907006614860959</v>
      </c>
      <c r="G105" s="47" t="n">
        <v>507</v>
      </c>
      <c r="H105" s="49" t="n">
        <f>G105/C105</f>
        <v>0.00542675486481279</v>
      </c>
      <c r="I105" s="47" t="n">
        <v>1344</v>
      </c>
      <c r="J105" s="49" t="n">
        <f>I105/C105</f>
        <v>0.0143857170380836</v>
      </c>
      <c r="K105" s="47" t="n">
        <v>750</v>
      </c>
      <c r="L105" s="49" t="n">
        <f>K105/C105</f>
        <v>0.00802774388285916</v>
      </c>
      <c r="M105" s="47" t="n">
        <v>42</v>
      </c>
      <c r="N105" s="49" t="n">
        <f>M105/C105</f>
        <v>0.000449553657440113</v>
      </c>
      <c r="O105" s="47" t="n">
        <v>1058</v>
      </c>
      <c r="P105" s="49" t="n">
        <f>O105/C105</f>
        <v>0.0113244707040867</v>
      </c>
      <c r="Q105" s="47" t="n">
        <v>4987</v>
      </c>
      <c r="R105" s="49" t="n">
        <f>Q105/C105</f>
        <v>0.0533791449917582</v>
      </c>
      <c r="S105" s="47" t="n">
        <f>C105-E105</f>
        <v>8688</v>
      </c>
      <c r="T105" s="49" t="n">
        <f>S105/$C105</f>
        <v>0.0929933851390405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</v>
      </c>
      <c r="E106" s="47" t="n">
        <v>82512</v>
      </c>
      <c r="F106" s="49" t="n">
        <f>E106/C106</f>
        <v>0.9222721480786</v>
      </c>
      <c r="G106" s="47" t="n">
        <v>327</v>
      </c>
      <c r="H106" s="49" t="n">
        <f>G106/C106</f>
        <v>0.00365501978405204</v>
      </c>
      <c r="I106" s="47" t="n">
        <v>951</v>
      </c>
      <c r="J106" s="49" t="n">
        <f>I106/C106</f>
        <v>0.010629736436188</v>
      </c>
      <c r="K106" s="47" t="n">
        <v>402</v>
      </c>
      <c r="L106" s="49" t="n">
        <f>K106/C106</f>
        <v>0.00449332707397224</v>
      </c>
      <c r="M106" s="47" t="n">
        <v>40</v>
      </c>
      <c r="N106" s="49" t="n">
        <f>M106/C106</f>
        <v>0.00044709722129077</v>
      </c>
      <c r="O106" s="47" t="n">
        <v>767</v>
      </c>
      <c r="P106" s="49" t="n">
        <f>O106/C106</f>
        <v>0.00857308921825051</v>
      </c>
      <c r="Q106" s="47" t="n">
        <v>4467</v>
      </c>
      <c r="R106" s="49" t="n">
        <f>Q106/C106</f>
        <v>0.0499295821876467</v>
      </c>
      <c r="S106" s="47" t="n">
        <f>C106-E106</f>
        <v>6954</v>
      </c>
      <c r="T106" s="49" t="n">
        <f>S106/$C106</f>
        <v>0.0777278519214003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</v>
      </c>
      <c r="E107" s="47" t="n">
        <v>83686</v>
      </c>
      <c r="F107" s="49" t="n">
        <f>E107/C107</f>
        <v>0.93461096034219</v>
      </c>
      <c r="G107" s="47" t="n">
        <v>292</v>
      </c>
      <c r="H107" s="49" t="n">
        <f>G107/C107</f>
        <v>0.00326107593169609</v>
      </c>
      <c r="I107" s="47" t="n">
        <v>508</v>
      </c>
      <c r="J107" s="49" t="n">
        <f>I107/C107</f>
        <v>0.00567337867569047</v>
      </c>
      <c r="K107" s="47" t="n">
        <v>293</v>
      </c>
      <c r="L107" s="49" t="n">
        <f>K107/C107</f>
        <v>0.00327224399995533</v>
      </c>
      <c r="M107" s="47" t="n">
        <v>18</v>
      </c>
      <c r="N107" s="49" t="n">
        <f>M107/C107</f>
        <v>0.000201025228666198</v>
      </c>
      <c r="O107" s="47" t="n">
        <v>575</v>
      </c>
      <c r="P107" s="49" t="n">
        <f>O107/C107</f>
        <v>0.00642163924905909</v>
      </c>
      <c r="Q107" s="47" t="n">
        <v>4169</v>
      </c>
      <c r="R107" s="49" t="n">
        <f>Q107/C107</f>
        <v>0.0465596765727432</v>
      </c>
      <c r="S107" s="47" t="n">
        <f>C107-E107</f>
        <v>5855</v>
      </c>
      <c r="T107" s="49" t="n">
        <f>S107/$C107</f>
        <v>0.0653890396578104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</v>
      </c>
      <c r="E108" s="47" t="n">
        <v>84710</v>
      </c>
      <c r="F108" s="49" t="n">
        <f>E108/C108</f>
        <v>0.932159559834938</v>
      </c>
      <c r="G108" s="47" t="n">
        <v>261</v>
      </c>
      <c r="H108" s="49" t="n">
        <f>G108/C108</f>
        <v>0.00287207702888583</v>
      </c>
      <c r="I108" s="47" t="n">
        <v>1032</v>
      </c>
      <c r="J108" s="49" t="n">
        <f>I108/C108</f>
        <v>0.0113562585969739</v>
      </c>
      <c r="K108" s="47" t="n">
        <v>302</v>
      </c>
      <c r="L108" s="49" t="n">
        <f>K108/C108</f>
        <v>0.0033232462173315</v>
      </c>
      <c r="M108" s="47" t="n">
        <v>20</v>
      </c>
      <c r="N108" s="49" t="n">
        <f>M108/C108</f>
        <v>0.000220082530949106</v>
      </c>
      <c r="O108" s="47" t="n">
        <v>359</v>
      </c>
      <c r="P108" s="49" t="n">
        <f>O108/C108</f>
        <v>0.00395048143053645</v>
      </c>
      <c r="Q108" s="47" t="n">
        <v>4191</v>
      </c>
      <c r="R108" s="49" t="n">
        <f>Q108/C108</f>
        <v>0.0461182943603851</v>
      </c>
      <c r="S108" s="47" t="n">
        <f>C108-E108</f>
        <v>6165</v>
      </c>
      <c r="T108" s="49" t="n">
        <f>S108/$C108</f>
        <v>0.0678404401650619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</v>
      </c>
      <c r="E109" s="47" t="n">
        <v>77837</v>
      </c>
      <c r="F109" s="49" t="n">
        <f>E109/C109</f>
        <v>0.839656530134518</v>
      </c>
      <c r="G109" s="47" t="n">
        <v>1160</v>
      </c>
      <c r="H109" s="49" t="n">
        <f>G109/C109</f>
        <v>0.012513349370557</v>
      </c>
      <c r="I109" s="47" t="n">
        <v>6599</v>
      </c>
      <c r="J109" s="49" t="n">
        <f>I109/C109</f>
        <v>0.0711858556002632</v>
      </c>
      <c r="K109" s="47" t="n">
        <v>487</v>
      </c>
      <c r="L109" s="49" t="n">
        <f>K109/C109</f>
        <v>0.00525344926160451</v>
      </c>
      <c r="M109" s="47" t="n">
        <v>41</v>
      </c>
      <c r="N109" s="49" t="n">
        <f>M109/C109</f>
        <v>0.000442282176028306</v>
      </c>
      <c r="O109" s="47" t="n">
        <v>549</v>
      </c>
      <c r="P109" s="49" t="n">
        <f>O109/C109</f>
        <v>0.00592226621072049</v>
      </c>
      <c r="Q109" s="47" t="n">
        <v>6028</v>
      </c>
      <c r="R109" s="49" t="n">
        <f>Q109/C109</f>
        <v>0.065026267246308</v>
      </c>
      <c r="S109" s="47" t="n">
        <f>C109-E109</f>
        <v>14864</v>
      </c>
      <c r="T109" s="49" t="n">
        <f>S109/$C109</f>
        <v>0.160343469865481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</v>
      </c>
      <c r="E110" s="47" t="n">
        <v>76583</v>
      </c>
      <c r="F110" s="49" t="n">
        <f>E110/C110</f>
        <v>0.856959022447016</v>
      </c>
      <c r="G110" s="47" t="n">
        <v>2001</v>
      </c>
      <c r="H110" s="49" t="n">
        <f>G110/C110</f>
        <v>0.0223910659534946</v>
      </c>
      <c r="I110" s="47" t="n">
        <v>4958</v>
      </c>
      <c r="J110" s="49" t="n">
        <f>I110/C110</f>
        <v>0.055479712642392</v>
      </c>
      <c r="K110" s="47" t="n">
        <v>311</v>
      </c>
      <c r="L110" s="49" t="n">
        <f>K110/C110</f>
        <v>0.00348007072040821</v>
      </c>
      <c r="M110" s="47" t="n">
        <v>20</v>
      </c>
      <c r="N110" s="49" t="n">
        <f>M110/C110</f>
        <v>0.000223798760154869</v>
      </c>
      <c r="O110" s="47" t="n">
        <v>382</v>
      </c>
      <c r="P110" s="49" t="n">
        <f>O110/C110</f>
        <v>0.00427455631895799</v>
      </c>
      <c r="Q110" s="47" t="n">
        <v>5111</v>
      </c>
      <c r="R110" s="49" t="n">
        <f>Q110/C110</f>
        <v>0.0571917731575767</v>
      </c>
      <c r="S110" s="47" t="n">
        <f>C110-E110</f>
        <v>12783</v>
      </c>
      <c r="T110" s="49" t="n">
        <f>S110/$C110</f>
        <v>0.143040977552984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</v>
      </c>
      <c r="E111" s="47" t="n">
        <v>78763</v>
      </c>
      <c r="F111" s="49" t="n">
        <f>E111/C111</f>
        <v>0.880919360250531</v>
      </c>
      <c r="G111" s="47" t="n">
        <v>2003</v>
      </c>
      <c r="H111" s="49" t="n">
        <f>G111/C111</f>
        <v>0.0224024158371547</v>
      </c>
      <c r="I111" s="47" t="n">
        <v>2530</v>
      </c>
      <c r="J111" s="49" t="n">
        <f>I111/C111</f>
        <v>0.0282966111173247</v>
      </c>
      <c r="K111" s="47" t="n">
        <v>464</v>
      </c>
      <c r="L111" s="49" t="n">
        <f>K111/C111</f>
        <v>0.0051895761100548</v>
      </c>
      <c r="M111" s="47" t="n">
        <v>33</v>
      </c>
      <c r="N111" s="49" t="n">
        <f>M111/C111</f>
        <v>0.000369086231965105</v>
      </c>
      <c r="O111" s="47" t="n">
        <v>465</v>
      </c>
      <c r="P111" s="49" t="n">
        <f>O111/C111</f>
        <v>0.00520076054132647</v>
      </c>
      <c r="Q111" s="47" t="n">
        <v>5152</v>
      </c>
      <c r="R111" s="49" t="n">
        <f>Q111/C111</f>
        <v>0.057622189911643</v>
      </c>
      <c r="S111" s="47" t="n">
        <f>C111-E111</f>
        <v>10647</v>
      </c>
      <c r="T111" s="49" t="n">
        <f>S111/$C111</f>
        <v>0.119080639749469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</v>
      </c>
      <c r="E112" s="47" t="n">
        <v>83818</v>
      </c>
      <c r="F112" s="49" t="n">
        <f>E112/C112</f>
        <v>0.923227739348813</v>
      </c>
      <c r="G112" s="47" t="n">
        <v>460</v>
      </c>
      <c r="H112" s="49" t="n">
        <f>G112/C112</f>
        <v>0.00506674890954752</v>
      </c>
      <c r="I112" s="47" t="n">
        <v>928</v>
      </c>
      <c r="J112" s="49" t="n">
        <f>I112/C112</f>
        <v>0.010221615191435</v>
      </c>
      <c r="K112" s="47" t="n">
        <v>1086</v>
      </c>
      <c r="L112" s="49" t="n">
        <f>K112/C112</f>
        <v>0.0119619332951491</v>
      </c>
      <c r="M112" s="47" t="n">
        <v>32</v>
      </c>
      <c r="N112" s="49" t="n">
        <f>M112/C112</f>
        <v>0.000352469489359827</v>
      </c>
      <c r="O112" s="47" t="n">
        <v>516</v>
      </c>
      <c r="P112" s="49" t="n">
        <f>O112/C112</f>
        <v>0.00568357051592721</v>
      </c>
      <c r="Q112" s="47" t="n">
        <v>3948</v>
      </c>
      <c r="R112" s="49" t="n">
        <f>Q112/C112</f>
        <v>0.0434859232497687</v>
      </c>
      <c r="S112" s="47" t="n">
        <f>C112-E112</f>
        <v>6970</v>
      </c>
      <c r="T112" s="49" t="n">
        <f>S112/$C112</f>
        <v>0.0767722606511874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91856</v>
      </c>
      <c r="D3" s="49" t="n">
        <f>IF(ISERROR(F3+H3+J3+L3+N3+P3+R3+T3),"",F3+H3+J3+L3+N3+P3+R3+T3)</f>
        <v>1</v>
      </c>
      <c r="E3" s="47" t="n">
        <v>15422</v>
      </c>
      <c r="F3" s="49" t="n">
        <f>IF(ISERROR(E3/C3),"",E3/C3)</f>
        <v>0.167893224176973</v>
      </c>
      <c r="G3" s="47" t="n">
        <v>32391</v>
      </c>
      <c r="H3" s="49" t="n">
        <f>IF(ISERROR(G3/C3),"",G3/C3)</f>
        <v>0.352628026476224</v>
      </c>
      <c r="I3" s="47" t="n">
        <v>259</v>
      </c>
      <c r="J3" s="49" t="n">
        <f>IF(ISERROR(I3/C3),"",I3/C3)</f>
        <v>0.00281963072635429</v>
      </c>
      <c r="K3" s="62" t="n">
        <v>299</v>
      </c>
      <c r="L3" s="49" t="n">
        <f>IF(ISERROR(K3/C3),"",K3/C3)</f>
        <v>0.00325509493119666</v>
      </c>
      <c r="M3" s="47" t="n">
        <v>10</v>
      </c>
      <c r="N3" s="49" t="n">
        <f>IF(ISERROR(M3/C3),"",M3/C3)</f>
        <v>0.00010886605121059</v>
      </c>
      <c r="O3" s="47" t="n">
        <v>388</v>
      </c>
      <c r="P3" s="49" t="n">
        <f>IF(ISERROR(O3/C3),"",O3/C3)</f>
        <v>0.00422400278697091</v>
      </c>
      <c r="Q3" s="47" t="n">
        <v>40347</v>
      </c>
      <c r="R3" s="49" t="n">
        <f>IF(ISERROR(Q3/C3),"",Q3/C3)</f>
        <v>0.439241856819369</v>
      </c>
      <c r="S3" s="47" t="n">
        <f>C3-E3-G3-I3-K3-M3-O3-Q3</f>
        <v>2740</v>
      </c>
      <c r="T3" s="49" t="n">
        <f>IF(ISERROR(S3/C3),"",S3/C3)</f>
        <v>0.0298292980317018</v>
      </c>
      <c r="U3" s="47" t="n">
        <f>IF(ISERROR(C3-E3),"",C3-E3)</f>
        <v>76434</v>
      </c>
      <c r="V3" s="49" t="n">
        <f>IF(ISERROR(U3/$C3),"",U3/$C3)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IF(ISERROR(F4+H4+J4+L4+N4+P4+R4+T4),"",F4+H4+J4+L4+N4+P4+R4+T4)</f>
        <v>1</v>
      </c>
      <c r="E4" s="47" t="n">
        <v>56704</v>
      </c>
      <c r="F4" s="49" t="n">
        <f>IF(ISERROR(E4/C4),"",E4/C4)</f>
        <v>0.632701791970722</v>
      </c>
      <c r="G4" s="47" t="n">
        <v>10340</v>
      </c>
      <c r="H4" s="49" t="n">
        <f>IF(ISERROR(G4/C4),"",G4/C4)</f>
        <v>0.115373457410011</v>
      </c>
      <c r="I4" s="47" t="n">
        <v>275</v>
      </c>
      <c r="J4" s="49" t="n">
        <f>IF(ISERROR(I4/C4),"",I4/C4)</f>
        <v>0.0030684430162237</v>
      </c>
      <c r="K4" s="62" t="n">
        <v>1013</v>
      </c>
      <c r="L4" s="49" t="n">
        <f>IF(ISERROR(K4/C4),"",K4/C4)</f>
        <v>0.0113030282743076</v>
      </c>
      <c r="M4" s="47" t="n">
        <v>34</v>
      </c>
      <c r="N4" s="49" t="n">
        <f>IF(ISERROR(M4/C4),"",M4/C4)</f>
        <v>0.000379371136551293</v>
      </c>
      <c r="O4" s="47" t="n">
        <v>392</v>
      </c>
      <c r="P4" s="49" t="n">
        <f>IF(ISERROR(O4/C4),"",O4/C4)</f>
        <v>0.00437392604494432</v>
      </c>
      <c r="Q4" s="47" t="n">
        <v>16653</v>
      </c>
      <c r="R4" s="49" t="n">
        <f>IF(ISERROR(Q4/C4),"",Q4/C4)</f>
        <v>0.185813751087903</v>
      </c>
      <c r="S4" s="47" t="n">
        <f>C4-E4-G4-I4-K4-M4-O4-Q4</f>
        <v>4211</v>
      </c>
      <c r="T4" s="49" t="n">
        <f>IF(ISERROR(S4/C4),"",S4/C4)</f>
        <v>0.0469862310593381</v>
      </c>
      <c r="U4" s="47" t="n">
        <f>IF(ISERROR(C4-E4),"",C4-E4)</f>
        <v>32918</v>
      </c>
      <c r="V4" s="49" t="n">
        <f>IF(ISERROR(U4/$C4),"",U4/$C4)</f>
        <v>0.367298208029279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93531</v>
      </c>
      <c r="D5" s="49" t="n">
        <f>IF(ISERROR(F5+H5+J5+L5+N5+P5+R5+T5),"",F5+H5+J5+L5+N5+P5+R5+T5)</f>
        <v>0.999999999999999</v>
      </c>
      <c r="E5" s="47" t="n">
        <v>47867</v>
      </c>
      <c r="F5" s="49" t="n">
        <f>IF(ISERROR(E5/C5),"",E5/C5)</f>
        <v>0.511776844041013</v>
      </c>
      <c r="G5" s="47" t="n">
        <v>31155</v>
      </c>
      <c r="H5" s="49" t="n">
        <f>IF(ISERROR(G5/C5),"",G5/C5)</f>
        <v>0.333098117201783</v>
      </c>
      <c r="I5" s="47" t="n">
        <v>198</v>
      </c>
      <c r="J5" s="49" t="n">
        <f>IF(ISERROR(I5/C5),"",I5/C5)</f>
        <v>0.00211694518394971</v>
      </c>
      <c r="K5" s="62" t="n">
        <v>2189</v>
      </c>
      <c r="L5" s="49" t="n">
        <f>IF(ISERROR(K5/C5),"",K5/C5)</f>
        <v>0.0234040050892218</v>
      </c>
      <c r="M5" s="47" t="n">
        <v>11</v>
      </c>
      <c r="N5" s="49" t="n">
        <f>IF(ISERROR(M5/C5),"",M5/C5)</f>
        <v>0.000117608065774984</v>
      </c>
      <c r="O5" s="47" t="n">
        <v>545</v>
      </c>
      <c r="P5" s="49" t="n">
        <f>IF(ISERROR(O5/C5),"",O5/C5)</f>
        <v>0.00582694507703328</v>
      </c>
      <c r="Q5" s="47" t="n">
        <v>7678</v>
      </c>
      <c r="R5" s="49" t="n">
        <f>IF(ISERROR(Q5/C5),"",Q5/C5)</f>
        <v>0.0820904299109386</v>
      </c>
      <c r="S5" s="47" t="n">
        <f>C5-E5-G5-I5-K5-M5-O5-Q5</f>
        <v>3888</v>
      </c>
      <c r="T5" s="49" t="n">
        <f>IF(ISERROR(S5/C5),"",S5/C5)</f>
        <v>0.0415691054302851</v>
      </c>
      <c r="U5" s="47" t="n">
        <f>IF(ISERROR(C5-E5),"",C5-E5)</f>
        <v>45664</v>
      </c>
      <c r="V5" s="49" t="n">
        <f>IF(ISERROR(U5/$C5),"",U5/$C5)</f>
        <v>0.488223155958987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IF(ISERROR(F6+H6+J6+L6+N6+P6+R6+T6),"",F6+H6+J6+L6+N6+P6+R6+T6)</f>
        <v>1</v>
      </c>
      <c r="E6" s="47" t="n">
        <v>37347</v>
      </c>
      <c r="F6" s="49" t="n">
        <f>IF(ISERROR(E6/C6),"",E6/C6)</f>
        <v>0.410844526583281</v>
      </c>
      <c r="G6" s="47" t="n">
        <v>47860</v>
      </c>
      <c r="H6" s="49" t="n">
        <f>IF(ISERROR(G6/C6),"",G6/C6)</f>
        <v>0.526495275183437</v>
      </c>
      <c r="I6" s="47" t="n">
        <v>114</v>
      </c>
      <c r="J6" s="49" t="n">
        <f>IF(ISERROR(I6/C6),"",I6/C6)</f>
        <v>0.00125408402362958</v>
      </c>
      <c r="K6" s="62" t="n">
        <v>430</v>
      </c>
      <c r="L6" s="49" t="n">
        <f>IF(ISERROR(K6/C6),"",K6/C6)</f>
        <v>0.00473031693123439</v>
      </c>
      <c r="M6" s="47" t="n">
        <v>10</v>
      </c>
      <c r="N6" s="49" t="n">
        <f>IF(ISERROR(M6/C6),"",M6/C6)</f>
        <v>0.000110007370493823</v>
      </c>
      <c r="O6" s="47" t="n">
        <v>478</v>
      </c>
      <c r="P6" s="49" t="n">
        <f>IF(ISERROR(O6/C6),"",O6/C6)</f>
        <v>0.00525835230960474</v>
      </c>
      <c r="Q6" s="47" t="n">
        <v>1562</v>
      </c>
      <c r="R6" s="49" t="n">
        <f>IF(ISERROR(Q6/C6),"",Q6/C6)</f>
        <v>0.0171831512711352</v>
      </c>
      <c r="S6" s="47" t="n">
        <f>C6-E6-G6-I6-K6-M6-O6-Q6</f>
        <v>3102</v>
      </c>
      <c r="T6" s="49" t="n">
        <f>IF(ISERROR(S6/C6),"",S6/C6)</f>
        <v>0.0341242863271839</v>
      </c>
      <c r="U6" s="47" t="n">
        <f>IF(ISERROR(C6-E6),"",C6-E6)</f>
        <v>53556</v>
      </c>
      <c r="V6" s="49" t="n">
        <f>IF(ISERROR(U6/$C6),"",U6/$C6)</f>
        <v>0.589155473416719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92744</v>
      </c>
      <c r="D7" s="49" t="n">
        <f>IF(ISERROR(F7+H7+J7+L7+N7+P7+R7+T7),"",F7+H7+J7+L7+N7+P7+R7+T7)</f>
        <v>1</v>
      </c>
      <c r="E7" s="47" t="n">
        <v>34016</v>
      </c>
      <c r="F7" s="49" t="n">
        <f>IF(ISERROR(E7/C7),"",E7/C7)</f>
        <v>0.366773052704218</v>
      </c>
      <c r="G7" s="47" t="n">
        <v>51820</v>
      </c>
      <c r="H7" s="49" t="n">
        <f>IF(ISERROR(G7/C7),"",G7/C7)</f>
        <v>0.558742344518244</v>
      </c>
      <c r="I7" s="47" t="n">
        <v>166</v>
      </c>
      <c r="J7" s="49" t="n">
        <f>IF(ISERROR(I7/C7),"",I7/C7)</f>
        <v>0.00178987319934443</v>
      </c>
      <c r="K7" s="62" t="n">
        <v>1419</v>
      </c>
      <c r="L7" s="49" t="n">
        <f>IF(ISERROR(K7/C7),"",K7/C7)</f>
        <v>0.0153001811437937</v>
      </c>
      <c r="M7" s="47" t="n">
        <v>20</v>
      </c>
      <c r="N7" s="49" t="n">
        <f>IF(ISERROR(M7/C7),"",M7/C7)</f>
        <v>0.000215647373414992</v>
      </c>
      <c r="O7" s="47" t="n">
        <v>454</v>
      </c>
      <c r="P7" s="49" t="n">
        <f>IF(ISERROR(O7/C7),"",O7/C7)</f>
        <v>0.00489519537652031</v>
      </c>
      <c r="Q7" s="47" t="n">
        <v>1815</v>
      </c>
      <c r="R7" s="49" t="n">
        <f>IF(ISERROR(Q7/C7),"",Q7/C7)</f>
        <v>0.0195699991374105</v>
      </c>
      <c r="S7" s="47" t="n">
        <f>C7-E7-G7-I7-K7-M7-O7-Q7</f>
        <v>3034</v>
      </c>
      <c r="T7" s="49" t="n">
        <f>IF(ISERROR(S7/C7),"",S7/C7)</f>
        <v>0.0327137065470543</v>
      </c>
      <c r="U7" s="47" t="n">
        <f>IF(ISERROR(C7-E7),"",C7-E7)</f>
        <v>58728</v>
      </c>
      <c r="V7" s="49" t="n">
        <f>IF(ISERROR(U7/$C7),"",U7/$C7)</f>
        <v>0.633226947295782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93629</v>
      </c>
      <c r="D8" s="49" t="n">
        <f>IF(ISERROR(F8+H8+J8+L8+N8+P8+R8+T8),"",F8+H8+J8+L8+N8+P8+R8+T8)</f>
        <v>1</v>
      </c>
      <c r="E8" s="47" t="n">
        <v>33803</v>
      </c>
      <c r="F8" s="49" t="n">
        <f>IF(ISERROR(E8/C8),"",E8/C8)</f>
        <v>0.36103130440355</v>
      </c>
      <c r="G8" s="47" t="n">
        <v>53053</v>
      </c>
      <c r="H8" s="49" t="n">
        <f>IF(ISERROR(G8/C8),"",G8/C8)</f>
        <v>0.566629997116278</v>
      </c>
      <c r="I8" s="47" t="n">
        <v>130</v>
      </c>
      <c r="J8" s="49" t="n">
        <f>IF(ISERROR(I8/C8),"",I8/C8)</f>
        <v>0.00138845870403401</v>
      </c>
      <c r="K8" s="62" t="n">
        <v>1074</v>
      </c>
      <c r="L8" s="49" t="n">
        <f>IF(ISERROR(K8/C8),"",K8/C8)</f>
        <v>0.0114708049856348</v>
      </c>
      <c r="M8" s="47" t="n">
        <v>13</v>
      </c>
      <c r="N8" s="49" t="n">
        <f>IF(ISERROR(M8/C8),"",M8/C8)</f>
        <v>0.000138845870403401</v>
      </c>
      <c r="O8" s="47" t="n">
        <v>457</v>
      </c>
      <c r="P8" s="49" t="n">
        <f>IF(ISERROR(O8/C8),"",O8/C8)</f>
        <v>0.00488096636725801</v>
      </c>
      <c r="Q8" s="47" t="n">
        <v>1897</v>
      </c>
      <c r="R8" s="49" t="n">
        <f>IF(ISERROR(Q8/C8),"",Q8/C8)</f>
        <v>0.020260816627327</v>
      </c>
      <c r="S8" s="47" t="n">
        <f>C8-E8-G8-I8-K8-M8-O8-Q8</f>
        <v>3202</v>
      </c>
      <c r="T8" s="49" t="n">
        <f>IF(ISERROR(S8/C8),"",S8/C8)</f>
        <v>0.0341988059255145</v>
      </c>
      <c r="U8" s="47" t="n">
        <f>IF(ISERROR(C8-E8),"",C8-E8)</f>
        <v>59826</v>
      </c>
      <c r="V8" s="49" t="n">
        <f>IF(ISERROR(U8/$C8),"",U8/$C8)</f>
        <v>0.63896869559645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92948</v>
      </c>
      <c r="D9" s="49" t="n">
        <f>IF(ISERROR(F9+H9+J9+L9+N9+P9+R9+T9),"",F9+H9+J9+L9+N9+P9+R9+T9)</f>
        <v>1</v>
      </c>
      <c r="E9" s="47" t="n">
        <v>41155</v>
      </c>
      <c r="F9" s="49" t="n">
        <f>IF(ISERROR(E9/C9),"",E9/C9)</f>
        <v>0.442774454533718</v>
      </c>
      <c r="G9" s="47" t="n">
        <v>43622</v>
      </c>
      <c r="H9" s="49" t="n">
        <f>IF(ISERROR(G9/C9),"",G9/C9)</f>
        <v>0.469316176787021</v>
      </c>
      <c r="I9" s="47" t="n">
        <v>157</v>
      </c>
      <c r="J9" s="49" t="n">
        <f>IF(ISERROR(I9/C9),"",I9/C9)</f>
        <v>0.00168911649524465</v>
      </c>
      <c r="K9" s="62" t="n">
        <v>1400</v>
      </c>
      <c r="L9" s="49" t="n">
        <f>IF(ISERROR(K9/C9),"",K9/C9)</f>
        <v>0.0150621853079141</v>
      </c>
      <c r="M9" s="47" t="n">
        <v>28</v>
      </c>
      <c r="N9" s="49" t="n">
        <f>IF(ISERROR(M9/C9),"",M9/C9)</f>
        <v>0.000301243706158282</v>
      </c>
      <c r="O9" s="47" t="n">
        <v>422</v>
      </c>
      <c r="P9" s="49" t="n">
        <f>IF(ISERROR(O9/C9),"",O9/C9)</f>
        <v>0.00454017299995696</v>
      </c>
      <c r="Q9" s="47" t="n">
        <v>2599</v>
      </c>
      <c r="R9" s="49" t="n">
        <f>IF(ISERROR(Q9/C9),"",Q9/C9)</f>
        <v>0.0279618711537634</v>
      </c>
      <c r="S9" s="47" t="n">
        <f>C9-E9-G9-I9-K9-M9-O9-Q9</f>
        <v>3565</v>
      </c>
      <c r="T9" s="49" t="n">
        <f>IF(ISERROR(S9/C9),"",S9/C9)</f>
        <v>0.0383547790162241</v>
      </c>
      <c r="U9" s="47" t="n">
        <f>IF(ISERROR(C9-E9),"",C9-E9)</f>
        <v>51793</v>
      </c>
      <c r="V9" s="49" t="n">
        <f>IF(ISERROR(U9/$C9),"",U9/$C9)</f>
        <v>0.557225545466282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92670</v>
      </c>
      <c r="D10" s="49" t="n">
        <f>IF(ISERROR(F10+H10+J10+L10+N10+P10+R10+T10),"",F10+H10+J10+L10+N10+P10+R10+T10)</f>
        <v>1</v>
      </c>
      <c r="E10" s="47" t="n">
        <v>38628</v>
      </c>
      <c r="F10" s="49" t="n">
        <f>IF(ISERROR(E10/C10),"",E10/C10)</f>
        <v>0.416833926837164</v>
      </c>
      <c r="G10" s="47" t="n">
        <v>42376</v>
      </c>
      <c r="H10" s="49" t="n">
        <f>IF(ISERROR(G10/C10),"",G10/C10)</f>
        <v>0.457278515161325</v>
      </c>
      <c r="I10" s="47" t="n">
        <v>270</v>
      </c>
      <c r="J10" s="49" t="n">
        <f>IF(ISERROR(I10/C10),"",I10/C10)</f>
        <v>0.00291356426027841</v>
      </c>
      <c r="K10" s="62" t="n">
        <v>3854</v>
      </c>
      <c r="L10" s="49" t="n">
        <f>IF(ISERROR(K10/C10),"",K10/C10)</f>
        <v>0.0415884320707888</v>
      </c>
      <c r="M10" s="47" t="n">
        <v>15</v>
      </c>
      <c r="N10" s="49" t="n">
        <f>IF(ISERROR(M10/C10),"",M10/C10)</f>
        <v>0.000161864681126578</v>
      </c>
      <c r="O10" s="47" t="n">
        <v>457</v>
      </c>
      <c r="P10" s="49" t="n">
        <f>IF(ISERROR(O10/C10),"",O10/C10)</f>
        <v>0.00493147728498975</v>
      </c>
      <c r="Q10" s="47" t="n">
        <v>2743</v>
      </c>
      <c r="R10" s="49" t="n">
        <f>IF(ISERROR(Q10/C10),"",Q10/C10)</f>
        <v>0.0295996546886803</v>
      </c>
      <c r="S10" s="47" t="n">
        <f>C10-E10-G10-I10-K10-M10-O10-Q10</f>
        <v>4327</v>
      </c>
      <c r="T10" s="49" t="n">
        <f>IF(ISERROR(S10/C10),"",S10/C10)</f>
        <v>0.0466925650156469</v>
      </c>
      <c r="U10" s="47" t="n">
        <f>IF(ISERROR(C10-E10),"",C10-E10)</f>
        <v>54042</v>
      </c>
      <c r="V10" s="49" t="n">
        <f>IF(ISERROR(U10/$C10),"",U10/$C10)</f>
        <v>0.583166073162836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90818</v>
      </c>
      <c r="D11" s="49" t="n">
        <f>IF(ISERROR(F11+H11+J11+L11+N11+P11+R11+T11),"",F11+H11+J11+L11+N11+P11+R11+T11)</f>
        <v>1</v>
      </c>
      <c r="E11" s="47" t="n">
        <v>25849</v>
      </c>
      <c r="F11" s="49" t="n">
        <f>IF(ISERROR(E11/C11),"",E11/C11)</f>
        <v>0.284624193441829</v>
      </c>
      <c r="G11" s="47" t="n">
        <v>45458</v>
      </c>
      <c r="H11" s="49" t="n">
        <f>IF(ISERROR(G11/C11),"",G11/C11)</f>
        <v>0.500539540619701</v>
      </c>
      <c r="I11" s="47" t="n">
        <v>184</v>
      </c>
      <c r="J11" s="49" t="n">
        <f>IF(ISERROR(I11/C11),"",I11/C11)</f>
        <v>0.00202603008214231</v>
      </c>
      <c r="K11" s="62" t="n">
        <v>13799</v>
      </c>
      <c r="L11" s="49" t="n">
        <f>IF(ISERROR(K11/C11),"",K11/C11)</f>
        <v>0.151941245127618</v>
      </c>
      <c r="M11" s="47" t="n">
        <v>17</v>
      </c>
      <c r="N11" s="49" t="n">
        <f>IF(ISERROR(M11/C11),"",M11/C11)</f>
        <v>0.000187187561937061</v>
      </c>
      <c r="O11" s="47" t="n">
        <v>450</v>
      </c>
      <c r="P11" s="49" t="n">
        <f>IF(ISERROR(O11/C11),"",O11/C11)</f>
        <v>0.00495496487480455</v>
      </c>
      <c r="Q11" s="47" t="n">
        <v>1425</v>
      </c>
      <c r="R11" s="49" t="n">
        <f>IF(ISERROR(Q11/C11),"",Q11/C11)</f>
        <v>0.0156907221035478</v>
      </c>
      <c r="S11" s="47" t="n">
        <f>C11-E11-G11-I11-K11-M11-O11-Q11</f>
        <v>3636</v>
      </c>
      <c r="T11" s="49" t="n">
        <f>IF(ISERROR(S11/C11),"",S11/C11)</f>
        <v>0.0400361161884208</v>
      </c>
      <c r="U11" s="47" t="n">
        <f>IF(ISERROR(C11-E11),"",C11-E11)</f>
        <v>64969</v>
      </c>
      <c r="V11" s="49" t="n">
        <f>IF(ISERROR(U11/$C11),"",U11/$C11)</f>
        <v>0.715375806558171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90534</v>
      </c>
      <c r="D12" s="49" t="n">
        <f>IF(ISERROR(F12+H12+J12+L12+N12+P12+R12+T12),"",F12+H12+J12+L12+N12+P12+R12+T12)</f>
        <v>1</v>
      </c>
      <c r="E12" s="47" t="n">
        <v>48080</v>
      </c>
      <c r="F12" s="49" t="n">
        <f>IF(ISERROR(E12/C12),"",E12/C12)</f>
        <v>0.531071199770252</v>
      </c>
      <c r="G12" s="47" t="n">
        <v>34530</v>
      </c>
      <c r="H12" s="49" t="n">
        <f>IF(ISERROR(G12/C12),"",G12/C12)</f>
        <v>0.38140367154881</v>
      </c>
      <c r="I12" s="47" t="n">
        <v>152</v>
      </c>
      <c r="J12" s="49" t="n">
        <f>IF(ISERROR(I12/C12),"",I12/C12)</f>
        <v>0.00167892725384938</v>
      </c>
      <c r="K12" s="62" t="n">
        <v>1884</v>
      </c>
      <c r="L12" s="49" t="n">
        <f>IF(ISERROR(K12/C12),"",K12/C12)</f>
        <v>0.0208098614885016</v>
      </c>
      <c r="M12" s="47" t="n">
        <v>23</v>
      </c>
      <c r="N12" s="49" t="n">
        <f>IF(ISERROR(M12/C12),"",M12/C12)</f>
        <v>0.000254048202885104</v>
      </c>
      <c r="O12" s="47" t="n">
        <v>360</v>
      </c>
      <c r="P12" s="49" t="n">
        <f>IF(ISERROR(O12/C12),"",O12/C12)</f>
        <v>0.0039764066538538</v>
      </c>
      <c r="Q12" s="47" t="n">
        <v>2511</v>
      </c>
      <c r="R12" s="49" t="n">
        <f>IF(ISERROR(Q12/C12),"",Q12/C12)</f>
        <v>0.0277354364106303</v>
      </c>
      <c r="S12" s="47" t="n">
        <f>C12-E12-G12-I12-K12-M12-O12-Q12</f>
        <v>2994</v>
      </c>
      <c r="T12" s="49" t="n">
        <f>IF(ISERROR(S12/C12),"",S12/C12)</f>
        <v>0.0330704486712174</v>
      </c>
      <c r="U12" s="47" t="n">
        <f>IF(ISERROR(C12-E12),"",C12-E12)</f>
        <v>42454</v>
      </c>
      <c r="V12" s="49" t="n">
        <f>IF(ISERROR(U12/$C12),"",U12/$C12)</f>
        <v>0.468928800229748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91145</v>
      </c>
      <c r="D13" s="49" t="n">
        <f>IF(ISERROR(F13+H13+J13+L13+N13+P13+R13+T13),"",F13+H13+J13+L13+N13+P13+R13+T13)</f>
        <v>1</v>
      </c>
      <c r="E13" s="47" t="n">
        <v>42071</v>
      </c>
      <c r="F13" s="49" t="n">
        <f>IF(ISERROR(E13/C13),"",E13/C13)</f>
        <v>0.461583191617752</v>
      </c>
      <c r="G13" s="47" t="n">
        <v>42676</v>
      </c>
      <c r="H13" s="49" t="n">
        <f>IF(ISERROR(G13/C13),"",G13/C13)</f>
        <v>0.468220966591695</v>
      </c>
      <c r="I13" s="47" t="n">
        <v>173</v>
      </c>
      <c r="J13" s="49" t="n">
        <f>IF(ISERROR(I13/C13),"",I13/C13)</f>
        <v>0.00189807449668111</v>
      </c>
      <c r="K13" s="62" t="n">
        <v>730</v>
      </c>
      <c r="L13" s="49" t="n">
        <f>IF(ISERROR(K13/C13),"",K13/C13)</f>
        <v>0.00800921608426134</v>
      </c>
      <c r="M13" s="47" t="n">
        <v>12</v>
      </c>
      <c r="N13" s="49" t="n">
        <f>IF(ISERROR(M13/C13),"",M13/C13)</f>
        <v>0.000131658346590597</v>
      </c>
      <c r="O13" s="47" t="n">
        <v>322</v>
      </c>
      <c r="P13" s="49" t="n">
        <f>IF(ISERROR(O13/C13),"",O13/C13)</f>
        <v>0.00353283230018103</v>
      </c>
      <c r="Q13" s="47" t="n">
        <v>2000</v>
      </c>
      <c r="R13" s="49" t="n">
        <f>IF(ISERROR(Q13/C13),"",Q13/C13)</f>
        <v>0.0219430577650996</v>
      </c>
      <c r="S13" s="47" t="n">
        <f>C13-E13-G13-I13-K13-M13-O13-Q13</f>
        <v>3161</v>
      </c>
      <c r="T13" s="49" t="n">
        <f>IF(ISERROR(S13/C13),"",S13/C13)</f>
        <v>0.0346810027977399</v>
      </c>
      <c r="U13" s="47" t="n">
        <f>IF(ISERROR(C13-E13),"",C13-E13)</f>
        <v>49074</v>
      </c>
      <c r="V13" s="49" t="n">
        <f>IF(ISERROR(U13/$C13),"",U13/$C13)</f>
        <v>0.538416808382248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90630</v>
      </c>
      <c r="D14" s="49" t="n">
        <f>IF(ISERROR(F14+H14+J14+L14+N14+P14+R14+T14),"",F14+H14+J14+L14+N14+P14+R14+T14)</f>
        <v>1</v>
      </c>
      <c r="E14" s="47" t="n">
        <v>41664</v>
      </c>
      <c r="F14" s="49" t="n">
        <f>IF(ISERROR(E14/C14),"",E14/C14)</f>
        <v>0.459715326050976</v>
      </c>
      <c r="G14" s="47" t="n">
        <v>40295</v>
      </c>
      <c r="H14" s="49" t="n">
        <f>IF(ISERROR(G14/C14),"",G14/C14)</f>
        <v>0.444609952554342</v>
      </c>
      <c r="I14" s="47" t="n">
        <v>219</v>
      </c>
      <c r="J14" s="49" t="n">
        <f>IF(ISERROR(I14/C14),"",I14/C14)</f>
        <v>0.00241641840450182</v>
      </c>
      <c r="K14" s="62" t="n">
        <v>1203</v>
      </c>
      <c r="L14" s="49" t="n">
        <f>IF(ISERROR(K14/C14),"",K14/C14)</f>
        <v>0.0132737504137703</v>
      </c>
      <c r="M14" s="47" t="n">
        <v>18</v>
      </c>
      <c r="N14" s="49" t="n">
        <f>IF(ISERROR(M14/C14),"",M14/C14)</f>
        <v>0.000198609731876862</v>
      </c>
      <c r="O14" s="47" t="n">
        <v>433</v>
      </c>
      <c r="P14" s="49" t="n">
        <f>IF(ISERROR(O14/C14),"",O14/C14)</f>
        <v>0.00477766743903785</v>
      </c>
      <c r="Q14" s="47" t="n">
        <v>2219</v>
      </c>
      <c r="R14" s="49" t="n">
        <f>IF(ISERROR(Q14/C14),"",Q14/C14)</f>
        <v>0.0244841663908198</v>
      </c>
      <c r="S14" s="47" t="n">
        <f>C14-E14-G14-I14-K14-M14-O14-Q14</f>
        <v>4579</v>
      </c>
      <c r="T14" s="49" t="n">
        <f>IF(ISERROR(S14/C14),"",S14/C14)</f>
        <v>0.0505241090146751</v>
      </c>
      <c r="U14" s="47" t="n">
        <f>IF(ISERROR(C14-E14),"",C14-E14)</f>
        <v>48966</v>
      </c>
      <c r="V14" s="49" t="n">
        <f>IF(ISERROR(U14/$C14),"",U14/$C14)</f>
        <v>0.540284673949023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90393</v>
      </c>
      <c r="D15" s="49" t="n">
        <f>IF(ISERROR(F15+H15+J15+L15+N15+P15+R15+T15),"",F15+H15+J15+L15+N15+P15+R15+T15)</f>
        <v>1</v>
      </c>
      <c r="E15" s="47" t="n">
        <v>42995</v>
      </c>
      <c r="F15" s="49" t="n">
        <f>IF(ISERROR(E15/C15),"",E15/C15)</f>
        <v>0.475645238016218</v>
      </c>
      <c r="G15" s="47" t="n">
        <v>37418</v>
      </c>
      <c r="H15" s="49" t="n">
        <f>IF(ISERROR(G15/C15),"",G15/C15)</f>
        <v>0.413947982697775</v>
      </c>
      <c r="I15" s="47" t="n">
        <v>213</v>
      </c>
      <c r="J15" s="49" t="n">
        <f>IF(ISERROR(I15/C15),"",I15/C15)</f>
        <v>0.00235637715309814</v>
      </c>
      <c r="K15" s="62" t="n">
        <v>3717</v>
      </c>
      <c r="L15" s="49" t="n">
        <f>IF(ISERROR(K15/C15),"",K15/C15)</f>
        <v>0.0411204407420929</v>
      </c>
      <c r="M15" s="47" t="n">
        <v>16</v>
      </c>
      <c r="N15" s="49" t="n">
        <f>IF(ISERROR(M15/C15),"",M15/C15)</f>
        <v>0.000177004856570752</v>
      </c>
      <c r="O15" s="47" t="n">
        <v>382</v>
      </c>
      <c r="P15" s="49" t="n">
        <f>IF(ISERROR(O15/C15),"",O15/C15)</f>
        <v>0.00422599095062671</v>
      </c>
      <c r="Q15" s="47" t="n">
        <v>1963</v>
      </c>
      <c r="R15" s="49" t="n">
        <f>IF(ISERROR(Q15/C15),"",Q15/C15)</f>
        <v>0.0217162833405242</v>
      </c>
      <c r="S15" s="47" t="n">
        <f>C15-E15-G15-I15-K15-M15-O15-Q15</f>
        <v>3689</v>
      </c>
      <c r="T15" s="49" t="n">
        <f>IF(ISERROR(S15/C15),"",S15/C15)</f>
        <v>0.040810682243094</v>
      </c>
      <c r="U15" s="47" t="n">
        <f>IF(ISERROR(C15-E15),"",C15-E15)</f>
        <v>47398</v>
      </c>
      <c r="V15" s="49" t="n">
        <f>IF(ISERROR(U15/$C15),"",U15/$C15)</f>
        <v>0.524354761983782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90555</v>
      </c>
      <c r="D16" s="49" t="n">
        <f>IF(ISERROR(F16+H16+J16+L16+N16+P16+R16+T16),"",F16+H16+J16+L16+N16+P16+R16+T16)</f>
        <v>1</v>
      </c>
      <c r="E16" s="47" t="n">
        <v>35309</v>
      </c>
      <c r="F16" s="49" t="n">
        <f>IF(ISERROR(E16/C16),"",E16/C16)</f>
        <v>0.389917729556623</v>
      </c>
      <c r="G16" s="47" t="n">
        <v>39296</v>
      </c>
      <c r="H16" s="49" t="n">
        <f>IF(ISERROR(G16/C16),"",G16/C16)</f>
        <v>0.43394622052896</v>
      </c>
      <c r="I16" s="47" t="n">
        <v>247</v>
      </c>
      <c r="J16" s="49" t="n">
        <f>IF(ISERROR(I16/C16),"",I16/C16)</f>
        <v>0.00272762409585335</v>
      </c>
      <c r="K16" s="62" t="n">
        <v>9154</v>
      </c>
      <c r="L16" s="49" t="n">
        <f>IF(ISERROR(K16/C16),"",K16/C16)</f>
        <v>0.101087736734581</v>
      </c>
      <c r="M16" s="47" t="n">
        <v>23</v>
      </c>
      <c r="N16" s="49" t="n">
        <f>IF(ISERROR(M16/C16),"",M16/C16)</f>
        <v>0.000253989288277842</v>
      </c>
      <c r="O16" s="47" t="n">
        <v>432</v>
      </c>
      <c r="P16" s="49" t="n">
        <f>IF(ISERROR(O16/C16),"",O16/C16)</f>
        <v>0.00477058141460991</v>
      </c>
      <c r="Q16" s="47" t="n">
        <v>2221</v>
      </c>
      <c r="R16" s="49" t="n">
        <f>IF(ISERROR(Q16/C16),"",Q16/C16)</f>
        <v>0.0245265308376125</v>
      </c>
      <c r="S16" s="47" t="n">
        <f>C16-E16-G16-I16-K16-M16-O16-Q16</f>
        <v>3873</v>
      </c>
      <c r="T16" s="49" t="n">
        <f>IF(ISERROR(S16/C16),"",S16/C16)</f>
        <v>0.0427695875434819</v>
      </c>
      <c r="U16" s="47" t="n">
        <f>IF(ISERROR(C16-E16),"",C16-E16)</f>
        <v>55246</v>
      </c>
      <c r="V16" s="49" t="n">
        <f>IF(ISERROR(U16/$C16),"",U16/$C16)</f>
        <v>0.610082270443377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92301</v>
      </c>
      <c r="D17" s="49" t="n">
        <f>IF(ISERROR(F17+H17+J17+L17+N17+P17+R17+T17),"",F17+H17+J17+L17+N17+P17+R17+T17)</f>
        <v>1</v>
      </c>
      <c r="E17" s="47" t="n">
        <v>74654</v>
      </c>
      <c r="F17" s="49" t="n">
        <f>IF(ISERROR(E17/C17),"",E17/C17)</f>
        <v>0.808810305413809</v>
      </c>
      <c r="G17" s="47" t="n">
        <v>6917</v>
      </c>
      <c r="H17" s="49" t="n">
        <f>IF(ISERROR(G17/C17),"",G17/C17)</f>
        <v>0.0749395997876513</v>
      </c>
      <c r="I17" s="47" t="n">
        <v>198</v>
      </c>
      <c r="J17" s="49" t="n">
        <f>IF(ISERROR(I17/C17),"",I17/C17)</f>
        <v>0.00214515552377547</v>
      </c>
      <c r="K17" s="62" t="n">
        <v>1586</v>
      </c>
      <c r="L17" s="49" t="n">
        <f>IF(ISERROR(K17/C17),"",K17/C17)</f>
        <v>0.0171829124278177</v>
      </c>
      <c r="M17" s="47" t="n">
        <v>16</v>
      </c>
      <c r="N17" s="49" t="n">
        <f>IF(ISERROR(M17/C17),"",M17/C17)</f>
        <v>0.000173345900911149</v>
      </c>
      <c r="O17" s="47" t="n">
        <v>367</v>
      </c>
      <c r="P17" s="49" t="n">
        <f>IF(ISERROR(O17/C17),"",O17/C17)</f>
        <v>0.00397612160214949</v>
      </c>
      <c r="Q17" s="47" t="n">
        <v>4831</v>
      </c>
      <c r="R17" s="49" t="n">
        <f>IF(ISERROR(Q17/C17),"",Q17/C17)</f>
        <v>0.0523396279563602</v>
      </c>
      <c r="S17" s="47" t="n">
        <f>C17-E17-G17-I17-K17-M17-O17-Q17</f>
        <v>3732</v>
      </c>
      <c r="T17" s="49" t="n">
        <f>IF(ISERROR(S17/C17),"",S17/C17)</f>
        <v>0.0404329313875256</v>
      </c>
      <c r="U17" s="47" t="n">
        <f>IF(ISERROR(C17-E17),"",C17-E17)</f>
        <v>17647</v>
      </c>
      <c r="V17" s="49" t="n">
        <f>IF(ISERROR(U17/$C17),"",U17/$C17)</f>
        <v>0.191189694586191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93035</v>
      </c>
      <c r="D18" s="49" t="n">
        <f>IF(ISERROR(F18+H18+J18+L18+N18+P18+R18+T18),"",F18+H18+J18+L18+N18+P18+R18+T18)</f>
        <v>1</v>
      </c>
      <c r="E18" s="47" t="n">
        <v>32455</v>
      </c>
      <c r="F18" s="49" t="n">
        <f>IF(ISERROR(E18/C18),"",E18/C18)</f>
        <v>0.348847208039985</v>
      </c>
      <c r="G18" s="47" t="n">
        <v>52916</v>
      </c>
      <c r="H18" s="49" t="n">
        <f>IF(ISERROR(G18/C18),"",G18/C18)</f>
        <v>0.568775192131993</v>
      </c>
      <c r="I18" s="47" t="n">
        <v>210</v>
      </c>
      <c r="J18" s="49" t="n">
        <f>IF(ISERROR(I18/C18),"",I18/C18)</f>
        <v>0.00225721502660289</v>
      </c>
      <c r="K18" s="62" t="n">
        <v>873</v>
      </c>
      <c r="L18" s="49" t="n">
        <f>IF(ISERROR(K18/C18),"",K18/C18)</f>
        <v>0.00938356532487773</v>
      </c>
      <c r="M18" s="47" t="n">
        <v>14</v>
      </c>
      <c r="N18" s="49" t="n">
        <f>IF(ISERROR(M18/C18),"",M18/C18)</f>
        <v>0.000150481001773526</v>
      </c>
      <c r="O18" s="47" t="n">
        <v>467</v>
      </c>
      <c r="P18" s="49" t="n">
        <f>IF(ISERROR(O18/C18),"",O18/C18)</f>
        <v>0.00501961627344548</v>
      </c>
      <c r="Q18" s="47" t="n">
        <v>2668</v>
      </c>
      <c r="R18" s="49" t="n">
        <f>IF(ISERROR(Q18/C18),"",Q18/C18)</f>
        <v>0.0286773794808405</v>
      </c>
      <c r="S18" s="47" t="n">
        <f>C18-E18-G18-I18-K18-M18-O18-Q18</f>
        <v>3432</v>
      </c>
      <c r="T18" s="49" t="n">
        <f>IF(ISERROR(S18/C18),"",S18/C18)</f>
        <v>0.0368893427204815</v>
      </c>
      <c r="U18" s="47" t="n">
        <f>IF(ISERROR(C18-E18),"",C18-E18)</f>
        <v>60580</v>
      </c>
      <c r="V18" s="49" t="n">
        <f>IF(ISERROR(U18/$C18),"",U18/$C18)</f>
        <v>0.651152791960015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90737</v>
      </c>
      <c r="D19" s="49" t="n">
        <f>IF(ISERROR(F19+H19+J19+L19+N19+P19+R19+T19),"",F19+H19+J19+L19+N19+P19+R19+T19)</f>
        <v>1</v>
      </c>
      <c r="E19" s="47" t="n">
        <v>41338</v>
      </c>
      <c r="F19" s="49" t="n">
        <f>IF(ISERROR(E19/C19),"",E19/C19)</f>
        <v>0.455580413723178</v>
      </c>
      <c r="G19" s="47" t="n">
        <v>40442</v>
      </c>
      <c r="H19" s="49" t="n">
        <f>IF(ISERROR(G19/C19),"",G19/C19)</f>
        <v>0.44570572092972</v>
      </c>
      <c r="I19" s="47" t="n">
        <v>225</v>
      </c>
      <c r="J19" s="49" t="n">
        <f>IF(ISERROR(I19/C19),"",I19/C19)</f>
        <v>0.0024796940608572</v>
      </c>
      <c r="K19" s="62" t="n">
        <v>1629</v>
      </c>
      <c r="L19" s="49" t="n">
        <f>IF(ISERROR(K19/C19),"",K19/C19)</f>
        <v>0.0179529850006061</v>
      </c>
      <c r="M19" s="47" t="n">
        <v>13</v>
      </c>
      <c r="N19" s="49" t="n">
        <f>IF(ISERROR(M19/C19),"",M19/C19)</f>
        <v>0.000143271212405083</v>
      </c>
      <c r="O19" s="47" t="n">
        <v>446</v>
      </c>
      <c r="P19" s="49" t="n">
        <f>IF(ISERROR(O19/C19),"",O19/C19)</f>
        <v>0.00491530467174361</v>
      </c>
      <c r="Q19" s="47" t="n">
        <v>2812</v>
      </c>
      <c r="R19" s="49" t="n">
        <f>IF(ISERROR(Q19/C19),"",Q19/C19)</f>
        <v>0.0309906653294687</v>
      </c>
      <c r="S19" s="47" t="n">
        <f>C19-E19-G19-I19-K19-M19-O19-Q19</f>
        <v>3832</v>
      </c>
      <c r="T19" s="49" t="n">
        <f>IF(ISERROR(S19/C19),"",S19/C19)</f>
        <v>0.0422319450720213</v>
      </c>
      <c r="U19" s="47" t="n">
        <f>IF(ISERROR(C19-E19),"",C19-E19)</f>
        <v>49399</v>
      </c>
      <c r="V19" s="49" t="n">
        <f>IF(ISERROR(U19/$C19),"",U19/$C19)</f>
        <v>0.544419586276822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92169</v>
      </c>
      <c r="D20" s="49" t="n">
        <f>IF(ISERROR(F20+H20+J20+L20+N20+P20+R20+T20),"",F20+H20+J20+L20+N20+P20+R20+T20)</f>
        <v>0.999999999999999</v>
      </c>
      <c r="E20" s="47" t="n">
        <v>33638</v>
      </c>
      <c r="F20" s="49" t="n">
        <f>IF(ISERROR(E20/C20),"",E20/C20)</f>
        <v>0.364960019095357</v>
      </c>
      <c r="G20" s="47" t="n">
        <v>47960</v>
      </c>
      <c r="H20" s="49" t="n">
        <f>IF(ISERROR(G20/C20),"",G20/C20)</f>
        <v>0.520348490273302</v>
      </c>
      <c r="I20" s="47" t="n">
        <v>151</v>
      </c>
      <c r="J20" s="49" t="n">
        <f>IF(ISERROR(I20/C20),"",I20/C20)</f>
        <v>0.00163829487137758</v>
      </c>
      <c r="K20" s="62" t="n">
        <v>3878</v>
      </c>
      <c r="L20" s="49" t="n">
        <f>IF(ISERROR(K20/C20),"",K20/C20)</f>
        <v>0.0420748841801473</v>
      </c>
      <c r="M20" s="47" t="n">
        <v>31</v>
      </c>
      <c r="N20" s="49" t="n">
        <f>IF(ISERROR(M20/C20),"",M20/C20)</f>
        <v>0.000336338682203344</v>
      </c>
      <c r="O20" s="47" t="n">
        <v>577</v>
      </c>
      <c r="P20" s="49" t="n">
        <f>IF(ISERROR(O20/C20),"",O20/C20)</f>
        <v>0.00626023934294611</v>
      </c>
      <c r="Q20" s="47" t="n">
        <v>2499</v>
      </c>
      <c r="R20" s="49" t="n">
        <f>IF(ISERROR(Q20/C20),"",Q20/C20)</f>
        <v>0.0271132376395534</v>
      </c>
      <c r="S20" s="47" t="n">
        <f>C20-E20-G20-I20-K20-M20-O20-Q20</f>
        <v>3435</v>
      </c>
      <c r="T20" s="49" t="n">
        <f>IF(ISERROR(S20/C20),"",S20/C20)</f>
        <v>0.0372684959151125</v>
      </c>
      <c r="U20" s="47" t="n">
        <f>IF(ISERROR(C20-E20),"",C20-E20)</f>
        <v>58531</v>
      </c>
      <c r="V20" s="49" t="n">
        <f>IF(ISERROR(U20/$C20),"",U20/$C20)</f>
        <v>0.635039980904643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90931</v>
      </c>
      <c r="D21" s="49" t="n">
        <f>IF(ISERROR(F21+H21+J21+L21+N21+P21+R21+T21),"",F21+H21+J21+L21+N21+P21+R21+T21)</f>
        <v>1</v>
      </c>
      <c r="E21" s="47" t="n">
        <v>55129</v>
      </c>
      <c r="F21" s="49" t="n">
        <f>IF(ISERROR(E21/C21),"",E21/C21)</f>
        <v>0.606272888233936</v>
      </c>
      <c r="G21" s="47" t="n">
        <v>22386</v>
      </c>
      <c r="H21" s="49" t="n">
        <f>IF(ISERROR(G21/C21),"",G21/C21)</f>
        <v>0.246186669012768</v>
      </c>
      <c r="I21" s="47" t="n">
        <v>111</v>
      </c>
      <c r="J21" s="49" t="n">
        <f>IF(ISERROR(I21/C21),"",I21/C21)</f>
        <v>0.00122070580989981</v>
      </c>
      <c r="K21" s="62" t="n">
        <v>7143</v>
      </c>
      <c r="L21" s="49" t="n">
        <f>IF(ISERROR(K21/C21),"",K21/C21)</f>
        <v>0.0785540684694988</v>
      </c>
      <c r="M21" s="47" t="n">
        <v>20</v>
      </c>
      <c r="N21" s="49" t="n">
        <f>IF(ISERROR(M21/C21),"",M21/C21)</f>
        <v>0.000219946992774741</v>
      </c>
      <c r="O21" s="47" t="n">
        <v>431</v>
      </c>
      <c r="P21" s="49" t="n">
        <f>IF(ISERROR(O21/C21),"",O21/C21)</f>
        <v>0.00473985769429567</v>
      </c>
      <c r="Q21" s="47" t="n">
        <v>2544</v>
      </c>
      <c r="R21" s="49" t="n">
        <f>IF(ISERROR(Q21/C21),"",Q21/C21)</f>
        <v>0.0279772574809471</v>
      </c>
      <c r="S21" s="47" t="n">
        <f>C21-E21-G21-I21-K21-M21-O21-Q21</f>
        <v>3167</v>
      </c>
      <c r="T21" s="49" t="n">
        <f>IF(ISERROR(S21/C21),"",S21/C21)</f>
        <v>0.0348286063058803</v>
      </c>
      <c r="U21" s="47" t="n">
        <f>IF(ISERROR(C21-E21),"",C21-E21)</f>
        <v>35802</v>
      </c>
      <c r="V21" s="49" t="n">
        <f>IF(ISERROR(U21/$C21),"",U21/$C21)</f>
        <v>0.393727111766064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93017</v>
      </c>
      <c r="D22" s="49" t="n">
        <f>IF(ISERROR(F22+H22+J22+L22+N22+P22+R22+T22),"",F22+H22+J22+L22+N22+P22+R22+T22)</f>
        <v>1</v>
      </c>
      <c r="E22" s="47" t="n">
        <v>70323</v>
      </c>
      <c r="F22" s="49" t="n">
        <f>IF(ISERROR(E22/C22),"",E22/C22)</f>
        <v>0.756023092552974</v>
      </c>
      <c r="G22" s="47" t="n">
        <v>9558</v>
      </c>
      <c r="H22" s="49" t="n">
        <f>IF(ISERROR(G22/C22),"",G22/C22)</f>
        <v>0.102755410301343</v>
      </c>
      <c r="I22" s="47" t="n">
        <v>95</v>
      </c>
      <c r="J22" s="49" t="n">
        <f>IF(ISERROR(I22/C22),"",I22/C22)</f>
        <v>0.00102131868368148</v>
      </c>
      <c r="K22" s="62" t="n">
        <v>6752</v>
      </c>
      <c r="L22" s="49" t="n">
        <f>IF(ISERROR(K22/C22),"",K22/C22)</f>
        <v>0.0725888816022878</v>
      </c>
      <c r="M22" s="47" t="n">
        <v>22</v>
      </c>
      <c r="N22" s="49" t="n">
        <f>IF(ISERROR(M22/C22),"",M22/C22)</f>
        <v>0.000236515905694658</v>
      </c>
      <c r="O22" s="47" t="n">
        <v>402</v>
      </c>
      <c r="P22" s="49" t="n">
        <f>IF(ISERROR(O22/C22),"",O22/C22)</f>
        <v>0.00432179064042057</v>
      </c>
      <c r="Q22" s="47" t="n">
        <v>2489</v>
      </c>
      <c r="R22" s="49" t="n">
        <f>IF(ISERROR(Q22/C22),"",Q22/C22)</f>
        <v>0.0267585495124547</v>
      </c>
      <c r="S22" s="47" t="n">
        <f>C22-E22-G22-I22-K22-M22-O22-Q22</f>
        <v>3376</v>
      </c>
      <c r="T22" s="49" t="n">
        <f>IF(ISERROR(S22/C22),"",S22/C22)</f>
        <v>0.0362944408011439</v>
      </c>
      <c r="U22" s="47" t="n">
        <f>IF(ISERROR(C22-E22),"",C22-E22)</f>
        <v>22694</v>
      </c>
      <c r="V22" s="49" t="n">
        <f>IF(ISERROR(U22/$C22),"",U22/$C22)</f>
        <v>0.243976907447026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93876</v>
      </c>
      <c r="D23" s="49" t="n">
        <f>IF(ISERROR(F23+H23+J23+L23+N23+P23+R23+T23),"",F23+H23+J23+L23+N23+P23+R23+T23)</f>
        <v>0.999999999999999</v>
      </c>
      <c r="E23" s="47" t="n">
        <v>53576</v>
      </c>
      <c r="F23" s="49" t="n">
        <f>IF(ISERROR(E23/C23),"",E23/C23)</f>
        <v>0.570710298691891</v>
      </c>
      <c r="G23" s="47" t="n">
        <v>7130</v>
      </c>
      <c r="H23" s="49" t="n">
        <f>IF(ISERROR(G23/C23),"",G23/C23)</f>
        <v>0.0759512548468192</v>
      </c>
      <c r="I23" s="47" t="n">
        <v>132</v>
      </c>
      <c r="J23" s="49" t="n">
        <f>IF(ISERROR(I23/C23),"",I23/C23)</f>
        <v>0.00140611018790745</v>
      </c>
      <c r="K23" s="62" t="n">
        <v>26056</v>
      </c>
      <c r="L23" s="49" t="n">
        <f>IF(ISERROR(K23/C23),"",K23/C23)</f>
        <v>0.277557629213004</v>
      </c>
      <c r="M23" s="47" t="n">
        <v>22</v>
      </c>
      <c r="N23" s="49" t="n">
        <f>IF(ISERROR(M23/C23),"",M23/C23)</f>
        <v>0.000234351697984575</v>
      </c>
      <c r="O23" s="47" t="n">
        <v>397</v>
      </c>
      <c r="P23" s="49" t="n">
        <f>IF(ISERROR(O23/C23),"",O23/C23)</f>
        <v>0.00422898291363075</v>
      </c>
      <c r="Q23" s="47" t="n">
        <v>3266</v>
      </c>
      <c r="R23" s="49" t="n">
        <f>IF(ISERROR(Q23/C23),"",Q23/C23)</f>
        <v>0.0347905748008011</v>
      </c>
      <c r="S23" s="47" t="n">
        <f>C23-E23-G23-I23-K23-M23-O23-Q23</f>
        <v>3297</v>
      </c>
      <c r="T23" s="49" t="n">
        <f>IF(ISERROR(S23/C23),"",S23/C23)</f>
        <v>0.0351207976479611</v>
      </c>
      <c r="U23" s="47" t="n">
        <f>IF(ISERROR(C23-E23),"",C23-E23)</f>
        <v>40300</v>
      </c>
      <c r="V23" s="49" t="n">
        <f>IF(ISERROR(U23/$C23),"",U23/$C23)</f>
        <v>0.429289701308109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91654</v>
      </c>
      <c r="D24" s="49" t="n">
        <f>IF(ISERROR(F24+H24+J24+L24+N24+P24+R24+T24),"",F24+H24+J24+L24+N24+P24+R24+T24)</f>
        <v>1</v>
      </c>
      <c r="E24" s="47" t="n">
        <v>77948</v>
      </c>
      <c r="F24" s="49" t="n">
        <f>IF(ISERROR(E24/C24),"",E24/C24)</f>
        <v>0.850459336199184</v>
      </c>
      <c r="G24" s="47" t="n">
        <v>2044</v>
      </c>
      <c r="H24" s="49" t="n">
        <f>IF(ISERROR(G24/C24),"",G24/C24)</f>
        <v>0.0223012634473127</v>
      </c>
      <c r="I24" s="47" t="n">
        <v>129</v>
      </c>
      <c r="J24" s="49" t="n">
        <f>IF(ISERROR(I24/C24),"",I24/C24)</f>
        <v>0.00140746721365134</v>
      </c>
      <c r="K24" s="62" t="n">
        <v>5197</v>
      </c>
      <c r="L24" s="49" t="n">
        <f>IF(ISERROR(K24/C24),"",K24/C24)</f>
        <v>0.0567023806926048</v>
      </c>
      <c r="M24" s="47" t="n">
        <v>7</v>
      </c>
      <c r="N24" s="49" t="n">
        <f>IF(ISERROR(M24/C24),"",M24/C24)</f>
        <v>7.63741898880573E-05</v>
      </c>
      <c r="O24" s="47" t="n">
        <v>297</v>
      </c>
      <c r="P24" s="49" t="n">
        <f>IF(ISERROR(O24/C24),"",O24/C24)</f>
        <v>0.00324044777096472</v>
      </c>
      <c r="Q24" s="47" t="n">
        <v>2920</v>
      </c>
      <c r="R24" s="49" t="n">
        <f>IF(ISERROR(Q24/C24),"",Q24/C24)</f>
        <v>0.0318589477818753</v>
      </c>
      <c r="S24" s="47" t="n">
        <f>C24-E24-G24-I24-K24-M24-O24-Q24</f>
        <v>3112</v>
      </c>
      <c r="T24" s="49" t="n">
        <f>IF(ISERROR(S24/C24),"",S24/C24)</f>
        <v>0.0339537827045192</v>
      </c>
      <c r="U24" s="47" t="n">
        <f>IF(ISERROR(C24-E24),"",C24-E24)</f>
        <v>13706</v>
      </c>
      <c r="V24" s="49" t="n">
        <f>IF(ISERROR(U24/$C24),"",U24/$C24)</f>
        <v>0.149540663800816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90719</v>
      </c>
      <c r="D25" s="49" t="n">
        <f>IF(ISERROR(F25+H25+J25+L25+N25+P25+R25+T25),"",F25+H25+J25+L25+N25+P25+R25+T25)</f>
        <v>1</v>
      </c>
      <c r="E25" s="47" t="n">
        <v>64054</v>
      </c>
      <c r="F25" s="49" t="n">
        <f>IF(ISERROR(E25/C25),"",E25/C25)</f>
        <v>0.706070393192165</v>
      </c>
      <c r="G25" s="47" t="n">
        <v>4244</v>
      </c>
      <c r="H25" s="49" t="n">
        <f>IF(ISERROR(G25/C25),"",G25/C25)</f>
        <v>0.0467818207872662</v>
      </c>
      <c r="I25" s="47" t="n">
        <v>126</v>
      </c>
      <c r="J25" s="49" t="n">
        <f>IF(ISERROR(I25/C25),"",I25/C25)</f>
        <v>0.00138890419867944</v>
      </c>
      <c r="K25" s="62" t="n">
        <v>13492</v>
      </c>
      <c r="L25" s="49" t="n">
        <f>IF(ISERROR(K25/C25),"",K25/C25)</f>
        <v>0.148722979750659</v>
      </c>
      <c r="M25" s="47" t="n">
        <v>58</v>
      </c>
      <c r="N25" s="49" t="n">
        <f>IF(ISERROR(M25/C25),"",M25/C25)</f>
        <v>0.000639336853360377</v>
      </c>
      <c r="O25" s="47" t="n">
        <v>509</v>
      </c>
      <c r="P25" s="49" t="n">
        <f>IF(ISERROR(O25/C25),"",O25/C25)</f>
        <v>0.0056107320406971</v>
      </c>
      <c r="Q25" s="47" t="n">
        <v>4003</v>
      </c>
      <c r="R25" s="49" t="n">
        <f>IF(ISERROR(Q25/C25),"",Q25/C25)</f>
        <v>0.0441252659310618</v>
      </c>
      <c r="S25" s="47" t="n">
        <f>C25-E25-G25-I25-K25-M25-O25-Q25</f>
        <v>4233</v>
      </c>
      <c r="T25" s="49" t="n">
        <f>IF(ISERROR(S25/C25),"",S25/C25)</f>
        <v>0.0466605672461116</v>
      </c>
      <c r="U25" s="47" t="n">
        <f>IF(ISERROR(C25-E25),"",C25-E25)</f>
        <v>26665</v>
      </c>
      <c r="V25" s="49" t="n">
        <f>IF(ISERROR(U25/$C25),"",U25/$C25)</f>
        <v>0.293929606807835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91480</v>
      </c>
      <c r="D26" s="49" t="n">
        <f>IF(ISERROR(F26+H26+J26+L26+N26+P26+R26+T26),"",F26+H26+J26+L26+N26+P26+R26+T26)</f>
        <v>1</v>
      </c>
      <c r="E26" s="47" t="n">
        <v>55972</v>
      </c>
      <c r="F26" s="49" t="n">
        <f>IF(ISERROR(E26/C26),"",E26/C26)</f>
        <v>0.611849584608658</v>
      </c>
      <c r="G26" s="47" t="n">
        <v>9180</v>
      </c>
      <c r="H26" s="49" t="n">
        <f>IF(ISERROR(G26/C26),"",G26/C26)</f>
        <v>0.10034980323568</v>
      </c>
      <c r="I26" s="47" t="n">
        <v>151</v>
      </c>
      <c r="J26" s="49" t="n">
        <f>IF(ISERROR(I26/C26),"",I26/C26)</f>
        <v>0.00165063401836467</v>
      </c>
      <c r="K26" s="62" t="n">
        <v>18470</v>
      </c>
      <c r="L26" s="49" t="n">
        <f>IF(ISERROR(K26/C26),"",K26/C26)</f>
        <v>0.20190205509401</v>
      </c>
      <c r="M26" s="47" t="n">
        <v>9</v>
      </c>
      <c r="N26" s="49" t="n">
        <f>IF(ISERROR(M26/C26),"",M26/C26)</f>
        <v>9.83821600349803E-05</v>
      </c>
      <c r="O26" s="47" t="n">
        <v>398</v>
      </c>
      <c r="P26" s="49" t="n">
        <f>IF(ISERROR(O26/C26),"",O26/C26)</f>
        <v>0.00435067774376913</v>
      </c>
      <c r="Q26" s="47" t="n">
        <v>3377</v>
      </c>
      <c r="R26" s="49" t="n">
        <f>IF(ISERROR(Q26/C26),"",Q26/C26)</f>
        <v>0.0369151727153476</v>
      </c>
      <c r="S26" s="47" t="n">
        <f>C26-E26-G26-I26-K26-M26-O26-Q26</f>
        <v>3923</v>
      </c>
      <c r="T26" s="49" t="n">
        <f>IF(ISERROR(S26/C26),"",S26/C26)</f>
        <v>0.0428836904241364</v>
      </c>
      <c r="U26" s="47" t="n">
        <f>IF(ISERROR(C26-E26),"",C26-E26)</f>
        <v>35508</v>
      </c>
      <c r="V26" s="49" t="n">
        <f>IF(ISERROR(U26/$C26),"",U26/$C26)</f>
        <v>0.388150415391342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90562</v>
      </c>
      <c r="D27" s="49" t="n">
        <f>IF(ISERROR(F27+H27+J27+L27+N27+P27+R27+T27),"",F27+H27+J27+L27+N27+P27+R27+T27)</f>
        <v>1</v>
      </c>
      <c r="E27" s="47" t="n">
        <v>58079</v>
      </c>
      <c r="F27" s="49" t="n">
        <f>IF(ISERROR(E27/C27),"",E27/C27)</f>
        <v>0.641317550407456</v>
      </c>
      <c r="G27" s="47" t="n">
        <v>18588</v>
      </c>
      <c r="H27" s="49" t="n">
        <f>IF(ISERROR(G27/C27),"",G27/C27)</f>
        <v>0.205251650802765</v>
      </c>
      <c r="I27" s="47" t="n">
        <v>310</v>
      </c>
      <c r="J27" s="49" t="n">
        <f>IF(ISERROR(I27/C27),"",I27/C27)</f>
        <v>0.00342306927850533</v>
      </c>
      <c r="K27" s="62" t="n">
        <v>4408</v>
      </c>
      <c r="L27" s="49" t="n">
        <f>IF(ISERROR(K27/C27),"",K27/C27)</f>
        <v>0.0486738367085533</v>
      </c>
      <c r="M27" s="47" t="n">
        <v>15</v>
      </c>
      <c r="N27" s="49" t="n">
        <f>IF(ISERROR(M27/C27),"",M27/C27)</f>
        <v>0.000165632384443806</v>
      </c>
      <c r="O27" s="47" t="n">
        <v>436</v>
      </c>
      <c r="P27" s="49" t="n">
        <f>IF(ISERROR(O27/C27),"",O27/C27)</f>
        <v>0.00481438130783331</v>
      </c>
      <c r="Q27" s="47" t="n">
        <v>4044</v>
      </c>
      <c r="R27" s="49" t="n">
        <f>IF(ISERROR(Q27/C27),"",Q27/C27)</f>
        <v>0.0446544908460502</v>
      </c>
      <c r="S27" s="47" t="n">
        <f>C27-E27-G27-I27-K27-M27-O27-Q27</f>
        <v>4682</v>
      </c>
      <c r="T27" s="49" t="n">
        <f>IF(ISERROR(S27/C27),"",S27/C27)</f>
        <v>0.0516993882643935</v>
      </c>
      <c r="U27" s="47" t="n">
        <f>IF(ISERROR(C27-E27),"",C27-E27)</f>
        <v>32483</v>
      </c>
      <c r="V27" s="49" t="n">
        <f>IF(ISERROR(U27/$C27),"",U27/$C27)</f>
        <v>0.358682449592544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91723</v>
      </c>
      <c r="D28" s="49" t="n">
        <f>IF(ISERROR(F28+H28+J28+L28+N28+P28+R28+T28),"",F28+H28+J28+L28+N28+P28+R28+T28)</f>
        <v>1</v>
      </c>
      <c r="E28" s="47" t="n">
        <v>46338</v>
      </c>
      <c r="F28" s="49" t="n">
        <f>IF(ISERROR(E28/C28),"",E28/C28)</f>
        <v>0.505194989261145</v>
      </c>
      <c r="G28" s="47" t="n">
        <v>34727</v>
      </c>
      <c r="H28" s="49" t="n">
        <f>IF(ISERROR(G28/C28),"",G28/C28)</f>
        <v>0.378607328587159</v>
      </c>
      <c r="I28" s="47" t="n">
        <v>322</v>
      </c>
      <c r="J28" s="49" t="n">
        <f>IF(ISERROR(I28/C28),"",I28/C28)</f>
        <v>0.00351056986797205</v>
      </c>
      <c r="K28" s="62" t="n">
        <v>962</v>
      </c>
      <c r="L28" s="49" t="n">
        <f>IF(ISERROR(K28/C28),"",K28/C28)</f>
        <v>0.0104881000403388</v>
      </c>
      <c r="M28" s="47" t="n">
        <v>19</v>
      </c>
      <c r="N28" s="49" t="n">
        <f>IF(ISERROR(M28/C28),"",M28/C28)</f>
        <v>0.000207145426992139</v>
      </c>
      <c r="O28" s="47" t="n">
        <v>410</v>
      </c>
      <c r="P28" s="49" t="n">
        <f>IF(ISERROR(O28/C28),"",O28/C28)</f>
        <v>0.00446998026667248</v>
      </c>
      <c r="Q28" s="47" t="n">
        <v>3853</v>
      </c>
      <c r="R28" s="49" t="n">
        <f>IF(ISERROR(Q28/C28),"",Q28/C28)</f>
        <v>0.042006912115827</v>
      </c>
      <c r="S28" s="47" t="n">
        <f>C28-E28-G28-I28-K28-M28-O28-Q28</f>
        <v>5092</v>
      </c>
      <c r="T28" s="49" t="n">
        <f>IF(ISERROR(S28/C28),"",S28/C28)</f>
        <v>0.0555149744338934</v>
      </c>
      <c r="U28" s="47" t="n">
        <f>IF(ISERROR(C28-E28),"",C28-E28)</f>
        <v>45385</v>
      </c>
      <c r="V28" s="49" t="n">
        <f>IF(ISERROR(U28/$C28),"",U28/$C28)</f>
        <v>0.494805010738855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90457</v>
      </c>
      <c r="D29" s="49" t="n">
        <f>IF(ISERROR(F29+H29+J29+L29+N29+P29+R29+T29),"",F29+H29+J29+L29+N29+P29+R29+T29)</f>
        <v>1</v>
      </c>
      <c r="E29" s="47" t="n">
        <v>76278</v>
      </c>
      <c r="F29" s="49" t="n">
        <f>IF(ISERROR(E29/C29),"",E29/C29)</f>
        <v>0.84325148965807</v>
      </c>
      <c r="G29" s="47" t="n">
        <v>2759</v>
      </c>
      <c r="H29" s="49" t="n">
        <f>IF(ISERROR(G29/C29),"",G29/C29)</f>
        <v>0.0305006798810485</v>
      </c>
      <c r="I29" s="47" t="n">
        <v>313</v>
      </c>
      <c r="J29" s="49" t="n">
        <f>IF(ISERROR(I29/C29),"",I29/C29)</f>
        <v>0.00346020761245675</v>
      </c>
      <c r="K29" s="62" t="n">
        <v>1067</v>
      </c>
      <c r="L29" s="49" t="n">
        <f>IF(ISERROR(K29/C29),"",K29/C29)</f>
        <v>0.0117956598162663</v>
      </c>
      <c r="M29" s="47" t="n">
        <v>15</v>
      </c>
      <c r="N29" s="49" t="n">
        <f>IF(ISERROR(M29/C29),"",M29/C29)</f>
        <v>0.000165824645964381</v>
      </c>
      <c r="O29" s="47" t="n">
        <v>307</v>
      </c>
      <c r="P29" s="49" t="n">
        <f>IF(ISERROR(O29/C29),"",O29/C29)</f>
        <v>0.00339387775407099</v>
      </c>
      <c r="Q29" s="47" t="n">
        <v>5757</v>
      </c>
      <c r="R29" s="49" t="n">
        <f>IF(ISERROR(Q29/C29),"",Q29/C29)</f>
        <v>0.0636434991211294</v>
      </c>
      <c r="S29" s="47" t="n">
        <f>C29-E29-G29-I29-K29-M29-O29-Q29</f>
        <v>3961</v>
      </c>
      <c r="T29" s="49" t="n">
        <f>IF(ISERROR(S29/C29),"",S29/C29)</f>
        <v>0.0437887615109942</v>
      </c>
      <c r="U29" s="47" t="n">
        <f>IF(ISERROR(C29-E29),"",C29-E29)</f>
        <v>14179</v>
      </c>
      <c r="V29" s="49" t="n">
        <f>IF(ISERROR(U29/$C29),"",U29/$C29)</f>
        <v>0.15674851034193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91598</v>
      </c>
      <c r="D30" s="49" t="n">
        <f>IF(ISERROR(F30+H30+J30+L30+N30+P30+R30+T30),"",F30+H30+J30+L30+N30+P30+R30+T30)</f>
        <v>1</v>
      </c>
      <c r="E30" s="47" t="n">
        <v>68684</v>
      </c>
      <c r="F30" s="49" t="n">
        <f>IF(ISERROR(E30/C30),"",E30/C30)</f>
        <v>0.749841699600428</v>
      </c>
      <c r="G30" s="47" t="n">
        <v>8933</v>
      </c>
      <c r="H30" s="49" t="n">
        <f>IF(ISERROR(G30/C30),"",G30/C30)</f>
        <v>0.0975239634053145</v>
      </c>
      <c r="I30" s="47" t="n">
        <v>274</v>
      </c>
      <c r="J30" s="49" t="n">
        <f>IF(ISERROR(I30/C30),"",I30/C30)</f>
        <v>0.00299133168846481</v>
      </c>
      <c r="K30" s="62" t="n">
        <v>3081</v>
      </c>
      <c r="L30" s="49" t="n">
        <f>IF(ISERROR(K30/C30),"",K30/C30)</f>
        <v>0.0336361055918252</v>
      </c>
      <c r="M30" s="47" t="n">
        <v>11</v>
      </c>
      <c r="N30" s="49" t="n">
        <f>IF(ISERROR(M30/C30),"",M30/C30)</f>
        <v>0.000120089958296033</v>
      </c>
      <c r="O30" s="47" t="n">
        <v>306</v>
      </c>
      <c r="P30" s="49" t="n">
        <f>IF(ISERROR(O30/C30),"",O30/C30)</f>
        <v>0.00334068429441691</v>
      </c>
      <c r="Q30" s="47" t="n">
        <v>5716</v>
      </c>
      <c r="R30" s="49" t="n">
        <f>IF(ISERROR(Q30/C30),"",Q30/C30)</f>
        <v>0.062403109238193</v>
      </c>
      <c r="S30" s="47" t="n">
        <f>C30-E30-G30-I30-K30-M30-O30-Q30</f>
        <v>4593</v>
      </c>
      <c r="T30" s="49" t="n">
        <f>IF(ISERROR(S30/C30),"",S30/C30)</f>
        <v>0.0501430162230616</v>
      </c>
      <c r="U30" s="47" t="n">
        <f>IF(ISERROR(C30-E30),"",C30-E30)</f>
        <v>22914</v>
      </c>
      <c r="V30" s="49" t="n">
        <f>IF(ISERROR(U30/$C30),"",U30/$C30)</f>
        <v>0.250158300399572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92583</v>
      </c>
      <c r="D31" s="49" t="n">
        <f>IF(ISERROR(F31+H31+J31+L31+N31+P31+R31+T31),"",F31+H31+J31+L31+N31+P31+R31+T31)</f>
        <v>0.999999999999999</v>
      </c>
      <c r="E31" s="47" t="n">
        <v>67100</v>
      </c>
      <c r="F31" s="49" t="n">
        <f>IF(ISERROR(E31/C31),"",E31/C31)</f>
        <v>0.724755084626767</v>
      </c>
      <c r="G31" s="47" t="n">
        <v>12382</v>
      </c>
      <c r="H31" s="49" t="n">
        <f>IF(ISERROR(G31/C31),"",G31/C31)</f>
        <v>0.13373945540758</v>
      </c>
      <c r="I31" s="47" t="n">
        <v>299</v>
      </c>
      <c r="J31" s="49" t="n">
        <f>IF(ISERROR(I31/C31),"",I31/C31)</f>
        <v>0.00322953457978247</v>
      </c>
      <c r="K31" s="62" t="n">
        <v>1279</v>
      </c>
      <c r="L31" s="49" t="n">
        <f>IF(ISERROR(K31/C31),"",K31/C31)</f>
        <v>0.0138146311957919</v>
      </c>
      <c r="M31" s="47" t="n">
        <v>27</v>
      </c>
      <c r="N31" s="49" t="n">
        <f>IF(ISERROR(M31/C31),"",M31/C31)</f>
        <v>0.000291630212890055</v>
      </c>
      <c r="O31" s="47" t="n">
        <v>393</v>
      </c>
      <c r="P31" s="49" t="n">
        <f>IF(ISERROR(O31/C31),"",O31/C31)</f>
        <v>0.0042448397653997</v>
      </c>
      <c r="Q31" s="47" t="n">
        <v>6184</v>
      </c>
      <c r="R31" s="49" t="n">
        <f>IF(ISERROR(Q31/C31),"",Q31/C31)</f>
        <v>0.0667941198708186</v>
      </c>
      <c r="S31" s="47" t="n">
        <f>C31-E31-G31-I31-K31-M31-O31-Q31</f>
        <v>4919</v>
      </c>
      <c r="T31" s="49" t="n">
        <f>IF(ISERROR(S31/C31),"",S31/C31)</f>
        <v>0.0531307043409697</v>
      </c>
      <c r="U31" s="47" t="n">
        <f>IF(ISERROR(C31-E31),"",C31-E31)</f>
        <v>25483</v>
      </c>
      <c r="V31" s="49" t="n">
        <f>IF(ISERROR(U31/$C31),"",U31/$C31)</f>
        <v>0.275244915373233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93460</v>
      </c>
      <c r="D32" s="49" t="n">
        <f>IF(ISERROR(F32+H32+J32+L32+N32+P32+R32+T32),"",F32+H32+J32+L32+N32+P32+R32+T32)</f>
        <v>1</v>
      </c>
      <c r="E32" s="47" t="n">
        <v>81702</v>
      </c>
      <c r="F32" s="49" t="n">
        <f>IF(ISERROR(E32/C32),"",E32/C32)</f>
        <v>0.874192167772309</v>
      </c>
      <c r="G32" s="47" t="n">
        <v>2404</v>
      </c>
      <c r="H32" s="49" t="n">
        <f>IF(ISERROR(G32/C32),"",G32/C32)</f>
        <v>0.0257222341108496</v>
      </c>
      <c r="I32" s="47" t="n">
        <v>246</v>
      </c>
      <c r="J32" s="49" t="n">
        <f>IF(ISERROR(I32/C32),"",I32/C32)</f>
        <v>0.00263214209287396</v>
      </c>
      <c r="K32" s="62" t="n">
        <v>598</v>
      </c>
      <c r="L32" s="49" t="n">
        <f>IF(ISERROR(K32/C32),"",K32/C32)</f>
        <v>0.00639845923389685</v>
      </c>
      <c r="M32" s="47" t="n">
        <v>19</v>
      </c>
      <c r="N32" s="49" t="n">
        <f>IF(ISERROR(M32/C32),"",M32/C32)</f>
        <v>0.000203295527498395</v>
      </c>
      <c r="O32" s="47" t="n">
        <v>268</v>
      </c>
      <c r="P32" s="49" t="n">
        <f>IF(ISERROR(O32/C32),"",O32/C32)</f>
        <v>0.00286753691418789</v>
      </c>
      <c r="Q32" s="47" t="n">
        <v>3799</v>
      </c>
      <c r="R32" s="49" t="n">
        <f>IF(ISERROR(Q32/C32),"",Q32/C32)</f>
        <v>0.0406484057350738</v>
      </c>
      <c r="S32" s="47" t="n">
        <f>C32-E32-G32-I32-K32-M32-O32-Q32</f>
        <v>4424</v>
      </c>
      <c r="T32" s="49" t="n">
        <f>IF(ISERROR(S32/C32),"",S32/C32)</f>
        <v>0.0473357586133105</v>
      </c>
      <c r="U32" s="47" t="n">
        <f>IF(ISERROR(C32-E32),"",C32-E32)</f>
        <v>11758</v>
      </c>
      <c r="V32" s="49" t="n">
        <f>IF(ISERROR(U32/$C32),"",U32/$C32)</f>
        <v>0.125807832227691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92978</v>
      </c>
      <c r="D33" s="49" t="n">
        <f>IF(ISERROR(F33+H33+J33+L33+N33+P33+R33+T33),"",F33+H33+J33+L33+N33+P33+R33+T33)</f>
        <v>1</v>
      </c>
      <c r="E33" s="47" t="n">
        <v>67635</v>
      </c>
      <c r="F33" s="49" t="n">
        <f>IF(ISERROR(E33/C33),"",E33/C33)</f>
        <v>0.727430144765428</v>
      </c>
      <c r="G33" s="47" t="n">
        <v>14875</v>
      </c>
      <c r="H33" s="49" t="n">
        <f>IF(ISERROR(G33/C33),"",G33/C33)</f>
        <v>0.159984082256018</v>
      </c>
      <c r="I33" s="47" t="n">
        <v>281</v>
      </c>
      <c r="J33" s="49" t="n">
        <f>IF(ISERROR(I33/C33),"",I33/C33)</f>
        <v>0.0030222203101809</v>
      </c>
      <c r="K33" s="62" t="n">
        <v>1183</v>
      </c>
      <c r="L33" s="49" t="n">
        <f>IF(ISERROR(K33/C33),"",K33/C33)</f>
        <v>0.0127234399535374</v>
      </c>
      <c r="M33" s="47" t="n">
        <v>14</v>
      </c>
      <c r="N33" s="49" t="n">
        <f>IF(ISERROR(M33/C33),"",M33/C33)</f>
        <v>0.000150573253888017</v>
      </c>
      <c r="O33" s="47" t="n">
        <v>352</v>
      </c>
      <c r="P33" s="49" t="n">
        <f>IF(ISERROR(O33/C33),"",O33/C33)</f>
        <v>0.00378584181204156</v>
      </c>
      <c r="Q33" s="47" t="n">
        <v>3748</v>
      </c>
      <c r="R33" s="49" t="n">
        <f>IF(ISERROR(Q33/C33),"",Q33/C33)</f>
        <v>0.0403106111123061</v>
      </c>
      <c r="S33" s="47" t="n">
        <f>C33-E33-G33-I33-K33-M33-O33-Q33</f>
        <v>4890</v>
      </c>
      <c r="T33" s="49" t="n">
        <f>IF(ISERROR(S33/C33),"",S33/C33)</f>
        <v>0.0525930865366001</v>
      </c>
      <c r="U33" s="47" t="n">
        <f>IF(ISERROR(C33-E33),"",C33-E33)</f>
        <v>25343</v>
      </c>
      <c r="V33" s="49" t="n">
        <f>IF(ISERROR(U33/$C33),"",U33/$C33)</f>
        <v>0.272569855234572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92092</v>
      </c>
      <c r="D34" s="49" t="n">
        <f>IF(ISERROR(F34+H34+J34+L34+N34+P34+R34+T34),"",F34+H34+J34+L34+N34+P34+R34+T34)</f>
        <v>1</v>
      </c>
      <c r="E34" s="47" t="n">
        <v>48991</v>
      </c>
      <c r="F34" s="49" t="n">
        <f>IF(ISERROR(E34/C34),"",E34/C34)</f>
        <v>0.531978890674543</v>
      </c>
      <c r="G34" s="47" t="n">
        <v>26052</v>
      </c>
      <c r="H34" s="49" t="n">
        <f>IF(ISERROR(G34/C34),"",G34/C34)</f>
        <v>0.282891022021457</v>
      </c>
      <c r="I34" s="47" t="n">
        <v>252</v>
      </c>
      <c r="J34" s="49" t="n">
        <f>IF(ISERROR(I34/C34),"",I34/C34)</f>
        <v>0.00273639404074187</v>
      </c>
      <c r="K34" s="62" t="n">
        <v>3400</v>
      </c>
      <c r="L34" s="49" t="n">
        <f>IF(ISERROR(K34/C34),"",K34/C34)</f>
        <v>0.0369196021369934</v>
      </c>
      <c r="M34" s="47" t="n">
        <v>64</v>
      </c>
      <c r="N34" s="49" t="n">
        <f>IF(ISERROR(M34/C34),"",M34/C34)</f>
        <v>0.000694957216696347</v>
      </c>
      <c r="O34" s="47" t="n">
        <v>614</v>
      </c>
      <c r="P34" s="49" t="n">
        <f>IF(ISERROR(O34/C34),"",O34/C34)</f>
        <v>0.00666724579768058</v>
      </c>
      <c r="Q34" s="47" t="n">
        <v>6601</v>
      </c>
      <c r="R34" s="49" t="n">
        <f>IF(ISERROR(Q34/C34),"",Q34/C34)</f>
        <v>0.0716783216783217</v>
      </c>
      <c r="S34" s="47" t="n">
        <f>C34-E34-G34-I34-K34-M34-O34-Q34</f>
        <v>6118</v>
      </c>
      <c r="T34" s="49" t="n">
        <f>IF(ISERROR(S34/C34),"",S34/C34)</f>
        <v>0.0664335664335664</v>
      </c>
      <c r="U34" s="47" t="n">
        <f>IF(ISERROR(C34-E34),"",C34-E34)</f>
        <v>43101</v>
      </c>
      <c r="V34" s="49" t="n">
        <f>IF(ISERROR(U34/$C34),"",U34/$C34)</f>
        <v>0.468021109325457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92730</v>
      </c>
      <c r="D35" s="49" t="n">
        <f>IF(ISERROR(F35+H35+J35+L35+N35+P35+R35+T35),"",F35+H35+J35+L35+N35+P35+R35+T35)</f>
        <v>1</v>
      </c>
      <c r="E35" s="47" t="n">
        <v>63524</v>
      </c>
      <c r="F35" s="49" t="n">
        <f>IF(ISERROR(E35/C35),"",E35/C35)</f>
        <v>0.685042596786369</v>
      </c>
      <c r="G35" s="47" t="n">
        <v>7364</v>
      </c>
      <c r="H35" s="49" t="n">
        <f>IF(ISERROR(G35/C35),"",G35/C35)</f>
        <v>0.0794133505877278</v>
      </c>
      <c r="I35" s="47" t="n">
        <v>139</v>
      </c>
      <c r="J35" s="49" t="n">
        <f>IF(ISERROR(I35/C35),"",I35/C35)</f>
        <v>0.00149897552032783</v>
      </c>
      <c r="K35" s="62" t="n">
        <v>10684</v>
      </c>
      <c r="L35" s="49" t="n">
        <f>IF(ISERROR(K35/C35),"",K35/C35)</f>
        <v>0.11521621913081</v>
      </c>
      <c r="M35" s="47" t="n">
        <v>35</v>
      </c>
      <c r="N35" s="49" t="n">
        <f>IF(ISERROR(M35/C35),"",M35/C35)</f>
        <v>0.000377439879219239</v>
      </c>
      <c r="O35" s="47" t="n">
        <v>421</v>
      </c>
      <c r="P35" s="49" t="n">
        <f>IF(ISERROR(O35/C35),"",O35/C35)</f>
        <v>0.00454006254717998</v>
      </c>
      <c r="Q35" s="47" t="n">
        <v>5469</v>
      </c>
      <c r="R35" s="49" t="n">
        <f>IF(ISERROR(Q35/C35),"",Q35/C35)</f>
        <v>0.0589776771271433</v>
      </c>
      <c r="S35" s="47" t="n">
        <f>C35-E35-G35-I35-K35-M35-O35-Q35</f>
        <v>5094</v>
      </c>
      <c r="T35" s="49" t="n">
        <f>IF(ISERROR(S35/C35),"",S35/C35)</f>
        <v>0.0549336784212229</v>
      </c>
      <c r="U35" s="47" t="n">
        <f>IF(ISERROR(C35-E35),"",C35-E35)</f>
        <v>29206</v>
      </c>
      <c r="V35" s="49" t="n">
        <f>IF(ISERROR(U35/$C35),"",U35/$C35)</f>
        <v>0.314957403213631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92371</v>
      </c>
      <c r="D36" s="49" t="n">
        <f>IF(ISERROR(F36+H36+J36+L36+N36+P36+R36+T36),"",F36+H36+J36+L36+N36+P36+R36+T36)</f>
        <v>1</v>
      </c>
      <c r="E36" s="47" t="n">
        <v>76774</v>
      </c>
      <c r="F36" s="49" t="n">
        <f>IF(ISERROR(E36/C36),"",E36/C36)</f>
        <v>0.831148304121423</v>
      </c>
      <c r="G36" s="47" t="n">
        <v>2413</v>
      </c>
      <c r="H36" s="49" t="n">
        <f>IF(ISERROR(G36/C36),"",G36/C36)</f>
        <v>0.0261229173658399</v>
      </c>
      <c r="I36" s="47" t="n">
        <v>317</v>
      </c>
      <c r="J36" s="49" t="n">
        <f>IF(ISERROR(I36/C36),"",I36/C36)</f>
        <v>0.00343181301490728</v>
      </c>
      <c r="K36" s="62" t="n">
        <v>447</v>
      </c>
      <c r="L36" s="49" t="n">
        <f>IF(ISERROR(K36/C36),"",K36/C36)</f>
        <v>0.00483918112827619</v>
      </c>
      <c r="M36" s="47" t="n">
        <v>8</v>
      </c>
      <c r="N36" s="49" t="n">
        <f>IF(ISERROR(M36/C36),"",M36/C36)</f>
        <v>8.66072685150101E-05</v>
      </c>
      <c r="O36" s="47" t="n">
        <v>294</v>
      </c>
      <c r="P36" s="49" t="n">
        <f>IF(ISERROR(O36/C36),"",O36/C36)</f>
        <v>0.00318281711792662</v>
      </c>
      <c r="Q36" s="47" t="n">
        <v>8205</v>
      </c>
      <c r="R36" s="49" t="n">
        <f>IF(ISERROR(Q36/C36),"",Q36/C36)</f>
        <v>0.0888265797707073</v>
      </c>
      <c r="S36" s="47" t="n">
        <f>C36-E36-G36-I36-K36-M36-O36-Q36</f>
        <v>3913</v>
      </c>
      <c r="T36" s="49" t="n">
        <f>IF(ISERROR(S36/C36),"",S36/C36)</f>
        <v>0.0423617802124043</v>
      </c>
      <c r="U36" s="47" t="n">
        <f>IF(ISERROR(C36-E36),"",C36-E36)</f>
        <v>15597</v>
      </c>
      <c r="V36" s="49" t="n">
        <f>IF(ISERROR(U36/$C36),"",U36/$C36)</f>
        <v>0.168851695878577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93023</v>
      </c>
      <c r="D37" s="49" t="n">
        <f>IF(ISERROR(F37+H37+J37+L37+N37+P37+R37+T37),"",F37+H37+J37+L37+N37+P37+R37+T37)</f>
        <v>1</v>
      </c>
      <c r="E37" s="47" t="n">
        <v>83300</v>
      </c>
      <c r="F37" s="49" t="n">
        <f>IF(ISERROR(E37/C37),"",E37/C37)</f>
        <v>0.895477462563022</v>
      </c>
      <c r="G37" s="47" t="n">
        <v>1339</v>
      </c>
      <c r="H37" s="49" t="n">
        <f>IF(ISERROR(G37/C37),"",G37/C37)</f>
        <v>0.0143942895842964</v>
      </c>
      <c r="I37" s="47" t="n">
        <v>279</v>
      </c>
      <c r="J37" s="49" t="n">
        <f>IF(ISERROR(I37/C37),"",I37/C37)</f>
        <v>0.00299925824796018</v>
      </c>
      <c r="K37" s="62" t="n">
        <v>451</v>
      </c>
      <c r="L37" s="49" t="n">
        <f>IF(ISERROR(K37/C37),"",K37/C37)</f>
        <v>0.00484826333272417</v>
      </c>
      <c r="M37" s="47" t="n">
        <v>16</v>
      </c>
      <c r="N37" s="49" t="n">
        <f>IF(ISERROR(M37/C37),"",M37/C37)</f>
        <v>0.000172000473001301</v>
      </c>
      <c r="O37" s="47" t="n">
        <v>273</v>
      </c>
      <c r="P37" s="49" t="n">
        <f>IF(ISERROR(O37/C37),"",O37/C37)</f>
        <v>0.00293475807058469</v>
      </c>
      <c r="Q37" s="47" t="n">
        <v>3903</v>
      </c>
      <c r="R37" s="49" t="n">
        <f>IF(ISERROR(Q37/C37),"",Q37/C37)</f>
        <v>0.0419573653827548</v>
      </c>
      <c r="S37" s="47" t="n">
        <f>C37-E37-G37-I37-K37-M37-O37-Q37</f>
        <v>3462</v>
      </c>
      <c r="T37" s="49" t="n">
        <f>IF(ISERROR(S37/C37),"",S37/C37)</f>
        <v>0.0372166023456564</v>
      </c>
      <c r="U37" s="47" t="n">
        <f>IF(ISERROR(C37-E37),"",C37-E37)</f>
        <v>9723</v>
      </c>
      <c r="V37" s="49" t="n">
        <f>IF(ISERROR(U37/$C37),"",U37/$C37)</f>
        <v>0.104522537436978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89634</v>
      </c>
      <c r="D38" s="49" t="n">
        <f>IF(ISERROR(F38+H38+J38+L38+N38+P38+R38+T38),"",F38+H38+J38+L38+N38+P38+R38+T38)</f>
        <v>1</v>
      </c>
      <c r="E38" s="47" t="n">
        <v>75401</v>
      </c>
      <c r="F38" s="49" t="n">
        <f>IF(ISERROR(E38/C38),"",E38/C38)</f>
        <v>0.841209808777919</v>
      </c>
      <c r="G38" s="47" t="n">
        <v>2450</v>
      </c>
      <c r="H38" s="49" t="n">
        <f>IF(ISERROR(G38/C38),"",G38/C38)</f>
        <v>0.0273333779592565</v>
      </c>
      <c r="I38" s="47" t="n">
        <v>387</v>
      </c>
      <c r="J38" s="49" t="n">
        <f>IF(ISERROR(I38/C38),"",I38/C38)</f>
        <v>0.00431755806948256</v>
      </c>
      <c r="K38" s="62" t="n">
        <v>621</v>
      </c>
      <c r="L38" s="49" t="n">
        <f>IF(ISERROR(K38/C38),"",K38/C38)</f>
        <v>0.00692817457661155</v>
      </c>
      <c r="M38" s="47" t="n">
        <v>12</v>
      </c>
      <c r="N38" s="49" t="n">
        <f>IF(ISERROR(M38/C38),"",M38/C38)</f>
        <v>0.000133877769596359</v>
      </c>
      <c r="O38" s="47" t="n">
        <v>311</v>
      </c>
      <c r="P38" s="49" t="n">
        <f>IF(ISERROR(O38/C38),"",O38/C38)</f>
        <v>0.00346966552870563</v>
      </c>
      <c r="Q38" s="47" t="n">
        <v>6274</v>
      </c>
      <c r="R38" s="49" t="n">
        <f>IF(ISERROR(Q38/C38),"",Q38/C38)</f>
        <v>0.0699957605372961</v>
      </c>
      <c r="S38" s="47" t="n">
        <f>C38-E38-G38-I38-K38-M38-O38-Q38</f>
        <v>4178</v>
      </c>
      <c r="T38" s="49" t="n">
        <f>IF(ISERROR(S38/C38),"",S38/C38)</f>
        <v>0.0466117767811322</v>
      </c>
      <c r="U38" s="47" t="n">
        <f>IF(ISERROR(C38-E38),"",C38-E38)</f>
        <v>14233</v>
      </c>
      <c r="V38" s="49" t="n">
        <f>IF(ISERROR(U38/$C38),"",U38/$C38)</f>
        <v>0.158790191222081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91456</v>
      </c>
      <c r="D39" s="49" t="n">
        <f>IF(ISERROR(F39+H39+J39+L39+N39+P39+R39+T39),"",F39+H39+J39+L39+N39+P39+R39+T39)</f>
        <v>1</v>
      </c>
      <c r="E39" s="47" t="n">
        <v>71684</v>
      </c>
      <c r="F39" s="49" t="n">
        <f>IF(ISERROR(E39/C39),"",E39/C39)</f>
        <v>0.783808607417775</v>
      </c>
      <c r="G39" s="47" t="n">
        <v>5729</v>
      </c>
      <c r="H39" s="49" t="n">
        <f>IF(ISERROR(G39/C39),"",G39/C39)</f>
        <v>0.062642144856543</v>
      </c>
      <c r="I39" s="47" t="n">
        <v>674</v>
      </c>
      <c r="J39" s="49" t="n">
        <f>IF(ISERROR(I39/C39),"",I39/C39)</f>
        <v>0.00736966410076977</v>
      </c>
      <c r="K39" s="62" t="n">
        <v>1733</v>
      </c>
      <c r="L39" s="49" t="n">
        <f>IF(ISERROR(K39/C39),"",K39/C39)</f>
        <v>0.0189490027991603</v>
      </c>
      <c r="M39" s="47" t="n">
        <v>88</v>
      </c>
      <c r="N39" s="49" t="n">
        <f>IF(ISERROR(M39/C39),"",M39/C39)</f>
        <v>0.00096221133659902</v>
      </c>
      <c r="O39" s="47" t="n">
        <v>402</v>
      </c>
      <c r="P39" s="49" t="n">
        <f>IF(ISERROR(O39/C39),"",O39/C39)</f>
        <v>0.00439555633310007</v>
      </c>
      <c r="Q39" s="47" t="n">
        <v>5983</v>
      </c>
      <c r="R39" s="49" t="n">
        <f>IF(ISERROR(Q39/C39),"",Q39/C39)</f>
        <v>0.0654194366689993</v>
      </c>
      <c r="S39" s="47" t="n">
        <f>C39-E39-G39-I39-K39-M39-O39-Q39</f>
        <v>5163</v>
      </c>
      <c r="T39" s="49" t="n">
        <f>IF(ISERROR(S39/C39),"",S39/C39)</f>
        <v>0.0564533764870539</v>
      </c>
      <c r="U39" s="47" t="n">
        <f>IF(ISERROR(C39-E39),"",C39-E39)</f>
        <v>19772</v>
      </c>
      <c r="V39" s="49" t="n">
        <f>IF(ISERROR(U39/$C39),"",U39/$C39)</f>
        <v>0.216191392582225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93422</v>
      </c>
      <c r="D40" s="49" t="n">
        <f>IF(ISERROR(F40+H40+J40+L40+N40+P40+R40+T40),"",F40+H40+J40+L40+N40+P40+R40+T40)</f>
        <v>1</v>
      </c>
      <c r="E40" s="47" t="n">
        <v>63125</v>
      </c>
      <c r="F40" s="49" t="n">
        <f>IF(ISERROR(E40/C40),"",E40/C40)</f>
        <v>0.675697373209736</v>
      </c>
      <c r="G40" s="47" t="n">
        <v>17779</v>
      </c>
      <c r="H40" s="49" t="n">
        <f>IF(ISERROR(G40/C40),"",G40/C40)</f>
        <v>0.190308492646272</v>
      </c>
      <c r="I40" s="47" t="n">
        <v>325</v>
      </c>
      <c r="J40" s="49" t="n">
        <f>IF(ISERROR(I40/C40),"",I40/C40)</f>
        <v>0.00347883796107983</v>
      </c>
      <c r="K40" s="62" t="n">
        <v>1636</v>
      </c>
      <c r="L40" s="49" t="n">
        <f>IF(ISERROR(K40/C40),"",K40/C40)</f>
        <v>0.0175119350902357</v>
      </c>
      <c r="M40" s="47" t="n">
        <v>30</v>
      </c>
      <c r="N40" s="49" t="n">
        <f>IF(ISERROR(M40/C40),"",M40/C40)</f>
        <v>0.000321123504099677</v>
      </c>
      <c r="O40" s="47" t="n">
        <v>400</v>
      </c>
      <c r="P40" s="49" t="n">
        <f>IF(ISERROR(O40/C40),"",O40/C40)</f>
        <v>0.00428164672132902</v>
      </c>
      <c r="Q40" s="47" t="n">
        <v>6196</v>
      </c>
      <c r="R40" s="49" t="n">
        <f>IF(ISERROR(Q40/C40),"",Q40/C40)</f>
        <v>0.0663227077133866</v>
      </c>
      <c r="S40" s="47" t="n">
        <f>C40-E40-G40-I40-K40-M40-O40-Q40</f>
        <v>3931</v>
      </c>
      <c r="T40" s="49" t="n">
        <f>IF(ISERROR(S40/C40),"",S40/C40)</f>
        <v>0.042077883153861</v>
      </c>
      <c r="U40" s="47" t="n">
        <f>IF(ISERROR(C40-E40),"",C40-E40)</f>
        <v>30297</v>
      </c>
      <c r="V40" s="49" t="n">
        <f>IF(ISERROR(U40/$C40),"",U40/$C40)</f>
        <v>0.324302626790264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>
      <c r="A41" s="9" t="n">
        <v>39</v>
      </c>
      <c r="B41" s="25"/>
      <c r="C41" s="47" t="n">
        <f>Overview!B41</f>
        <v>90270</v>
      </c>
      <c r="D41" s="49" t="n">
        <f>IF(ISERROR(F41+H41+J41+L41+N41+P41+R41+T41),"",F41+H41+J41+L41+N41+P41+R41+T41)</f>
        <v>1</v>
      </c>
      <c r="E41" s="47" t="n">
        <v>73271</v>
      </c>
      <c r="F41" s="49" t="n">
        <f>IF(ISERROR(E41/C41),"",E41/C41)</f>
        <v>0.811687160740002</v>
      </c>
      <c r="G41" s="47" t="n">
        <v>1528</v>
      </c>
      <c r="H41" s="49" t="n">
        <f>IF(ISERROR(G41/C41),"",G41/C41)</f>
        <v>0.0169269967874155</v>
      </c>
      <c r="I41" s="47" t="n">
        <v>676</v>
      </c>
      <c r="J41" s="49" t="n">
        <f>IF(ISERROR(I41/C41),"",I41/C41)</f>
        <v>0.00748864517558436</v>
      </c>
      <c r="K41" s="62" t="n">
        <v>398</v>
      </c>
      <c r="L41" s="49" t="n">
        <f>IF(ISERROR(K41/C41),"",K41/C41)</f>
        <v>0.00440899523651268</v>
      </c>
      <c r="M41" s="47" t="n">
        <v>28</v>
      </c>
      <c r="N41" s="49" t="n">
        <f>IF(ISERROR(M41/C41),"",M41/C41)</f>
        <v>0.000310180569402902</v>
      </c>
      <c r="O41" s="47" t="n">
        <v>309</v>
      </c>
      <c r="P41" s="49" t="n">
        <f>IF(ISERROR(O41/C41),"",O41/C41)</f>
        <v>0.0034230641409106</v>
      </c>
      <c r="Q41" s="47" t="n">
        <v>9692</v>
      </c>
      <c r="R41" s="49" t="n">
        <f>IF(ISERROR(Q41/C41),"",Q41/C41)</f>
        <v>0.107366788523319</v>
      </c>
      <c r="S41" s="47" t="n">
        <f>C41-E41-G41-I41-K41-M41-O41-Q41</f>
        <v>4368</v>
      </c>
      <c r="T41" s="49" t="n">
        <f>IF(ISERROR(S41/C41),"",S41/C41)</f>
        <v>0.0483881688268528</v>
      </c>
      <c r="U41" s="47" t="n">
        <f>IF(ISERROR(C41-E41),"",C41-E41)</f>
        <v>16999</v>
      </c>
      <c r="V41" s="49" t="n">
        <f>IF(ISERROR(U41/$C41),"",U41/$C41)</f>
        <v>0.188312839259998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</row>
    <row r="42" ht="12.75">
      <c r="A42" s="9" t="n">
        <v>40</v>
      </c>
      <c r="B42" s="25"/>
      <c r="C42" s="47" t="n">
        <f>Overview!B42</f>
        <v>90211</v>
      </c>
      <c r="D42" s="49" t="n">
        <f>IF(ISERROR(F42+H42+J42+L42+N42+P42+R42+T42),"",F42+H42+J42+L42+N42+P42+R42+T42)</f>
        <v>1</v>
      </c>
      <c r="E42" s="47" t="n">
        <v>70342</v>
      </c>
      <c r="F42" s="49" t="n">
        <f>IF(ISERROR(E42/C42),"",E42/C42)</f>
        <v>0.779749697930408</v>
      </c>
      <c r="G42" s="47" t="n">
        <v>6456</v>
      </c>
      <c r="H42" s="49" t="n">
        <f>IF(ISERROR(G42/C42),"",G42/C42)</f>
        <v>0.0715655518728315</v>
      </c>
      <c r="I42" s="47" t="n">
        <v>226</v>
      </c>
      <c r="J42" s="49" t="n">
        <f>IF(ISERROR(I42/C42),"",I42/C42)</f>
        <v>0.00250523772045538</v>
      </c>
      <c r="K42" s="62" t="n">
        <v>4116</v>
      </c>
      <c r="L42" s="49" t="n">
        <f>IF(ISERROR(K42/C42),"",K42/C42)</f>
        <v>0.0456263648557271</v>
      </c>
      <c r="M42" s="47" t="n">
        <v>13</v>
      </c>
      <c r="N42" s="49" t="n">
        <f>IF(ISERROR(M42/C42),"",M42/C42)</f>
        <v>0.000144106594539469</v>
      </c>
      <c r="O42" s="47" t="n">
        <v>431</v>
      </c>
      <c r="P42" s="49" t="n">
        <f>IF(ISERROR(O42/C42),"",O42/C42)</f>
        <v>0.00477768786511623</v>
      </c>
      <c r="Q42" s="47" t="n">
        <v>4124</v>
      </c>
      <c r="R42" s="49" t="n">
        <f>IF(ISERROR(Q42/C42),"",Q42/C42)</f>
        <v>0.0457150458369822</v>
      </c>
      <c r="S42" s="47" t="n">
        <f>C42-E42-G42-I42-K42-M42-O42-Q42</f>
        <v>4503</v>
      </c>
      <c r="T42" s="49" t="n">
        <f>IF(ISERROR(S42/C42),"",S42/C42)</f>
        <v>0.0499163073239405</v>
      </c>
      <c r="U42" s="47" t="n">
        <f>IF(ISERROR(C42-E42),"",C42-E42)</f>
        <v>19869</v>
      </c>
      <c r="V42" s="49" t="n">
        <f>IF(ISERROR(U42/$C42),"",U42/$C42)</f>
        <v>0.220250302069592</v>
      </c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</row>
    <row r="43" ht="12.75">
      <c r="A43" s="9" t="n">
        <v>41</v>
      </c>
      <c r="B43" s="25"/>
      <c r="C43" s="47" t="n">
        <f>Overview!B43</f>
        <v>91872</v>
      </c>
      <c r="D43" s="49" t="n">
        <f>IF(ISERROR(F43+H43+J43+L43+N43+P43+R43+T43),"",F43+H43+J43+L43+N43+P43+R43+T43)</f>
        <v>1</v>
      </c>
      <c r="E43" s="47" t="n">
        <v>54660</v>
      </c>
      <c r="F43" s="49" t="n">
        <f>IF(ISERROR(E43/C43),"",E43/C43)</f>
        <v>0.594958202716823</v>
      </c>
      <c r="G43" s="47" t="n">
        <v>20200</v>
      </c>
      <c r="H43" s="49" t="n">
        <f>IF(ISERROR(G43/C43),"",G43/C43)</f>
        <v>0.219871125043539</v>
      </c>
      <c r="I43" s="47" t="n">
        <v>328</v>
      </c>
      <c r="J43" s="49" t="n">
        <f>IF(ISERROR(I43/C43),"",I43/C43)</f>
        <v>0.00357018460466736</v>
      </c>
      <c r="K43" s="62" t="n">
        <v>1995</v>
      </c>
      <c r="L43" s="49" t="n">
        <f>IF(ISERROR(K43/C43),"",K43/C43)</f>
        <v>0.0217149947753396</v>
      </c>
      <c r="M43" s="47" t="n">
        <v>28</v>
      </c>
      <c r="N43" s="49" t="n">
        <f>IF(ISERROR(M43/C43),"",M43/C43)</f>
        <v>0.000304771856495994</v>
      </c>
      <c r="O43" s="47" t="n">
        <v>628</v>
      </c>
      <c r="P43" s="49" t="n">
        <f>IF(ISERROR(O43/C43),"",O43/C43)</f>
        <v>0.00683559735283873</v>
      </c>
      <c r="Q43" s="47" t="n">
        <v>7955</v>
      </c>
      <c r="R43" s="49" t="n">
        <f>IF(ISERROR(Q43/C43),"",Q43/C43)</f>
        <v>0.0865878613723441</v>
      </c>
      <c r="S43" s="47" t="n">
        <f>C43-E43-G43-I43-K43-M43-O43-Q43</f>
        <v>6078</v>
      </c>
      <c r="T43" s="49" t="n">
        <f>IF(ISERROR(S43/C43),"",S43/C43)</f>
        <v>0.0661572622779519</v>
      </c>
      <c r="U43" s="47" t="n">
        <f>IF(ISERROR(C43-E43),"",C43-E43)</f>
        <v>37212</v>
      </c>
      <c r="V43" s="49" t="n">
        <f>IF(ISERROR(U43/$C43),"",U43/$C43)</f>
        <v>0.405041797283177</v>
      </c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</row>
    <row r="44" ht="12.75">
      <c r="A44" s="9" t="n">
        <v>42</v>
      </c>
      <c r="B44" s="25"/>
      <c r="C44" s="47" t="n">
        <f>Overview!B44</f>
        <v>91192</v>
      </c>
      <c r="D44" s="49" t="n">
        <f>IF(ISERROR(F44+H44+J44+L44+N44+P44+R44+T44),"",F44+H44+J44+L44+N44+P44+R44+T44)</f>
        <v>1</v>
      </c>
      <c r="E44" s="47" t="n">
        <v>78690</v>
      </c>
      <c r="F44" s="49" t="n">
        <f>IF(ISERROR(E44/C44),"",E44/C44)</f>
        <v>0.862904640757961</v>
      </c>
      <c r="G44" s="47" t="n">
        <v>3136</v>
      </c>
      <c r="H44" s="49" t="n">
        <f>IF(ISERROR(G44/C44),"",G44/C44)</f>
        <v>0.0343889814896043</v>
      </c>
      <c r="I44" s="47" t="n">
        <v>333</v>
      </c>
      <c r="J44" s="49" t="n">
        <f>IF(ISERROR(I44/C44),"",I44/C44)</f>
        <v>0.00365163610843056</v>
      </c>
      <c r="K44" s="62" t="n">
        <v>992</v>
      </c>
      <c r="L44" s="49" t="n">
        <f>IF(ISERROR(K44/C44),"",K44/C44)</f>
        <v>0.0108781472058953</v>
      </c>
      <c r="M44" s="47" t="n">
        <v>17</v>
      </c>
      <c r="N44" s="49" t="n">
        <f>IF(ISERROR(M44/C44),"",M44/C44)</f>
        <v>0.00018641986139135</v>
      </c>
      <c r="O44" s="47" t="n">
        <v>351</v>
      </c>
      <c r="P44" s="49" t="n">
        <f>IF(ISERROR(O44/C44),"",O44/C44)</f>
        <v>0.00384902184402141</v>
      </c>
      <c r="Q44" s="47" t="n">
        <v>3106</v>
      </c>
      <c r="R44" s="49" t="n">
        <f>IF(ISERROR(Q44/C44),"",Q44/C44)</f>
        <v>0.0340600052636196</v>
      </c>
      <c r="S44" s="47" t="n">
        <f>C44-E44-G44-I44-K44-M44-O44-Q44</f>
        <v>4567</v>
      </c>
      <c r="T44" s="49" t="n">
        <f>IF(ISERROR(S44/C44),"",S44/C44)</f>
        <v>0.0500811474690762</v>
      </c>
      <c r="U44" s="47" t="n">
        <f>IF(ISERROR(C44-E44),"",C44-E44)</f>
        <v>12502</v>
      </c>
      <c r="V44" s="49" t="n">
        <f>IF(ISERROR(U44/$C44),"",U44/$C44)</f>
        <v>0.137095359242039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</row>
    <row r="45" ht="12.75">
      <c r="A45" s="9" t="n">
        <v>43</v>
      </c>
      <c r="B45" s="25"/>
      <c r="C45" s="47" t="n">
        <f>Overview!B45</f>
        <v>92518</v>
      </c>
      <c r="D45" s="49" t="n">
        <f>IF(ISERROR(F45+H45+J45+L45+N45+P45+R45+T45),"",F45+H45+J45+L45+N45+P45+R45+T45)</f>
        <v>1</v>
      </c>
      <c r="E45" s="47" t="n">
        <v>81814</v>
      </c>
      <c r="F45" s="49" t="n">
        <f>IF(ISERROR(E45/C45),"",E45/C45)</f>
        <v>0.884303594976113</v>
      </c>
      <c r="G45" s="47" t="n">
        <v>736</v>
      </c>
      <c r="H45" s="49" t="n">
        <f>IF(ISERROR(G45/C45),"",G45/C45)</f>
        <v>0.00795520871614172</v>
      </c>
      <c r="I45" s="47" t="n">
        <v>437</v>
      </c>
      <c r="J45" s="49" t="n">
        <f>IF(ISERROR(I45/C45),"",I45/C45)</f>
        <v>0.00472340517520915</v>
      </c>
      <c r="K45" s="62" t="n">
        <v>480</v>
      </c>
      <c r="L45" s="49" t="n">
        <f>IF(ISERROR(K45/C45),"",K45/C45)</f>
        <v>0.00518817959748373</v>
      </c>
      <c r="M45" s="47" t="n">
        <v>18</v>
      </c>
      <c r="N45" s="49" t="n">
        <f>IF(ISERROR(M45/C45),"",M45/C45)</f>
        <v>0.00019455673490564</v>
      </c>
      <c r="O45" s="47" t="n">
        <v>272</v>
      </c>
      <c r="P45" s="49" t="n">
        <f>IF(ISERROR(O45/C45),"",O45/C45)</f>
        <v>0.00293996843857412</v>
      </c>
      <c r="Q45" s="47" t="n">
        <v>5105</v>
      </c>
      <c r="R45" s="49" t="n">
        <f>IF(ISERROR(Q45/C45),"",Q45/C45)</f>
        <v>0.0551784517607384</v>
      </c>
      <c r="S45" s="47" t="n">
        <f>C45-E45-G45-I45-K45-M45-O45-Q45</f>
        <v>3656</v>
      </c>
      <c r="T45" s="49" t="n">
        <f>IF(ISERROR(S45/C45),"",S45/C45)</f>
        <v>0.0395166346008344</v>
      </c>
      <c r="U45" s="47" t="n">
        <f>IF(ISERROR(C45-E45),"",C45-E45)</f>
        <v>10704</v>
      </c>
      <c r="V45" s="49" t="n">
        <f>IF(ISERROR(U45/$C45),"",U45/$C45)</f>
        <v>0.115696405023887</v>
      </c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</row>
    <row r="46" ht="12.75">
      <c r="A46" s="9" t="n">
        <v>44</v>
      </c>
      <c r="B46" s="25"/>
      <c r="C46" s="47" t="n">
        <f>Overview!B46</f>
        <v>89974</v>
      </c>
      <c r="D46" s="49" t="n">
        <f>IF(ISERROR(F46+H46+J46+L46+N46+P46+R46+T46),"",F46+H46+J46+L46+N46+P46+R46+T46)</f>
        <v>1</v>
      </c>
      <c r="E46" s="47" t="n">
        <v>60643</v>
      </c>
      <c r="F46" s="49" t="n">
        <f>IF(ISERROR(E46/C46),"",E46/C46)</f>
        <v>0.674005823904684</v>
      </c>
      <c r="G46" s="47" t="n">
        <v>13593</v>
      </c>
      <c r="H46" s="49" t="n">
        <f>IF(ISERROR(G46/C46),"",G46/C46)</f>
        <v>0.151076977793585</v>
      </c>
      <c r="I46" s="47" t="n">
        <v>438</v>
      </c>
      <c r="J46" s="49" t="n">
        <f>IF(ISERROR(I46/C46),"",I46/C46)</f>
        <v>0.00486807299886634</v>
      </c>
      <c r="K46" s="62" t="n">
        <v>3384</v>
      </c>
      <c r="L46" s="49" t="n">
        <f>IF(ISERROR(K46/C46),"",K46/C46)</f>
        <v>0.0376108653611043</v>
      </c>
      <c r="M46" s="47" t="n">
        <v>20</v>
      </c>
      <c r="N46" s="49" t="n">
        <f>IF(ISERROR(M46/C46),"",M46/C46)</f>
        <v>0.000222286438304399</v>
      </c>
      <c r="O46" s="47" t="n">
        <v>428</v>
      </c>
      <c r="P46" s="49" t="n">
        <f>IF(ISERROR(O46/C46),"",O46/C46)</f>
        <v>0.00475692977971414</v>
      </c>
      <c r="Q46" s="47" t="n">
        <v>5998</v>
      </c>
      <c r="R46" s="49" t="n">
        <f>IF(ISERROR(Q46/C46),"",Q46/C46)</f>
        <v>0.0666637028474893</v>
      </c>
      <c r="S46" s="47" t="n">
        <f>C46-E46-G46-I46-K46-M46-O46-Q46</f>
        <v>5470</v>
      </c>
      <c r="T46" s="49" t="n">
        <f>IF(ISERROR(S46/C46),"",S46/C46)</f>
        <v>0.0607953408762531</v>
      </c>
      <c r="U46" s="47" t="n">
        <f>IF(ISERROR(C46-E46),"",C46-E46)</f>
        <v>29331</v>
      </c>
      <c r="V46" s="49" t="n">
        <f>IF(ISERROR(U46/$C46),"",U46/$C46)</f>
        <v>0.325994176095316</v>
      </c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</row>
    <row r="47" ht="12.75">
      <c r="A47" s="9" t="n">
        <v>45</v>
      </c>
      <c r="B47" s="25"/>
      <c r="C47" s="47" t="n">
        <f>Overview!B47</f>
        <v>90612</v>
      </c>
      <c r="D47" s="49" t="n">
        <f>IF(ISERROR(F47+H47+J47+L47+N47+P47+R47+T47),"",F47+H47+J47+L47+N47+P47+R47+T47)</f>
        <v>0.999999999999999</v>
      </c>
      <c r="E47" s="47" t="n">
        <v>81911</v>
      </c>
      <c r="F47" s="49" t="n">
        <f>IF(ISERROR(E47/C47),"",E47/C47)</f>
        <v>0.903975190923939</v>
      </c>
      <c r="G47" s="47" t="n">
        <v>1173</v>
      </c>
      <c r="H47" s="49" t="n">
        <f>IF(ISERROR(G47/C47),"",G47/C47)</f>
        <v>0.0129453052575818</v>
      </c>
      <c r="I47" s="47" t="n">
        <v>389</v>
      </c>
      <c r="J47" s="49" t="n">
        <f>IF(ISERROR(I47/C47),"",I47/C47)</f>
        <v>0.00429302962080078</v>
      </c>
      <c r="K47" s="62" t="n">
        <v>502</v>
      </c>
      <c r="L47" s="49" t="n">
        <f>IF(ISERROR(K47/C47),"",K47/C47)</f>
        <v>0.00554010506334702</v>
      </c>
      <c r="M47" s="47" t="n">
        <v>15</v>
      </c>
      <c r="N47" s="49" t="n">
        <f>IF(ISERROR(M47/C47),"",M47/C47)</f>
        <v>0.000165540987948616</v>
      </c>
      <c r="O47" s="47" t="n">
        <v>247</v>
      </c>
      <c r="P47" s="49" t="n">
        <f>IF(ISERROR(O47/C47),"",O47/C47)</f>
        <v>0.00272590826822054</v>
      </c>
      <c r="Q47" s="47" t="n">
        <v>2795</v>
      </c>
      <c r="R47" s="49" t="n">
        <f>IF(ISERROR(Q47/C47),"",Q47/C47)</f>
        <v>0.0308458040877588</v>
      </c>
      <c r="S47" s="47" t="n">
        <f>C47-E47-G47-I47-K47-M47-O47-Q47</f>
        <v>3580</v>
      </c>
      <c r="T47" s="49" t="n">
        <f>IF(ISERROR(S47/C47),"",S47/C47)</f>
        <v>0.039509115790403</v>
      </c>
      <c r="U47" s="47" t="n">
        <f>IF(ISERROR(C47-E47),"",C47-E47)</f>
        <v>8701</v>
      </c>
      <c r="V47" s="49" t="n">
        <f>IF(ISERROR(U47/$C47),"",U47/$C47)</f>
        <v>0.0960248090760606</v>
      </c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</row>
    <row r="48" ht="12.75">
      <c r="A48" s="9" t="n">
        <v>46</v>
      </c>
      <c r="B48" s="25"/>
      <c r="C48" s="47" t="n">
        <f>Overview!B48</f>
        <v>91041</v>
      </c>
      <c r="D48" s="49" t="n">
        <f>IF(ISERROR(F48+H48+J48+L48+N48+P48+R48+T48),"",F48+H48+J48+L48+N48+P48+R48+T48)</f>
        <v>1</v>
      </c>
      <c r="E48" s="47" t="n">
        <v>68652</v>
      </c>
      <c r="F48" s="49" t="n">
        <f>IF(ISERROR(E48/C48),"",E48/C48)</f>
        <v>0.754077833064224</v>
      </c>
      <c r="G48" s="47" t="n">
        <v>11138</v>
      </c>
      <c r="H48" s="49" t="n">
        <f>IF(ISERROR(G48/C48),"",G48/C48)</f>
        <v>0.122340483957777</v>
      </c>
      <c r="I48" s="47" t="n">
        <v>318</v>
      </c>
      <c r="J48" s="49" t="n">
        <f>IF(ISERROR(I48/C48),"",I48/C48)</f>
        <v>0.00349293175602201</v>
      </c>
      <c r="K48" s="62" t="n">
        <v>1148</v>
      </c>
      <c r="L48" s="49" t="n">
        <f>IF(ISERROR(K48/C48),"",K48/C48)</f>
        <v>0.012609703320482</v>
      </c>
      <c r="M48" s="47" t="n">
        <v>11</v>
      </c>
      <c r="N48" s="49" t="n">
        <f>IF(ISERROR(M48/C48),"",M48/C48)</f>
        <v>0.000120824683384409</v>
      </c>
      <c r="O48" s="47" t="n">
        <v>316</v>
      </c>
      <c r="P48" s="49" t="n">
        <f>IF(ISERROR(O48/C48),"",O48/C48)</f>
        <v>0.0034709636317703</v>
      </c>
      <c r="Q48" s="47" t="n">
        <v>4202</v>
      </c>
      <c r="R48" s="49" t="n">
        <f>IF(ISERROR(Q48/C48),"",Q48/C48)</f>
        <v>0.0461550290528443</v>
      </c>
      <c r="S48" s="47" t="n">
        <f>C48-E48-G48-I48-K48-M48-O48-Q48</f>
        <v>5256</v>
      </c>
      <c r="T48" s="49" t="n">
        <f>IF(ISERROR(S48/C48),"",S48/C48)</f>
        <v>0.0577322305334959</v>
      </c>
      <c r="U48" s="47" t="n">
        <f>IF(ISERROR(C48-E48),"",C48-E48)</f>
        <v>22389</v>
      </c>
      <c r="V48" s="49" t="n">
        <f>IF(ISERROR(U48/$C48),"",U48/$C48)</f>
        <v>0.245922166935776</v>
      </c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</row>
    <row r="49" ht="12.75">
      <c r="A49" s="9" t="n">
        <v>47</v>
      </c>
      <c r="B49" s="25"/>
      <c r="C49" s="47" t="n">
        <f>Overview!B49</f>
        <v>91302</v>
      </c>
      <c r="D49" s="49" t="n">
        <f>IF(ISERROR(F49+H49+J49+L49+N49+P49+R49+T49),"",F49+H49+J49+L49+N49+P49+R49+T49)</f>
        <v>1</v>
      </c>
      <c r="E49" s="47" t="n">
        <v>75752</v>
      </c>
      <c r="F49" s="49" t="n">
        <f>IF(ISERROR(E49/C49),"",E49/C49)</f>
        <v>0.829686096690105</v>
      </c>
      <c r="G49" s="47" t="n">
        <v>2826</v>
      </c>
      <c r="H49" s="49" t="n">
        <f>IF(ISERROR(G49/C49),"",G49/C49)</f>
        <v>0.0309522244857725</v>
      </c>
      <c r="I49" s="47" t="n">
        <v>160</v>
      </c>
      <c r="J49" s="49" t="n">
        <f>IF(ISERROR(I49/C49),"",I49/C49)</f>
        <v>0.00175242601476419</v>
      </c>
      <c r="K49" s="62" t="n">
        <v>3587</v>
      </c>
      <c r="L49" s="49" t="n">
        <f>IF(ISERROR(K49/C49),"",K49/C49)</f>
        <v>0.0392872007184947</v>
      </c>
      <c r="M49" s="47" t="n">
        <v>38</v>
      </c>
      <c r="N49" s="49" t="n">
        <f>IF(ISERROR(M49/C49),"",M49/C49)</f>
        <v>0.000416201178506495</v>
      </c>
      <c r="O49" s="47" t="n">
        <v>361</v>
      </c>
      <c r="P49" s="49" t="n">
        <f>IF(ISERROR(O49/C49),"",O49/C49)</f>
        <v>0.0039539111958117</v>
      </c>
      <c r="Q49" s="47" t="n">
        <v>3811</v>
      </c>
      <c r="R49" s="49" t="n">
        <f>IF(ISERROR(Q49/C49),"",Q49/C49)</f>
        <v>0.0417405971391645</v>
      </c>
      <c r="S49" s="47" t="n">
        <f>C49-E49-G49-I49-K49-M49-O49-Q49</f>
        <v>4767</v>
      </c>
      <c r="T49" s="49" t="n">
        <f>IF(ISERROR(S49/C49),"",S49/C49)</f>
        <v>0.0522113425773806</v>
      </c>
      <c r="U49" s="47" t="n">
        <f>IF(ISERROR(C49-E49),"",C49-E49)</f>
        <v>15550</v>
      </c>
      <c r="V49" s="49" t="n">
        <f>IF(ISERROR(U49/$C49),"",U49/$C49)</f>
        <v>0.170313903309895</v>
      </c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</row>
    <row r="50" ht="12.75">
      <c r="A50" s="9" t="n">
        <v>48</v>
      </c>
      <c r="B50" s="25"/>
      <c r="C50" s="47" t="n">
        <f>Overview!B50</f>
        <v>92373</v>
      </c>
      <c r="D50" s="49" t="n">
        <f>IF(ISERROR(F50+H50+J50+L50+N50+P50+R50+T50),"",F50+H50+J50+L50+N50+P50+R50+T50)</f>
        <v>1</v>
      </c>
      <c r="E50" s="47" t="n">
        <v>77005</v>
      </c>
      <c r="F50" s="49" t="n">
        <f>IF(ISERROR(E50/C50),"",E50/C50)</f>
        <v>0.833631039372977</v>
      </c>
      <c r="G50" s="47" t="n">
        <v>1651</v>
      </c>
      <c r="H50" s="49" t="n">
        <f>IF(ISERROR(G50/C50),"",G50/C50)</f>
        <v>0.017873188052786</v>
      </c>
      <c r="I50" s="47" t="n">
        <v>207</v>
      </c>
      <c r="J50" s="49" t="n">
        <f>IF(ISERROR(I50/C50),"",I50/C50)</f>
        <v>0.00224091455295379</v>
      </c>
      <c r="K50" s="62" t="n">
        <v>6378</v>
      </c>
      <c r="L50" s="49" t="n">
        <f>IF(ISERROR(K50/C50),"",K50/C50)</f>
        <v>0.0690461498489818</v>
      </c>
      <c r="M50" s="47" t="n">
        <v>18</v>
      </c>
      <c r="N50" s="49" t="n">
        <f>IF(ISERROR(M50/C50),"",M50/C50)</f>
        <v>0.00019486213503946</v>
      </c>
      <c r="O50" s="47" t="n">
        <v>348</v>
      </c>
      <c r="P50" s="49" t="n">
        <f>IF(ISERROR(O50/C50),"",O50/C50)</f>
        <v>0.00376733461076289</v>
      </c>
      <c r="Q50" s="47" t="n">
        <v>2774</v>
      </c>
      <c r="R50" s="49" t="n">
        <f>IF(ISERROR(Q50/C50),"",Q50/C50)</f>
        <v>0.0300304201444145</v>
      </c>
      <c r="S50" s="47" t="n">
        <f>C50-E50-G50-I50-K50-M50-O50-Q50</f>
        <v>3992</v>
      </c>
      <c r="T50" s="49" t="n">
        <f>IF(ISERROR(S50/C50),"",S50/C50)</f>
        <v>0.0432160912820846</v>
      </c>
      <c r="U50" s="47" t="n">
        <f>IF(ISERROR(C50-E50),"",C50-E50)</f>
        <v>15368</v>
      </c>
      <c r="V50" s="49" t="n">
        <f>IF(ISERROR(U50/$C50),"",U50/$C50)</f>
        <v>0.166368960627023</v>
      </c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</row>
    <row r="51" ht="12.75">
      <c r="A51" s="9" t="n">
        <v>49</v>
      </c>
      <c r="B51" s="25"/>
      <c r="C51" s="47" t="n">
        <f>Overview!B51</f>
        <v>93247</v>
      </c>
      <c r="D51" s="49" t="n">
        <f>IF(ISERROR(F51+H51+J51+L51+N51+P51+R51+T51),"",F51+H51+J51+L51+N51+P51+R51+T51)</f>
        <v>1</v>
      </c>
      <c r="E51" s="47" t="n">
        <v>75830</v>
      </c>
      <c r="F51" s="49" t="n">
        <f>IF(ISERROR(E51/C51),"",E51/C51)</f>
        <v>0.813216510986949</v>
      </c>
      <c r="G51" s="47" t="n">
        <v>5392</v>
      </c>
      <c r="H51" s="49" t="n">
        <f>IF(ISERROR(G51/C51),"",G51/C51)</f>
        <v>0.0578249166193014</v>
      </c>
      <c r="I51" s="47" t="n">
        <v>216</v>
      </c>
      <c r="J51" s="49" t="n">
        <f>IF(ISERROR(I51/C51),"",I51/C51)</f>
        <v>0.00231642841056549</v>
      </c>
      <c r="K51" s="62" t="n">
        <v>3917</v>
      </c>
      <c r="L51" s="49" t="n">
        <f>IF(ISERROR(K51/C51),"",K51/C51)</f>
        <v>0.0420067133527084</v>
      </c>
      <c r="M51" s="47" t="n">
        <v>42</v>
      </c>
      <c r="N51" s="49" t="n">
        <f>IF(ISERROR(M51/C51),"",M51/C51)</f>
        <v>0.000450416635387734</v>
      </c>
      <c r="O51" s="47" t="n">
        <v>371</v>
      </c>
      <c r="P51" s="49" t="n">
        <f>IF(ISERROR(O51/C51),"",O51/C51)</f>
        <v>0.00397868027925831</v>
      </c>
      <c r="Q51" s="47" t="n">
        <v>3758</v>
      </c>
      <c r="R51" s="49" t="n">
        <f>IF(ISERROR(Q51/C51),"",Q51/C51)</f>
        <v>0.0403015646615977</v>
      </c>
      <c r="S51" s="47" t="n">
        <f>C51-E51-G51-I51-K51-M51-O51-Q51</f>
        <v>3721</v>
      </c>
      <c r="T51" s="49" t="n">
        <f>IF(ISERROR(S51/C51),"",S51/C51)</f>
        <v>0.0399047690542323</v>
      </c>
      <c r="U51" s="47" t="n">
        <f>IF(ISERROR(C51-E51),"",C51-E51)</f>
        <v>17417</v>
      </c>
      <c r="V51" s="49" t="n">
        <f>IF(ISERROR(U51/$C51),"",U51/$C51)</f>
        <v>0.186783489013051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</row>
    <row r="52" ht="12.75">
      <c r="A52" s="9" t="n">
        <v>50</v>
      </c>
      <c r="B52" s="25"/>
      <c r="C52" s="47" t="n">
        <f>Overview!B52</f>
        <v>93139</v>
      </c>
      <c r="D52" s="49" t="n">
        <f>IF(ISERROR(F52+H52+J52+L52+N52+P52+R52+T52),"",F52+H52+J52+L52+N52+P52+R52+T52)</f>
        <v>1</v>
      </c>
      <c r="E52" s="47" t="n">
        <v>84890</v>
      </c>
      <c r="F52" s="49" t="n">
        <f>IF(ISERROR(E52/C52),"",E52/C52)</f>
        <v>0.911433448931167</v>
      </c>
      <c r="G52" s="47" t="n">
        <v>407</v>
      </c>
      <c r="H52" s="49" t="n">
        <f>IF(ISERROR(G52/C52),"",G52/C52)</f>
        <v>0.00436981286034851</v>
      </c>
      <c r="I52" s="47" t="n">
        <v>256</v>
      </c>
      <c r="J52" s="49" t="n">
        <f>IF(ISERROR(I52/C52),"",I52/C52)</f>
        <v>0.00274858007923641</v>
      </c>
      <c r="K52" s="62" t="n">
        <v>672</v>
      </c>
      <c r="L52" s="49" t="n">
        <f>IF(ISERROR(K52/C52),"",K52/C52)</f>
        <v>0.00721502270799558</v>
      </c>
      <c r="M52" s="47" t="n">
        <v>80</v>
      </c>
      <c r="N52" s="49" t="n">
        <f>IF(ISERROR(M52/C52),"",M52/C52)</f>
        <v>0.000858931274761378</v>
      </c>
      <c r="O52" s="47" t="n">
        <v>253</v>
      </c>
      <c r="P52" s="49" t="n">
        <f>IF(ISERROR(O52/C52),"",O52/C52)</f>
        <v>0.00271637015643286</v>
      </c>
      <c r="Q52" s="47" t="n">
        <v>2808</v>
      </c>
      <c r="R52" s="49" t="n">
        <f>IF(ISERROR(Q52/C52),"",Q52/C52)</f>
        <v>0.0301484877441244</v>
      </c>
      <c r="S52" s="47" t="n">
        <f>C52-E52-G52-I52-K52-M52-O52-Q52</f>
        <v>3773</v>
      </c>
      <c r="T52" s="49" t="n">
        <f>IF(ISERROR(S52/C52),"",S52/C52)</f>
        <v>0.0405093462459335</v>
      </c>
      <c r="U52" s="47" t="n">
        <f>IF(ISERROR(C52-E52),"",C52-E52)</f>
        <v>8249</v>
      </c>
      <c r="V52" s="49" t="n">
        <f>IF(ISERROR(U52/$C52),"",U52/$C52)</f>
        <v>0.0885665510688326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</row>
    <row r="53" ht="12.75">
      <c r="A53" s="9" t="n">
        <v>51</v>
      </c>
      <c r="B53" s="25"/>
      <c r="C53" s="47" t="n">
        <f>Overview!B53</f>
        <v>91507</v>
      </c>
      <c r="D53" s="49" t="n">
        <f>IF(ISERROR(F53+H53+J53+L53+N53+P53+R53+T53),"",F53+H53+J53+L53+N53+P53+R53+T53)</f>
        <v>1</v>
      </c>
      <c r="E53" s="47" t="n">
        <v>81444</v>
      </c>
      <c r="F53" s="49" t="n">
        <f>IF(ISERROR(E53/C53),"",E53/C53)</f>
        <v>0.890030270908237</v>
      </c>
      <c r="G53" s="47" t="n">
        <v>1193</v>
      </c>
      <c r="H53" s="49" t="n">
        <f>IF(ISERROR(G53/C53),"",G53/C53)</f>
        <v>0.0130372539805698</v>
      </c>
      <c r="I53" s="47" t="n">
        <v>218</v>
      </c>
      <c r="J53" s="49" t="n">
        <f>IF(ISERROR(I53/C53),"",I53/C53)</f>
        <v>0.0023823314063405</v>
      </c>
      <c r="K53" s="62" t="n">
        <v>1180</v>
      </c>
      <c r="L53" s="49" t="n">
        <f>IF(ISERROR(K53/C53),"",K53/C53)</f>
        <v>0.0128951883462467</v>
      </c>
      <c r="M53" s="47" t="n">
        <v>16</v>
      </c>
      <c r="N53" s="49" t="n">
        <f>IF(ISERROR(M53/C53),"",M53/C53)</f>
        <v>0.000174850011474532</v>
      </c>
      <c r="O53" s="47" t="n">
        <v>294</v>
      </c>
      <c r="P53" s="49" t="n">
        <f>IF(ISERROR(O53/C53),"",O53/C53)</f>
        <v>0.00321286896084453</v>
      </c>
      <c r="Q53" s="47" t="n">
        <v>3123</v>
      </c>
      <c r="R53" s="49" t="n">
        <f>IF(ISERROR(Q53/C53),"",Q53/C53)</f>
        <v>0.0341285366146852</v>
      </c>
      <c r="S53" s="47" t="n">
        <f>C53-E53-G53-I53-K53-M53-O53-Q53</f>
        <v>4039</v>
      </c>
      <c r="T53" s="49" t="n">
        <f>IF(ISERROR(S53/C53),"",S53/C53)</f>
        <v>0.0441386997716022</v>
      </c>
      <c r="U53" s="47" t="n">
        <f>IF(ISERROR(C53-E53),"",C53-E53)</f>
        <v>10063</v>
      </c>
      <c r="V53" s="49" t="n">
        <f>IF(ISERROR(U53/$C53),"",U53/$C53)</f>
        <v>0.109969729091763</v>
      </c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</row>
    <row r="54" ht="12.75">
      <c r="A54" s="9" t="n">
        <v>52</v>
      </c>
      <c r="B54" s="25"/>
      <c r="C54" s="47" t="n">
        <f>Overview!B54</f>
        <v>91098</v>
      </c>
      <c r="D54" s="49" t="n">
        <f>IF(ISERROR(F54+H54+J54+L54+N54+P54+R54+T54),"",F54+H54+J54+L54+N54+P54+R54+T54)</f>
        <v>1</v>
      </c>
      <c r="E54" s="47" t="n">
        <v>77384</v>
      </c>
      <c r="F54" s="49" t="n">
        <f>IF(ISERROR(E54/C54),"",E54/C54)</f>
        <v>0.849458824562559</v>
      </c>
      <c r="G54" s="47" t="n">
        <v>2509</v>
      </c>
      <c r="H54" s="49" t="n">
        <f>IF(ISERROR(G54/C54),"",G54/C54)</f>
        <v>0.0275417682056686</v>
      </c>
      <c r="I54" s="47" t="n">
        <v>196</v>
      </c>
      <c r="J54" s="49" t="n">
        <f>IF(ISERROR(I54/C54),"",I54/C54)</f>
        <v>0.00215152912248348</v>
      </c>
      <c r="K54" s="62" t="n">
        <v>1483</v>
      </c>
      <c r="L54" s="49" t="n">
        <f>IF(ISERROR(K54/C54),"",K54/C54)</f>
        <v>0.0162791718808316</v>
      </c>
      <c r="M54" s="47" t="n">
        <v>21</v>
      </c>
      <c r="N54" s="49" t="n">
        <f>IF(ISERROR(M54/C54),"",M54/C54)</f>
        <v>0.000230520977408944</v>
      </c>
      <c r="O54" s="47" t="n">
        <v>291</v>
      </c>
      <c r="P54" s="49" t="n">
        <f>IF(ISERROR(O54/C54),"",O54/C54)</f>
        <v>0.00319436211552394</v>
      </c>
      <c r="Q54" s="47" t="n">
        <v>5252</v>
      </c>
      <c r="R54" s="49" t="n">
        <f>IF(ISERROR(Q54/C54),"",Q54/C54)</f>
        <v>0.0576521987310369</v>
      </c>
      <c r="S54" s="47" t="n">
        <f>C54-E54-G54-I54-K54-M54-O54-Q54</f>
        <v>3962</v>
      </c>
      <c r="T54" s="49" t="n">
        <f>IF(ISERROR(S54/C54),"",S54/C54)</f>
        <v>0.0434916244044875</v>
      </c>
      <c r="U54" s="47" t="n">
        <f>IF(ISERROR(C54-E54),"",C54-E54)</f>
        <v>13714</v>
      </c>
      <c r="V54" s="49" t="n">
        <f>IF(ISERROR(U54/$C54),"",U54/$C54)</f>
        <v>0.150541175437441</v>
      </c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</row>
    <row r="55" ht="12.75">
      <c r="A55" s="9" t="n">
        <v>53</v>
      </c>
      <c r="B55" s="25"/>
      <c r="C55" s="47" t="n">
        <f>Overview!B55</f>
        <v>93056</v>
      </c>
      <c r="D55" s="49" t="n">
        <f>IF(ISERROR(F55+H55+J55+L55+N55+P55+R55+T55),"",F55+H55+J55+L55+N55+P55+R55+T55)</f>
        <v>0.999999999999999</v>
      </c>
      <c r="E55" s="47" t="n">
        <v>37975</v>
      </c>
      <c r="F55" s="49" t="n">
        <f>IF(ISERROR(E55/C55),"",E55/C55)</f>
        <v>0.408087603163686</v>
      </c>
      <c r="G55" s="47" t="n">
        <v>31586</v>
      </c>
      <c r="H55" s="49" t="n">
        <f>IF(ISERROR(G55/C55),"",G55/C55)</f>
        <v>0.339430020632737</v>
      </c>
      <c r="I55" s="47" t="n">
        <v>253</v>
      </c>
      <c r="J55" s="49" t="n">
        <f>IF(ISERROR(I55/C55),"",I55/C55)</f>
        <v>0.00271879298486933</v>
      </c>
      <c r="K55" s="62" t="n">
        <v>2124</v>
      </c>
      <c r="L55" s="49" t="n">
        <f>IF(ISERROR(K55/C55),"",K55/C55)</f>
        <v>0.0228249656121045</v>
      </c>
      <c r="M55" s="47" t="n">
        <v>21</v>
      </c>
      <c r="N55" s="49" t="n">
        <f>IF(ISERROR(M55/C55),"",M55/C55)</f>
        <v>0.000225670563961486</v>
      </c>
      <c r="O55" s="47" t="n">
        <v>397</v>
      </c>
      <c r="P55" s="49" t="n">
        <f>IF(ISERROR(O55/C55),"",O55/C55)</f>
        <v>0.00426624828060523</v>
      </c>
      <c r="Q55" s="47" t="n">
        <v>16376</v>
      </c>
      <c r="R55" s="49" t="n">
        <f>IF(ISERROR(Q55/C55),"",Q55/C55)</f>
        <v>0.175980055020633</v>
      </c>
      <c r="S55" s="47" t="n">
        <f>C55-E55-G55-I55-K55-M55-O55-Q55</f>
        <v>4324</v>
      </c>
      <c r="T55" s="49" t="n">
        <f>IF(ISERROR(S55/C55),"",S55/C55)</f>
        <v>0.046466643741403</v>
      </c>
      <c r="U55" s="47" t="n">
        <f>IF(ISERROR(C55-E55),"",C55-E55)</f>
        <v>55081</v>
      </c>
      <c r="V55" s="49" t="n">
        <f>IF(ISERROR(U55/$C55),"",U55/$C55)</f>
        <v>0.591912396836314</v>
      </c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</row>
    <row r="56" ht="12.75">
      <c r="A56" s="9" t="n">
        <v>54</v>
      </c>
      <c r="B56" s="25"/>
      <c r="C56" s="47" t="n">
        <f>Overview!B56</f>
        <v>92949</v>
      </c>
      <c r="D56" s="49" t="n">
        <f>IF(ISERROR(F56+H56+J56+L56+N56+P56+R56+T56),"",F56+H56+J56+L56+N56+P56+R56+T56)</f>
        <v>1</v>
      </c>
      <c r="E56" s="47" t="n">
        <v>68469</v>
      </c>
      <c r="F56" s="49" t="n">
        <f>IF(ISERROR(E56/C56),"",E56/C56)</f>
        <v>0.736629764709679</v>
      </c>
      <c r="G56" s="47" t="n">
        <v>6297</v>
      </c>
      <c r="H56" s="49" t="n">
        <f>IF(ISERROR(G56/C56),"",G56/C56)</f>
        <v>0.0677468289061744</v>
      </c>
      <c r="I56" s="47" t="n">
        <v>136</v>
      </c>
      <c r="J56" s="49" t="n">
        <f>IF(ISERROR(I56/C56),"",I56/C56)</f>
        <v>0.00146316797383511</v>
      </c>
      <c r="K56" s="62" t="n">
        <v>8852</v>
      </c>
      <c r="L56" s="49" t="n">
        <f>IF(ISERROR(K56/C56),"",K56/C56)</f>
        <v>0.0952350213557973</v>
      </c>
      <c r="M56" s="47" t="n">
        <v>29</v>
      </c>
      <c r="N56" s="49" t="n">
        <f>IF(ISERROR(M56/C56),"",M56/C56)</f>
        <v>0.000311999053244252</v>
      </c>
      <c r="O56" s="47" t="n">
        <v>438</v>
      </c>
      <c r="P56" s="49" t="n">
        <f>IF(ISERROR(O56/C56),"",O56/C56)</f>
        <v>0.0047122615627925</v>
      </c>
      <c r="Q56" s="47" t="n">
        <v>4793</v>
      </c>
      <c r="R56" s="49" t="n">
        <f>IF(ISERROR(Q56/C56),"",Q56/C56)</f>
        <v>0.0515659124896449</v>
      </c>
      <c r="S56" s="47" t="n">
        <f>C56-E56-G56-I56-K56-M56-O56-Q56</f>
        <v>3935</v>
      </c>
      <c r="T56" s="49" t="n">
        <f>IF(ISERROR(S56/C56),"",S56/C56)</f>
        <v>0.0423350439488322</v>
      </c>
      <c r="U56" s="47" t="n">
        <f>IF(ISERROR(C56-E56),"",C56-E56)</f>
        <v>24480</v>
      </c>
      <c r="V56" s="49" t="n">
        <f>IF(ISERROR(U56/$C56),"",U56/$C56)</f>
        <v>0.263370235290321</v>
      </c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</row>
    <row r="57" ht="12.75">
      <c r="A57" s="9" t="n">
        <v>55</v>
      </c>
      <c r="B57" s="25"/>
      <c r="C57" s="47" t="n">
        <f>Overview!B57</f>
        <v>91805</v>
      </c>
      <c r="D57" s="49" t="n">
        <f>IF(ISERROR(F57+H57+J57+L57+N57+P57+R57+T57),"",F57+H57+J57+L57+N57+P57+R57+T57)</f>
        <v>0.999999999999999</v>
      </c>
      <c r="E57" s="47" t="n">
        <v>67646</v>
      </c>
      <c r="F57" s="49" t="n">
        <f>IF(ISERROR(E57/C57),"",E57/C57)</f>
        <v>0.736844398453243</v>
      </c>
      <c r="G57" s="47" t="n">
        <v>3132</v>
      </c>
      <c r="H57" s="49" t="n">
        <f>IF(ISERROR(G57/C57),"",G57/C57)</f>
        <v>0.0341157889003867</v>
      </c>
      <c r="I57" s="47" t="n">
        <v>148</v>
      </c>
      <c r="J57" s="49" t="n">
        <f>IF(ISERROR(I57/C57),"",I57/C57)</f>
        <v>0.00161211263003104</v>
      </c>
      <c r="K57" s="62" t="n">
        <v>12615</v>
      </c>
      <c r="L57" s="49" t="n">
        <f>IF(ISERROR(K57/C57),"",K57/C57)</f>
        <v>0.137410816404335</v>
      </c>
      <c r="M57" s="47" t="n">
        <v>16</v>
      </c>
      <c r="N57" s="49" t="n">
        <f>IF(ISERROR(M57/C57),"",M57/C57)</f>
        <v>0.000174282446489843</v>
      </c>
      <c r="O57" s="47" t="n">
        <v>295</v>
      </c>
      <c r="P57" s="49" t="n">
        <f>IF(ISERROR(O57/C57),"",O57/C57)</f>
        <v>0.00321333260715647</v>
      </c>
      <c r="Q57" s="47" t="n">
        <v>4303</v>
      </c>
      <c r="R57" s="49" t="n">
        <f>IF(ISERROR(Q57/C57),"",Q57/C57)</f>
        <v>0.046871085452862</v>
      </c>
      <c r="S57" s="47" t="n">
        <f>C57-E57-G57-I57-K57-M57-O57-Q57</f>
        <v>3650</v>
      </c>
      <c r="T57" s="49" t="n">
        <f>IF(ISERROR(S57/C57),"",S57/C57)</f>
        <v>0.0397581831054953</v>
      </c>
      <c r="U57" s="47" t="n">
        <f>IF(ISERROR(C57-E57),"",C57-E57)</f>
        <v>24159</v>
      </c>
      <c r="V57" s="49" t="n">
        <f>IF(ISERROR(U57/$C57),"",U57/$C57)</f>
        <v>0.263155601546757</v>
      </c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</row>
    <row r="58" ht="12.75">
      <c r="A58" s="9" t="n">
        <v>56</v>
      </c>
      <c r="B58" s="25"/>
      <c r="C58" s="47" t="n">
        <f>Overview!B58</f>
        <v>90410</v>
      </c>
      <c r="D58" s="49" t="n">
        <f>IF(ISERROR(F58+H58+J58+L58+N58+P58+R58+T58),"",F58+H58+J58+L58+N58+P58+R58+T58)</f>
        <v>1</v>
      </c>
      <c r="E58" s="47" t="n">
        <v>61232</v>
      </c>
      <c r="F58" s="49" t="n">
        <f>IF(ISERROR(E58/C58),"",E58/C58)</f>
        <v>0.677270213471961</v>
      </c>
      <c r="G58" s="47" t="n">
        <v>3063</v>
      </c>
      <c r="H58" s="49" t="n">
        <f>IF(ISERROR(G58/C58),"",G58/C58)</f>
        <v>0.0338789956863179</v>
      </c>
      <c r="I58" s="47" t="n">
        <v>100</v>
      </c>
      <c r="J58" s="49" t="n">
        <f>IF(ISERROR(I58/C58),"",I58/C58)</f>
        <v>0.00110607233713085</v>
      </c>
      <c r="K58" s="62" t="n">
        <v>19354</v>
      </c>
      <c r="L58" s="49" t="n">
        <f>IF(ISERROR(K58/C58),"",K58/C58)</f>
        <v>0.214069240128304</v>
      </c>
      <c r="M58" s="47" t="n">
        <v>24</v>
      </c>
      <c r="N58" s="49" t="n">
        <f>IF(ISERROR(M58/C58),"",M58/C58)</f>
        <v>0.000265457360911404</v>
      </c>
      <c r="O58" s="47" t="n">
        <v>287</v>
      </c>
      <c r="P58" s="49" t="n">
        <f>IF(ISERROR(O58/C58),"",O58/C58)</f>
        <v>0.00317442760756553</v>
      </c>
      <c r="Q58" s="47" t="n">
        <v>3060</v>
      </c>
      <c r="R58" s="49" t="n">
        <f>IF(ISERROR(Q58/C58),"",Q58/C58)</f>
        <v>0.033845813516204</v>
      </c>
      <c r="S58" s="47" t="n">
        <f>C58-E58-G58-I58-K58-M58-O58-Q58</f>
        <v>3290</v>
      </c>
      <c r="T58" s="49" t="n">
        <f>IF(ISERROR(S58/C58),"",S58/C58)</f>
        <v>0.0363897798916049</v>
      </c>
      <c r="U58" s="47" t="n">
        <f>IF(ISERROR(C58-E58),"",C58-E58)</f>
        <v>29178</v>
      </c>
      <c r="V58" s="49" t="n">
        <f>IF(ISERROR(U58/$C58),"",U58/$C58)</f>
        <v>0.322729786528039</v>
      </c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</row>
    <row r="59" ht="12.75">
      <c r="A59" s="9" t="n">
        <v>57</v>
      </c>
      <c r="B59" s="25"/>
      <c r="C59" s="47" t="n">
        <f>Overview!B59</f>
        <v>89693</v>
      </c>
      <c r="D59" s="49" t="n">
        <f>IF(ISERROR(F59+H59+J59+L59+N59+P59+R59+T59),"",F59+H59+J59+L59+N59+P59+R59+T59)</f>
        <v>1</v>
      </c>
      <c r="E59" s="47" t="n">
        <v>66921</v>
      </c>
      <c r="F59" s="49" t="n">
        <f>IF(ISERROR(E59/C59),"",E59/C59)</f>
        <v>0.746111736701861</v>
      </c>
      <c r="G59" s="47" t="n">
        <v>4655</v>
      </c>
      <c r="H59" s="49" t="n">
        <f>IF(ISERROR(G59/C59),"",G59/C59)</f>
        <v>0.0518992563522237</v>
      </c>
      <c r="I59" s="47" t="n">
        <v>148</v>
      </c>
      <c r="J59" s="49" t="n">
        <f>IF(ISERROR(I59/C59),"",I59/C59)</f>
        <v>0.00165007302688058</v>
      </c>
      <c r="K59" s="62" t="n">
        <v>12338</v>
      </c>
      <c r="L59" s="49" t="n">
        <f>IF(ISERROR(K59/C59),"",K59/C59)</f>
        <v>0.137558114903058</v>
      </c>
      <c r="M59" s="47" t="n">
        <v>6</v>
      </c>
      <c r="N59" s="49" t="n">
        <f>IF(ISERROR(M59/C59),"",M59/C59)</f>
        <v>6.68948524411047E-05</v>
      </c>
      <c r="O59" s="47" t="n">
        <v>253</v>
      </c>
      <c r="P59" s="49" t="n">
        <f>IF(ISERROR(O59/C59),"",O59/C59)</f>
        <v>0.00282073294459991</v>
      </c>
      <c r="Q59" s="47" t="n">
        <v>2332</v>
      </c>
      <c r="R59" s="49" t="n">
        <f>IF(ISERROR(Q59/C59),"",Q59/C59)</f>
        <v>0.0259997993154427</v>
      </c>
      <c r="S59" s="47" t="n">
        <f>C59-E59-G59-I59-K59-M59-O59-Q59</f>
        <v>3040</v>
      </c>
      <c r="T59" s="49" t="n">
        <f>IF(ISERROR(S59/C59),"",S59/C59)</f>
        <v>0.033893391903493</v>
      </c>
      <c r="U59" s="47" t="n">
        <f>IF(ISERROR(C59-E59),"",C59-E59)</f>
        <v>22772</v>
      </c>
      <c r="V59" s="49" t="n">
        <f>IF(ISERROR(U59/$C59),"",U59/$C59)</f>
        <v>0.253888263298139</v>
      </c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</row>
    <row r="60" ht="12.75">
      <c r="A60" s="9" t="n">
        <v>58</v>
      </c>
      <c r="B60" s="25"/>
      <c r="C60" s="47" t="n">
        <f>Overview!B60</f>
        <v>90454</v>
      </c>
      <c r="D60" s="49" t="n">
        <f>IF(ISERROR(F60+H60+J60+L60+N60+P60+R60+T60),"",F60+H60+J60+L60+N60+P60+R60+T60)</f>
        <v>1</v>
      </c>
      <c r="E60" s="47" t="n">
        <v>70708</v>
      </c>
      <c r="F60" s="49" t="n">
        <f>IF(ISERROR(E60/C60),"",E60/C60)</f>
        <v>0.781701196188118</v>
      </c>
      <c r="G60" s="47" t="n">
        <v>7445</v>
      </c>
      <c r="H60" s="49" t="n">
        <f>IF(ISERROR(G60/C60),"",G60/C60)</f>
        <v>0.0823070289871095</v>
      </c>
      <c r="I60" s="47" t="n">
        <v>144</v>
      </c>
      <c r="J60" s="49" t="n">
        <f>IF(ISERROR(I60/C60),"",I60/C60)</f>
        <v>0.00159196939881045</v>
      </c>
      <c r="K60" s="62" t="n">
        <v>5657</v>
      </c>
      <c r="L60" s="49" t="n">
        <f>IF(ISERROR(K60/C60),"",K60/C60)</f>
        <v>0.0625400756185464</v>
      </c>
      <c r="M60" s="47" t="n">
        <v>12</v>
      </c>
      <c r="N60" s="49" t="n">
        <f>IF(ISERROR(M60/C60),"",M60/C60)</f>
        <v>0.000132664116567537</v>
      </c>
      <c r="O60" s="47" t="n">
        <v>367</v>
      </c>
      <c r="P60" s="49" t="n">
        <f>IF(ISERROR(O60/C60),"",O60/C60)</f>
        <v>0.00405731089835718</v>
      </c>
      <c r="Q60" s="47" t="n">
        <v>2460</v>
      </c>
      <c r="R60" s="49" t="n">
        <f>IF(ISERROR(Q60/C60),"",Q60/C60)</f>
        <v>0.0271961438963451</v>
      </c>
      <c r="S60" s="47" t="n">
        <f>C60-E60-G60-I60-K60-M60-O60-Q60</f>
        <v>3661</v>
      </c>
      <c r="T60" s="49" t="n">
        <f>IF(ISERROR(S60/C60),"",S60/C60)</f>
        <v>0.0404736108961461</v>
      </c>
      <c r="U60" s="47" t="n">
        <f>IF(ISERROR(C60-E60),"",C60-E60)</f>
        <v>19746</v>
      </c>
      <c r="V60" s="49" t="n">
        <f>IF(ISERROR(U60/$C60),"",U60/$C60)</f>
        <v>0.218298803811882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</row>
    <row r="61" ht="12.75">
      <c r="A61" s="9" t="n">
        <v>59</v>
      </c>
      <c r="B61" s="25"/>
      <c r="C61" s="47" t="n">
        <f>Overview!B61</f>
        <v>89336</v>
      </c>
      <c r="D61" s="49" t="n">
        <f>IF(ISERROR(F61+H61+J61+L61+N61+P61+R61+T61),"",F61+H61+J61+L61+N61+P61+R61+T61)</f>
        <v>1</v>
      </c>
      <c r="E61" s="47" t="n">
        <v>77696</v>
      </c>
      <c r="F61" s="49" t="n">
        <f>IF(ISERROR(E61/C61),"",E61/C61)</f>
        <v>0.869705381928898</v>
      </c>
      <c r="G61" s="47" t="n">
        <v>2392</v>
      </c>
      <c r="H61" s="49" t="n">
        <f>IF(ISERROR(G61/C61),"",G61/C61)</f>
        <v>0.0267753201396973</v>
      </c>
      <c r="I61" s="47" t="n">
        <v>108</v>
      </c>
      <c r="J61" s="49" t="n">
        <f>IF(ISERROR(I61/C61),"",I61/C61)</f>
        <v>0.00120891913674219</v>
      </c>
      <c r="K61" s="62" t="n">
        <v>3297</v>
      </c>
      <c r="L61" s="49" t="n">
        <f>IF(ISERROR(K61/C61),"",K61/C61)</f>
        <v>0.0369056147577684</v>
      </c>
      <c r="M61" s="47" t="n">
        <v>13</v>
      </c>
      <c r="N61" s="49" t="n">
        <f>IF(ISERROR(M61/C61),"",M61/C61)</f>
        <v>0.000145518044237485</v>
      </c>
      <c r="O61" s="47" t="n">
        <v>193</v>
      </c>
      <c r="P61" s="49" t="n">
        <f>IF(ISERROR(O61/C61),"",O61/C61)</f>
        <v>0.00216038327214113</v>
      </c>
      <c r="Q61" s="47" t="n">
        <v>2602</v>
      </c>
      <c r="R61" s="49" t="n">
        <f>IF(ISERROR(Q61/C61),"",Q61/C61)</f>
        <v>0.0291259962389182</v>
      </c>
      <c r="S61" s="47" t="n">
        <f>C61-E61-G61-I61-K61-M61-O61-Q61</f>
        <v>3035</v>
      </c>
      <c r="T61" s="49" t="n">
        <f>IF(ISERROR(S61/C61),"",S61/C61)</f>
        <v>0.0339728664815976</v>
      </c>
      <c r="U61" s="47" t="n">
        <f>IF(ISERROR(C61-E61),"",C61-E61)</f>
        <v>11640</v>
      </c>
      <c r="V61" s="49" t="n">
        <f>IF(ISERROR(U61/$C61),"",U61/$C61)</f>
        <v>0.130294618071102</v>
      </c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</row>
    <row r="62" ht="12.75">
      <c r="A62" s="9" t="n">
        <v>60</v>
      </c>
      <c r="B62" s="25"/>
      <c r="C62" s="47" t="n">
        <f>Overview!B62</f>
        <v>92742</v>
      </c>
      <c r="D62" s="49" t="n">
        <f>IF(ISERROR(F62+H62+J62+L62+N62+P62+R62+T62),"",F62+H62+J62+L62+N62+P62+R62+T62)</f>
        <v>1</v>
      </c>
      <c r="E62" s="47" t="n">
        <v>75726</v>
      </c>
      <c r="F62" s="49" t="n">
        <f>IF(ISERROR(E62/C62),"",E62/C62)</f>
        <v>0.816523258070777</v>
      </c>
      <c r="G62" s="47" t="n">
        <v>6701</v>
      </c>
      <c r="H62" s="49" t="n">
        <f>IF(ISERROR(G62/C62),"",G62/C62)</f>
        <v>0.0722542106057665</v>
      </c>
      <c r="I62" s="47" t="n">
        <v>118</v>
      </c>
      <c r="J62" s="49" t="n">
        <f>IF(ISERROR(I62/C62),"",I62/C62)</f>
        <v>0.00127234694097604</v>
      </c>
      <c r="K62" s="62" t="n">
        <v>3222</v>
      </c>
      <c r="L62" s="49" t="n">
        <f>IF(ISERROR(K62/C62),"",K62/C62)</f>
        <v>0.0347415410493628</v>
      </c>
      <c r="M62" s="47" t="n">
        <v>16</v>
      </c>
      <c r="N62" s="49" t="n">
        <f>IF(ISERROR(M62/C62),"",M62/C62)</f>
        <v>0.000172521619115395</v>
      </c>
      <c r="O62" s="47" t="n">
        <v>231</v>
      </c>
      <c r="P62" s="49" t="n">
        <f>IF(ISERROR(O62/C62),"",O62/C62)</f>
        <v>0.00249078087597852</v>
      </c>
      <c r="Q62" s="47" t="n">
        <v>2994</v>
      </c>
      <c r="R62" s="49" t="n">
        <f>IF(ISERROR(Q62/C62),"",Q62/C62)</f>
        <v>0.0322831079769684</v>
      </c>
      <c r="S62" s="47" t="n">
        <f>C62-E62-G62-I62-K62-M62-O62-Q62</f>
        <v>3734</v>
      </c>
      <c r="T62" s="49" t="n">
        <f>IF(ISERROR(S62/C62),"",S62/C62)</f>
        <v>0.0402622328610554</v>
      </c>
      <c r="U62" s="47" t="n">
        <f>IF(ISERROR(C62-E62),"",C62-E62)</f>
        <v>17016</v>
      </c>
      <c r="V62" s="49" t="n">
        <f>IF(ISERROR(U62/$C62),"",U62/$C62)</f>
        <v>0.183476741929223</v>
      </c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</row>
    <row r="63" ht="12.75">
      <c r="A63" s="9" t="n">
        <v>61</v>
      </c>
      <c r="B63" s="25"/>
      <c r="C63" s="47" t="n">
        <f>Overview!B63</f>
        <v>93156</v>
      </c>
      <c r="D63" s="49" t="n">
        <f>IF(ISERROR(F63+H63+J63+L63+N63+P63+R63+T63),"",F63+H63+J63+L63+N63+P63+R63+T63)</f>
        <v>1</v>
      </c>
      <c r="E63" s="47" t="n">
        <v>68778</v>
      </c>
      <c r="F63" s="49" t="n">
        <f>IF(ISERROR(E63/C63),"",E63/C63)</f>
        <v>0.738309931727425</v>
      </c>
      <c r="G63" s="47" t="n">
        <v>14207</v>
      </c>
      <c r="H63" s="49" t="n">
        <f>IF(ISERROR(G63/C63),"",G63/C63)</f>
        <v>0.152507621623943</v>
      </c>
      <c r="I63" s="47" t="n">
        <v>181</v>
      </c>
      <c r="J63" s="49" t="n">
        <f>IF(ISERROR(I63/C63),"",I63/C63)</f>
        <v>0.00194297737129117</v>
      </c>
      <c r="K63" s="62" t="n">
        <v>2535</v>
      </c>
      <c r="L63" s="49" t="n">
        <f>IF(ISERROR(K63/C63),"",K63/C63)</f>
        <v>0.0272124178796857</v>
      </c>
      <c r="M63" s="47" t="n">
        <v>12</v>
      </c>
      <c r="N63" s="49" t="n">
        <f>IF(ISERROR(M63/C63),"",M63/C63)</f>
        <v>0.000128816179312122</v>
      </c>
      <c r="O63" s="47" t="n">
        <v>352</v>
      </c>
      <c r="P63" s="49" t="n">
        <f>IF(ISERROR(O63/C63),"",O63/C63)</f>
        <v>0.0037786079264889</v>
      </c>
      <c r="Q63" s="47" t="n">
        <v>2870</v>
      </c>
      <c r="R63" s="49" t="n">
        <f>IF(ISERROR(Q63/C63),"",Q63/C63)</f>
        <v>0.0308085362188158</v>
      </c>
      <c r="S63" s="47" t="n">
        <f>C63-E63-G63-I63-K63-M63-O63-Q63</f>
        <v>4221</v>
      </c>
      <c r="T63" s="49" t="n">
        <f>IF(ISERROR(S63/C63),"",S63/C63)</f>
        <v>0.0453110910730388</v>
      </c>
      <c r="U63" s="47" t="n">
        <f>IF(ISERROR(C63-E63),"",C63-E63)</f>
        <v>24378</v>
      </c>
      <c r="V63" s="49" t="n">
        <f>IF(ISERROR(U63/$C63),"",U63/$C63)</f>
        <v>0.261690068272575</v>
      </c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</row>
    <row r="64" ht="12.75">
      <c r="A64" s="9" t="n">
        <v>62</v>
      </c>
      <c r="B64" s="25"/>
      <c r="C64" s="47" t="n">
        <f>Overview!B64</f>
        <v>90539</v>
      </c>
      <c r="D64" s="49" t="n">
        <f>IF(ISERROR(F64+H64+J64+L64+N64+P64+R64+T64),"",F64+H64+J64+L64+N64+P64+R64+T64)</f>
        <v>1</v>
      </c>
      <c r="E64" s="47" t="n">
        <v>69774</v>
      </c>
      <c r="F64" s="49" t="n">
        <f>IF(ISERROR(E64/C64),"",E64/C64)</f>
        <v>0.770651321529948</v>
      </c>
      <c r="G64" s="47" t="n">
        <v>12088</v>
      </c>
      <c r="H64" s="49" t="n">
        <f>IF(ISERROR(G64/C64),"",G64/C64)</f>
        <v>0.133511525419985</v>
      </c>
      <c r="I64" s="47" t="n">
        <v>240</v>
      </c>
      <c r="J64" s="49" t="n">
        <f>IF(ISERROR(I64/C64),"",I64/C64)</f>
        <v>0.00265079137167409</v>
      </c>
      <c r="K64" s="62" t="n">
        <v>1301</v>
      </c>
      <c r="L64" s="49" t="n">
        <f>IF(ISERROR(K64/C64),"",K64/C64)</f>
        <v>0.0143694982272833</v>
      </c>
      <c r="M64" s="47" t="n">
        <v>24</v>
      </c>
      <c r="N64" s="49" t="n">
        <f>IF(ISERROR(M64/C64),"",M64/C64)</f>
        <v>0.000265079137167409</v>
      </c>
      <c r="O64" s="47" t="n">
        <v>268</v>
      </c>
      <c r="P64" s="49" t="n">
        <f>IF(ISERROR(O64/C64),"",O64/C64)</f>
        <v>0.00296005036503606</v>
      </c>
      <c r="Q64" s="47" t="n">
        <v>2564</v>
      </c>
      <c r="R64" s="49" t="n">
        <f>IF(ISERROR(Q64/C64),"",Q64/C64)</f>
        <v>0.0283192878207181</v>
      </c>
      <c r="S64" s="47" t="n">
        <f>C64-E64-G64-I64-K64-M64-O64-Q64</f>
        <v>4280</v>
      </c>
      <c r="T64" s="49" t="n">
        <f>IF(ISERROR(S64/C64),"",S64/C64)</f>
        <v>0.0472724461281879</v>
      </c>
      <c r="U64" s="47" t="n">
        <f>IF(ISERROR(C64-E64),"",C64-E64)</f>
        <v>20765</v>
      </c>
      <c r="V64" s="49" t="n">
        <f>IF(ISERROR(U64/$C64),"",U64/$C64)</f>
        <v>0.229348678470052</v>
      </c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</row>
    <row r="65" ht="12.75">
      <c r="A65" s="9" t="n">
        <v>63</v>
      </c>
      <c r="B65" s="25"/>
      <c r="C65" s="47" t="n">
        <f>Overview!B65</f>
        <v>90638</v>
      </c>
      <c r="D65" s="49" t="n">
        <f>IF(ISERROR(F65+H65+J65+L65+N65+P65+R65+T65),"",F65+H65+J65+L65+N65+P65+R65+T65)</f>
        <v>1</v>
      </c>
      <c r="E65" s="47" t="n">
        <v>80389</v>
      </c>
      <c r="F65" s="49" t="n">
        <f>IF(ISERROR(E65/C65),"",E65/C65)</f>
        <v>0.886923806791853</v>
      </c>
      <c r="G65" s="47" t="n">
        <v>2827</v>
      </c>
      <c r="H65" s="49" t="n">
        <f>IF(ISERROR(G65/C65),"",G65/C65)</f>
        <v>0.0311900086056621</v>
      </c>
      <c r="I65" s="47" t="n">
        <v>250</v>
      </c>
      <c r="J65" s="49" t="n">
        <f>IF(ISERROR(I65/C65),"",I65/C65)</f>
        <v>0.00275822502703061</v>
      </c>
      <c r="K65" s="62" t="n">
        <v>669</v>
      </c>
      <c r="L65" s="49" t="n">
        <f>IF(ISERROR(K65/C65),"",K65/C65)</f>
        <v>0.0073810101723339</v>
      </c>
      <c r="M65" s="47" t="n">
        <v>15</v>
      </c>
      <c r="N65" s="49" t="n">
        <f>IF(ISERROR(M65/C65),"",M65/C65)</f>
        <v>0.000165493501621836</v>
      </c>
      <c r="O65" s="47" t="n">
        <v>246</v>
      </c>
      <c r="P65" s="49" t="n">
        <f>IF(ISERROR(O65/C65),"",O65/C65)</f>
        <v>0.00271409342659812</v>
      </c>
      <c r="Q65" s="47" t="n">
        <v>2399</v>
      </c>
      <c r="R65" s="49" t="n">
        <f>IF(ISERROR(Q65/C65),"",Q65/C65)</f>
        <v>0.0264679273593857</v>
      </c>
      <c r="S65" s="47" t="n">
        <f>C65-E65-G65-I65-K65-M65-O65-Q65</f>
        <v>3843</v>
      </c>
      <c r="T65" s="49" t="n">
        <f>IF(ISERROR(S65/C65),"",S65/C65)</f>
        <v>0.0423994351155145</v>
      </c>
      <c r="U65" s="47" t="n">
        <f>IF(ISERROR(C65-E65),"",C65-E65)</f>
        <v>10249</v>
      </c>
      <c r="V65" s="49" t="n">
        <f>IF(ISERROR(U65/$C65),"",U65/$C65)</f>
        <v>0.113076193208147</v>
      </c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</row>
    <row r="66" ht="12.75">
      <c r="A66" s="9" t="n">
        <v>64</v>
      </c>
      <c r="B66" s="25"/>
      <c r="C66" s="47" t="n">
        <f>Overview!B66</f>
        <v>91060</v>
      </c>
      <c r="D66" s="49" t="n">
        <f>IF(ISERROR(F66+H66+J66+L66+N66+P66+R66+T66),"",F66+H66+J66+L66+N66+P66+R66+T66)</f>
        <v>1</v>
      </c>
      <c r="E66" s="47" t="n">
        <v>78219</v>
      </c>
      <c r="F66" s="49" t="n">
        <f>IF(ISERROR(E66/C66),"",E66/C66)</f>
        <v>0.858983088073798</v>
      </c>
      <c r="G66" s="47" t="n">
        <v>3442</v>
      </c>
      <c r="H66" s="49" t="n">
        <f>IF(ISERROR(G66/C66),"",G66/C66)</f>
        <v>0.0377992532396222</v>
      </c>
      <c r="I66" s="47" t="n">
        <v>347</v>
      </c>
      <c r="J66" s="49" t="n">
        <f>IF(ISERROR(I66/C66),"",I66/C66)</f>
        <v>0.00381067428069405</v>
      </c>
      <c r="K66" s="62" t="n">
        <v>557</v>
      </c>
      <c r="L66" s="49" t="n">
        <f>IF(ISERROR(K66/C66),"",K66/C66)</f>
        <v>0.00611684603558094</v>
      </c>
      <c r="M66" s="47" t="n">
        <v>11</v>
      </c>
      <c r="N66" s="49" t="n">
        <f>IF(ISERROR(M66/C66),"",M66/C66)</f>
        <v>0.000120799472875027</v>
      </c>
      <c r="O66" s="47" t="n">
        <v>273</v>
      </c>
      <c r="P66" s="49" t="n">
        <f>IF(ISERROR(O66/C66),"",O66/C66)</f>
        <v>0.00299802328135295</v>
      </c>
      <c r="Q66" s="47" t="n">
        <v>3711</v>
      </c>
      <c r="R66" s="49" t="n">
        <f>IF(ISERROR(Q66/C66),"",Q66/C66)</f>
        <v>0.0407533494399297</v>
      </c>
      <c r="S66" s="47" t="n">
        <f>C66-E66-G66-I66-K66-M66-O66-Q66</f>
        <v>4500</v>
      </c>
      <c r="T66" s="49" t="n">
        <f>IF(ISERROR(S66/C66),"",S66/C66)</f>
        <v>0.0494179661761476</v>
      </c>
      <c r="U66" s="47" t="n">
        <f>IF(ISERROR(C66-E66),"",C66-E66)</f>
        <v>12841</v>
      </c>
      <c r="V66" s="49" t="n">
        <f>IF(ISERROR(U66/$C66),"",U66/$C66)</f>
        <v>0.141016911926202</v>
      </c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</row>
    <row r="67" ht="12.75">
      <c r="A67" s="9" t="n">
        <v>65</v>
      </c>
      <c r="B67" s="25"/>
      <c r="C67" s="47" t="n">
        <f>Overview!B67</f>
        <v>92892</v>
      </c>
      <c r="D67" s="49" t="n">
        <f>IF(ISERROR(F67+H67+J67+L67+N67+P67+R67+T67),"",F67+H67+J67+L67+N67+P67+R67+T67)</f>
        <v>1</v>
      </c>
      <c r="E67" s="47" t="n">
        <v>81712</v>
      </c>
      <c r="F67" s="49" t="n">
        <f>IF(ISERROR(E67/C67),"",E67/C67)</f>
        <v>0.87964517934806</v>
      </c>
      <c r="G67" s="47" t="n">
        <v>2129</v>
      </c>
      <c r="H67" s="49" t="n">
        <f>IF(ISERROR(G67/C67),"",G67/C67)</f>
        <v>0.0229190888343453</v>
      </c>
      <c r="I67" s="47" t="n">
        <v>235</v>
      </c>
      <c r="J67" s="49" t="n">
        <f>IF(ISERROR(I67/C67),"",I67/C67)</f>
        <v>0.00252981957542092</v>
      </c>
      <c r="K67" s="62" t="n">
        <v>335</v>
      </c>
      <c r="L67" s="49" t="n">
        <f>IF(ISERROR(K67/C67),"",K67/C67)</f>
        <v>0.00360633854368514</v>
      </c>
      <c r="M67" s="47" t="n">
        <v>52</v>
      </c>
      <c r="N67" s="49" t="n">
        <f>IF(ISERROR(M67/C67),"",M67/C67)</f>
        <v>0.000559789863497395</v>
      </c>
      <c r="O67" s="47" t="n">
        <v>232</v>
      </c>
      <c r="P67" s="49" t="n">
        <f>IF(ISERROR(O67/C67),"",O67/C67)</f>
        <v>0.00249752400637299</v>
      </c>
      <c r="Q67" s="47" t="n">
        <v>4674</v>
      </c>
      <c r="R67" s="49" t="n">
        <f>IF(ISERROR(Q67/C67),"",Q67/C67)</f>
        <v>0.0503164965766697</v>
      </c>
      <c r="S67" s="47" t="n">
        <f>C67-E67-G67-I67-K67-M67-O67-Q67</f>
        <v>3523</v>
      </c>
      <c r="T67" s="49" t="n">
        <f>IF(ISERROR(S67/C67),"",S67/C67)</f>
        <v>0.0379257632519485</v>
      </c>
      <c r="U67" s="47" t="n">
        <f>IF(ISERROR(C67-E67),"",C67-E67)</f>
        <v>11180</v>
      </c>
      <c r="V67" s="49" t="n">
        <f>IF(ISERROR(U67/$C67),"",U67/$C67)</f>
        <v>0.12035482065194</v>
      </c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</row>
    <row r="68" ht="12.75">
      <c r="A68" s="9" t="n">
        <v>66</v>
      </c>
      <c r="B68" s="25"/>
      <c r="C68" s="47" t="n">
        <f>Overview!B68</f>
        <v>93014</v>
      </c>
      <c r="D68" s="49" t="n">
        <f>IF(ISERROR(F68+H68+J68+L68+N68+P68+R68+T68),"",F68+H68+J68+L68+N68+P68+R68+T68)</f>
        <v>1</v>
      </c>
      <c r="E68" s="47" t="n">
        <v>82007</v>
      </c>
      <c r="F68" s="49" t="n">
        <f>IF(ISERROR(E68/C68),"",E68/C68)</f>
        <v>0.881662975466059</v>
      </c>
      <c r="G68" s="47" t="n">
        <v>1094</v>
      </c>
      <c r="H68" s="49" t="n">
        <f>IF(ISERROR(G68/C68),"",G68/C68)</f>
        <v>0.0117616702861935</v>
      </c>
      <c r="I68" s="47" t="n">
        <v>164</v>
      </c>
      <c r="J68" s="49" t="n">
        <f>IF(ISERROR(I68/C68),"",I68/C68)</f>
        <v>0.00176317543595588</v>
      </c>
      <c r="K68" s="62" t="n">
        <v>1497</v>
      </c>
      <c r="L68" s="49" t="n">
        <f>IF(ISERROR(K68/C68),"",K68/C68)</f>
        <v>0.0160943513879631</v>
      </c>
      <c r="M68" s="47" t="n">
        <v>21</v>
      </c>
      <c r="N68" s="49" t="n">
        <f>IF(ISERROR(M68/C68),"",M68/C68)</f>
        <v>0.000225772464360204</v>
      </c>
      <c r="O68" s="47" t="n">
        <v>277</v>
      </c>
      <c r="P68" s="49" t="n">
        <f>IF(ISERROR(O68/C68),"",O68/C68)</f>
        <v>0.0029780463156084</v>
      </c>
      <c r="Q68" s="47" t="n">
        <v>4098</v>
      </c>
      <c r="R68" s="49" t="n">
        <f>IF(ISERROR(Q68/C68),"",Q68/C68)</f>
        <v>0.0440578837594341</v>
      </c>
      <c r="S68" s="47" t="n">
        <f>C68-E68-G68-I68-K68-M68-O68-Q68</f>
        <v>3856</v>
      </c>
      <c r="T68" s="49" t="n">
        <f>IF(ISERROR(S68/C68),"",S68/C68)</f>
        <v>0.041456124884426</v>
      </c>
      <c r="U68" s="47" t="n">
        <f>IF(ISERROR(C68-E68),"",C68-E68)</f>
        <v>11007</v>
      </c>
      <c r="V68" s="49" t="n">
        <f>IF(ISERROR(U68/$C68),"",U68/$C68)</f>
        <v>0.118337024533941</v>
      </c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</row>
    <row r="69" ht="12.75">
      <c r="A69" s="9" t="n">
        <v>67</v>
      </c>
      <c r="B69" s="25"/>
      <c r="C69" s="47" t="n">
        <f>Overview!B69</f>
        <v>92816</v>
      </c>
      <c r="D69" s="49" t="n">
        <f>IF(ISERROR(F69+H69+J69+L69+N69+P69+R69+T69),"",F69+H69+J69+L69+N69+P69+R69+T69)</f>
        <v>1</v>
      </c>
      <c r="E69" s="47" t="n">
        <v>81074</v>
      </c>
      <c r="F69" s="49" t="n">
        <f>IF(ISERROR(E69/C69),"",E69/C69)</f>
        <v>0.873491639372522</v>
      </c>
      <c r="G69" s="47" t="n">
        <v>3045</v>
      </c>
      <c r="H69" s="49" t="n">
        <f>IF(ISERROR(G69/C69),"",G69/C69)</f>
        <v>0.032806843647647</v>
      </c>
      <c r="I69" s="47" t="n">
        <v>361</v>
      </c>
      <c r="J69" s="49" t="n">
        <f>IF(ISERROR(I69/C69),"",I69/C69)</f>
        <v>0.0038894156179969</v>
      </c>
      <c r="K69" s="62" t="n">
        <v>394</v>
      </c>
      <c r="L69" s="49" t="n">
        <f>IF(ISERROR(K69/C69),"",K69/C69)</f>
        <v>0.00424495776590243</v>
      </c>
      <c r="M69" s="47" t="n">
        <v>8</v>
      </c>
      <c r="N69" s="49" t="n">
        <f>IF(ISERROR(M69/C69),"",M69/C69)</f>
        <v>8.61920358558869E-05</v>
      </c>
      <c r="O69" s="47" t="n">
        <v>252</v>
      </c>
      <c r="P69" s="49" t="n">
        <f>IF(ISERROR(O69/C69),"",O69/C69)</f>
        <v>0.00271504912946044</v>
      </c>
      <c r="Q69" s="47" t="n">
        <v>3301</v>
      </c>
      <c r="R69" s="49" t="n">
        <f>IF(ISERROR(Q69/C69),"",Q69/C69)</f>
        <v>0.0355649887950353</v>
      </c>
      <c r="S69" s="47" t="n">
        <f>C69-E69-G69-I69-K69-M69-O69-Q69</f>
        <v>4381</v>
      </c>
      <c r="T69" s="49" t="n">
        <f>IF(ISERROR(S69/C69),"",S69/C69)</f>
        <v>0.0472009136355801</v>
      </c>
      <c r="U69" s="47" t="n">
        <f>IF(ISERROR(C69-E69),"",C69-E69)</f>
        <v>11742</v>
      </c>
      <c r="V69" s="49" t="n">
        <f>IF(ISERROR(U69/$C69),"",U69/$C69)</f>
        <v>0.126508360627478</v>
      </c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</row>
    <row r="70" ht="12.75">
      <c r="A70" s="9" t="n">
        <v>68</v>
      </c>
      <c r="B70" s="25"/>
      <c r="C70" s="47" t="n">
        <f>Overview!B70</f>
        <v>93065</v>
      </c>
      <c r="D70" s="49" t="n">
        <f>IF(ISERROR(F70+H70+J70+L70+N70+P70+R70+T70),"",F70+H70+J70+L70+N70+P70+R70+T70)</f>
        <v>1</v>
      </c>
      <c r="E70" s="47" t="n">
        <v>76629</v>
      </c>
      <c r="F70" s="49" t="n">
        <f>IF(ISERROR(E70/C70),"",E70/C70)</f>
        <v>0.823392252726589</v>
      </c>
      <c r="G70" s="47" t="n">
        <v>5804</v>
      </c>
      <c r="H70" s="49" t="n">
        <f>IF(ISERROR(G70/C70),"",G70/C70)</f>
        <v>0.0623650137001021</v>
      </c>
      <c r="I70" s="47" t="n">
        <v>294</v>
      </c>
      <c r="J70" s="49" t="n">
        <f>IF(ISERROR(I70/C70),"",I70/C70)</f>
        <v>0.00315908236179015</v>
      </c>
      <c r="K70" s="62" t="n">
        <v>1621</v>
      </c>
      <c r="L70" s="49" t="n">
        <f>IF(ISERROR(K70/C70),"",K70/C70)</f>
        <v>0.0174179337022511</v>
      </c>
      <c r="M70" s="47" t="n">
        <v>23</v>
      </c>
      <c r="N70" s="49" t="n">
        <f>IF(ISERROR(M70/C70),"",M70/C70)</f>
        <v>0.000247139096330522</v>
      </c>
      <c r="O70" s="47" t="n">
        <v>271</v>
      </c>
      <c r="P70" s="49" t="n">
        <f>IF(ISERROR(O70/C70),"",O70/C70)</f>
        <v>0.00291194326545962</v>
      </c>
      <c r="Q70" s="47" t="n">
        <v>3831</v>
      </c>
      <c r="R70" s="49" t="n">
        <f>IF(ISERROR(Q70/C70),"",Q70/C70)</f>
        <v>0.0411647773061838</v>
      </c>
      <c r="S70" s="47" t="n">
        <f>C70-E70-G70-I70-K70-M70-O70-Q70</f>
        <v>4592</v>
      </c>
      <c r="T70" s="49" t="n">
        <f>IF(ISERROR(S70/C70),"",S70/C70)</f>
        <v>0.0493418578412937</v>
      </c>
      <c r="U70" s="47" t="n">
        <f>IF(ISERROR(C70-E70),"",C70-E70)</f>
        <v>16436</v>
      </c>
      <c r="V70" s="49" t="n">
        <f>IF(ISERROR(U70/$C70),"",U70/$C70)</f>
        <v>0.176607747273411</v>
      </c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</row>
    <row r="71" ht="12.75">
      <c r="A71" s="9" t="n">
        <v>69</v>
      </c>
      <c r="B71" s="25"/>
      <c r="C71" s="47" t="n">
        <f>Overview!B71</f>
        <v>91698</v>
      </c>
      <c r="D71" s="49" t="n">
        <f>IF(ISERROR(F71+H71+J71+L71+N71+P71+R71+T71),"",F71+H71+J71+L71+N71+P71+R71+T71)</f>
        <v>1</v>
      </c>
      <c r="E71" s="47" t="n">
        <v>63049</v>
      </c>
      <c r="F71" s="49" t="n">
        <f>IF(ISERROR(E71/C71),"",E71/C71)</f>
        <v>0.687572248031582</v>
      </c>
      <c r="G71" s="47" t="n">
        <v>19325</v>
      </c>
      <c r="H71" s="49" t="n">
        <f>IF(ISERROR(G71/C71),"",G71/C71)</f>
        <v>0.210746144954088</v>
      </c>
      <c r="I71" s="47" t="n">
        <v>336</v>
      </c>
      <c r="J71" s="49" t="n">
        <f>IF(ISERROR(I71/C71),"",I71/C71)</f>
        <v>0.00366420205457044</v>
      </c>
      <c r="K71" s="62" t="n">
        <v>782</v>
      </c>
      <c r="L71" s="49" t="n">
        <f>IF(ISERROR(K71/C71),"",K71/C71)</f>
        <v>0.00852799406748239</v>
      </c>
      <c r="M71" s="47" t="n">
        <v>33</v>
      </c>
      <c r="N71" s="49" t="n">
        <f>IF(ISERROR(M71/C71),"",M71/C71)</f>
        <v>0.000359876987502454</v>
      </c>
      <c r="O71" s="47" t="n">
        <v>305</v>
      </c>
      <c r="P71" s="49" t="n">
        <f>IF(ISERROR(O71/C71),"",O71/C71)</f>
        <v>0.00332613579358328</v>
      </c>
      <c r="Q71" s="47" t="n">
        <v>3324</v>
      </c>
      <c r="R71" s="49" t="n">
        <f>IF(ISERROR(Q71/C71),"",Q71/C71)</f>
        <v>0.036249427468429</v>
      </c>
      <c r="S71" s="47" t="n">
        <f>C71-E71-G71-I71-K71-M71-O71-Q71</f>
        <v>4544</v>
      </c>
      <c r="T71" s="49" t="n">
        <f>IF(ISERROR(S71/C71),"",S71/C71)</f>
        <v>0.0495539706427621</v>
      </c>
      <c r="U71" s="47" t="n">
        <f>IF(ISERROR(C71-E71),"",C71-E71)</f>
        <v>28649</v>
      </c>
      <c r="V71" s="49" t="n">
        <f>IF(ISERROR(U71/$C71),"",U71/$C71)</f>
        <v>0.312427751968418</v>
      </c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</row>
    <row r="72" ht="12.75">
      <c r="A72" s="9" t="n">
        <v>70</v>
      </c>
      <c r="B72" s="25"/>
      <c r="C72" s="47" t="n">
        <f>Overview!B72</f>
        <v>90738</v>
      </c>
      <c r="D72" s="49" t="n">
        <f>IF(ISERROR(F72+H72+J72+L72+N72+P72+R72+T72),"",F72+H72+J72+L72+N72+P72+R72+T72)</f>
        <v>1</v>
      </c>
      <c r="E72" s="47" t="n">
        <v>32905</v>
      </c>
      <c r="F72" s="49" t="n">
        <f>IF(ISERROR(E72/C72),"",E72/C72)</f>
        <v>0.362637483744407</v>
      </c>
      <c r="G72" s="47" t="n">
        <v>47063</v>
      </c>
      <c r="H72" s="49" t="n">
        <f>IF(ISERROR(G72/C72),"",G72/C72)</f>
        <v>0.518669135312658</v>
      </c>
      <c r="I72" s="47" t="n">
        <v>341</v>
      </c>
      <c r="J72" s="49" t="n">
        <f>IF(ISERROR(I72/C72),"",I72/C72)</f>
        <v>0.00375807269280786</v>
      </c>
      <c r="K72" s="62" t="n">
        <v>460</v>
      </c>
      <c r="L72" s="49" t="n">
        <f>IF(ISERROR(K72/C72),"",K72/C72)</f>
        <v>0.0050695408759285</v>
      </c>
      <c r="M72" s="47" t="n">
        <v>27</v>
      </c>
      <c r="N72" s="49" t="n">
        <f>IF(ISERROR(M72/C72),"",M72/C72)</f>
        <v>0.000297560007934934</v>
      </c>
      <c r="O72" s="47" t="n">
        <v>458</v>
      </c>
      <c r="P72" s="49" t="n">
        <f>IF(ISERROR(O72/C72),"",O72/C72)</f>
        <v>0.00504749939385924</v>
      </c>
      <c r="Q72" s="47" t="n">
        <v>4417</v>
      </c>
      <c r="R72" s="49" t="n">
        <f>IF(ISERROR(Q72/C72),"",Q72/C72)</f>
        <v>0.0486786131499482</v>
      </c>
      <c r="S72" s="47" t="n">
        <f>C72-E72-G72-I72-K72-M72-O72-Q72</f>
        <v>5067</v>
      </c>
      <c r="T72" s="49" t="n">
        <f>IF(ISERROR(S72/C72),"",S72/C72)</f>
        <v>0.0558420948224559</v>
      </c>
      <c r="U72" s="47" t="n">
        <f>IF(ISERROR(C72-E72),"",C72-E72)</f>
        <v>57833</v>
      </c>
      <c r="V72" s="49" t="n">
        <f>IF(ISERROR(U72/$C72),"",U72/$C72)</f>
        <v>0.637362516255593</v>
      </c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</row>
    <row r="73" ht="12.75">
      <c r="A73" s="9" t="n">
        <v>71</v>
      </c>
      <c r="B73" s="25"/>
      <c r="C73" s="47" t="n">
        <f>Overview!B73</f>
        <v>91966</v>
      </c>
      <c r="D73" s="49" t="n">
        <f>IF(ISERROR(F73+H73+J73+L73+N73+P73+R73+T73),"",F73+H73+J73+L73+N73+P73+R73+T73)</f>
        <v>1</v>
      </c>
      <c r="E73" s="47" t="n">
        <v>83844</v>
      </c>
      <c r="F73" s="49" t="n">
        <f>IF(ISERROR(E73/C73),"",E73/C73)</f>
        <v>0.911684753060914</v>
      </c>
      <c r="G73" s="47" t="n">
        <v>634</v>
      </c>
      <c r="H73" s="49" t="n">
        <f>IF(ISERROR(G73/C73),"",G73/C73)</f>
        <v>0.00689385207576713</v>
      </c>
      <c r="I73" s="47" t="n">
        <v>276</v>
      </c>
      <c r="J73" s="49" t="n">
        <f>IF(ISERROR(I73/C73),"",I73/C73)</f>
        <v>0.003001109105539</v>
      </c>
      <c r="K73" s="62" t="n">
        <v>398</v>
      </c>
      <c r="L73" s="49" t="n">
        <f>IF(ISERROR(K73/C73),"",K73/C73)</f>
        <v>0.00432768631885697</v>
      </c>
      <c r="M73" s="47" t="n">
        <v>30</v>
      </c>
      <c r="N73" s="49" t="n">
        <f>IF(ISERROR(M73/C73),"",M73/C73)</f>
        <v>0.000326207511471631</v>
      </c>
      <c r="O73" s="47" t="n">
        <v>208</v>
      </c>
      <c r="P73" s="49" t="n">
        <f>IF(ISERROR(O73/C73),"",O73/C73)</f>
        <v>0.00226170541286997</v>
      </c>
      <c r="Q73" s="47" t="n">
        <v>2816</v>
      </c>
      <c r="R73" s="49" t="n">
        <f>IF(ISERROR(Q73/C73),"",Q73/C73)</f>
        <v>0.0306200117434704</v>
      </c>
      <c r="S73" s="47" t="n">
        <f>C73-E73-G73-I73-K73-M73-O73-Q73</f>
        <v>3760</v>
      </c>
      <c r="T73" s="49" t="n">
        <f>IF(ISERROR(S73/C73),"",S73/C73)</f>
        <v>0.0408846747711111</v>
      </c>
      <c r="U73" s="47" t="n">
        <f>IF(ISERROR(C73-E73),"",C73-E73)</f>
        <v>8122</v>
      </c>
      <c r="V73" s="49" t="n">
        <f>IF(ISERROR(U73/$C73),"",U73/$C73)</f>
        <v>0.0883152469390862</v>
      </c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</row>
    <row r="74" ht="12.75">
      <c r="A74" s="9" t="n">
        <v>72</v>
      </c>
      <c r="B74" s="25"/>
      <c r="C74" s="47" t="n">
        <f>Overview!B74</f>
        <v>92844</v>
      </c>
      <c r="D74" s="49" t="n">
        <f>IF(ISERROR(F74+H74+J74+L74+N74+P74+R74+T74),"",F74+H74+J74+L74+N74+P74+R74+T74)</f>
        <v>1</v>
      </c>
      <c r="E74" s="47" t="n">
        <v>79110</v>
      </c>
      <c r="F74" s="49" t="n">
        <f>IF(ISERROR(E74/C74),"",E74/C74)</f>
        <v>0.852074447460256</v>
      </c>
      <c r="G74" s="47" t="n">
        <v>4536</v>
      </c>
      <c r="H74" s="49" t="n">
        <f>IF(ISERROR(G74/C74),"",G74/C74)</f>
        <v>0.048856145792943</v>
      </c>
      <c r="I74" s="47" t="n">
        <v>241</v>
      </c>
      <c r="J74" s="49" t="n">
        <f>IF(ISERROR(I74/C74),"",I74/C74)</f>
        <v>0.00259575201413123</v>
      </c>
      <c r="K74" s="62" t="n">
        <v>1182</v>
      </c>
      <c r="L74" s="49" t="n">
        <f>IF(ISERROR(K74/C74),"",K74/C74)</f>
        <v>0.0127310327000129</v>
      </c>
      <c r="M74" s="47" t="n">
        <v>18</v>
      </c>
      <c r="N74" s="49" t="n">
        <f>IF(ISERROR(M74/C74),"",M74/C74)</f>
        <v>0.00019387359441644</v>
      </c>
      <c r="O74" s="47" t="n">
        <v>261</v>
      </c>
      <c r="P74" s="49" t="n">
        <f>IF(ISERROR(O74/C74),"",O74/C74)</f>
        <v>0.00281116711903839</v>
      </c>
      <c r="Q74" s="47" t="n">
        <v>3295</v>
      </c>
      <c r="R74" s="49" t="n">
        <f>IF(ISERROR(Q74/C74),"",Q74/C74)</f>
        <v>0.035489638533454</v>
      </c>
      <c r="S74" s="47" t="n">
        <f>C74-E74-G74-I74-K74-M74-O74-Q74</f>
        <v>4201</v>
      </c>
      <c r="T74" s="49" t="n">
        <f>IF(ISERROR(S74/C74),"",S74/C74)</f>
        <v>0.0452479427857481</v>
      </c>
      <c r="U74" s="47" t="n">
        <f>IF(ISERROR(C74-E74),"",C74-E74)</f>
        <v>13734</v>
      </c>
      <c r="V74" s="49" t="n">
        <f>IF(ISERROR(U74/$C74),"",U74/$C74)</f>
        <v>0.147925552539744</v>
      </c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</row>
    <row r="75" ht="12.75">
      <c r="A75" s="9" t="n">
        <v>73</v>
      </c>
      <c r="B75" s="25"/>
      <c r="C75" s="47" t="n">
        <f>Overview!B75</f>
        <v>91543</v>
      </c>
      <c r="D75" s="49" t="n">
        <f>IF(ISERROR(F75+H75+J75+L75+N75+P75+R75+T75),"",F75+H75+J75+L75+N75+P75+R75+T75)</f>
        <v>1</v>
      </c>
      <c r="E75" s="47" t="n">
        <v>71141</v>
      </c>
      <c r="F75" s="49" t="n">
        <f>IF(ISERROR(E75/C75),"",E75/C75)</f>
        <v>0.777132058158461</v>
      </c>
      <c r="G75" s="47" t="n">
        <v>5333</v>
      </c>
      <c r="H75" s="49" t="n">
        <f>IF(ISERROR(G75/C75),"",G75/C75)</f>
        <v>0.0582567755044078</v>
      </c>
      <c r="I75" s="47" t="n">
        <v>233</v>
      </c>
      <c r="J75" s="49" t="n">
        <f>IF(ISERROR(I75/C75),"",I75/C75)</f>
        <v>0.0025452519580962</v>
      </c>
      <c r="K75" s="62" t="n">
        <v>6890</v>
      </c>
      <c r="L75" s="49" t="n">
        <f>IF(ISERROR(K75/C75),"",K75/C75)</f>
        <v>0.0752651759282523</v>
      </c>
      <c r="M75" s="47" t="n">
        <v>52</v>
      </c>
      <c r="N75" s="49" t="n">
        <f>IF(ISERROR(M75/C75),"",M75/C75)</f>
        <v>0.000568039063609451</v>
      </c>
      <c r="O75" s="47" t="n">
        <v>303</v>
      </c>
      <c r="P75" s="49" t="n">
        <f>IF(ISERROR(O75/C75),"",O75/C75)</f>
        <v>0.00330991992833969</v>
      </c>
      <c r="Q75" s="47" t="n">
        <v>3976</v>
      </c>
      <c r="R75" s="49" t="n">
        <f>IF(ISERROR(Q75/C75),"",Q75/C75)</f>
        <v>0.0434331407098304</v>
      </c>
      <c r="S75" s="47" t="n">
        <f>C75-E75-G75-I75-K75-M75-O75-Q75</f>
        <v>3615</v>
      </c>
      <c r="T75" s="49" t="n">
        <f>IF(ISERROR(S75/C75),"",S75/C75)</f>
        <v>0.0394896387490032</v>
      </c>
      <c r="U75" s="47" t="n">
        <f>IF(ISERROR(C75-E75),"",C75-E75)</f>
        <v>20402</v>
      </c>
      <c r="V75" s="49" t="n">
        <f>IF(ISERROR(U75/$C75),"",U75/$C75)</f>
        <v>0.222867941841539</v>
      </c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</row>
    <row r="76" ht="12.75">
      <c r="A76" s="9" t="n">
        <v>74</v>
      </c>
      <c r="B76" s="25"/>
      <c r="C76" s="47" t="n">
        <f>Overview!B76</f>
        <v>90782</v>
      </c>
      <c r="D76" s="49" t="n">
        <f>IF(ISERROR(F76+H76+J76+L76+N76+P76+R76+T76),"",F76+H76+J76+L76+N76+P76+R76+T76)</f>
        <v>0.999999999999999</v>
      </c>
      <c r="E76" s="47" t="n">
        <v>53371</v>
      </c>
      <c r="F76" s="49" t="n">
        <f>IF(ISERROR(E76/C76),"",E76/C76)</f>
        <v>0.587902888237756</v>
      </c>
      <c r="G76" s="47" t="n">
        <v>16567</v>
      </c>
      <c r="H76" s="49" t="n">
        <f>IF(ISERROR(G76/C76),"",G76/C76)</f>
        <v>0.182492123989337</v>
      </c>
      <c r="I76" s="47" t="n">
        <v>325</v>
      </c>
      <c r="J76" s="49" t="n">
        <f>IF(ISERROR(I76/C76),"",I76/C76)</f>
        <v>0.00358000484677579</v>
      </c>
      <c r="K76" s="62" t="n">
        <v>3940</v>
      </c>
      <c r="L76" s="49" t="n">
        <f>IF(ISERROR(K76/C76),"",K76/C76)</f>
        <v>0.0434006741424511</v>
      </c>
      <c r="M76" s="47" t="n">
        <v>31</v>
      </c>
      <c r="N76" s="49" t="n">
        <f>IF(ISERROR(M76/C76),"",M76/C76)</f>
        <v>0.000341477385384768</v>
      </c>
      <c r="O76" s="47" t="n">
        <v>489</v>
      </c>
      <c r="P76" s="49" t="n">
        <f>IF(ISERROR(O76/C76),"",O76/C76)</f>
        <v>0.0053865303694565</v>
      </c>
      <c r="Q76" s="47" t="n">
        <v>10006</v>
      </c>
      <c r="R76" s="49" t="n">
        <f>IF(ISERROR(Q76/C76),"",Q76/C76)</f>
        <v>0.11022008768258</v>
      </c>
      <c r="S76" s="47" t="n">
        <f>C76-E76-G76-I76-K76-M76-O76-Q76</f>
        <v>6053</v>
      </c>
      <c r="T76" s="49" t="n">
        <f>IF(ISERROR(S76/C76),"",S76/C76)</f>
        <v>0.0666762133462581</v>
      </c>
      <c r="U76" s="47" t="n">
        <f>IF(ISERROR(C76-E76),"",C76-E76)</f>
        <v>37411</v>
      </c>
      <c r="V76" s="49" t="n">
        <f>IF(ISERROR(U76/$C76),"",U76/$C76)</f>
        <v>0.412097111762244</v>
      </c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</row>
    <row r="77" ht="12.75">
      <c r="A77" s="9" t="n">
        <v>75</v>
      </c>
      <c r="B77" s="25"/>
      <c r="C77" s="47" t="n">
        <f>Overview!B77</f>
        <v>93554</v>
      </c>
      <c r="D77" s="49" t="n">
        <f>IF(ISERROR(F77+H77+J77+L77+N77+P77+R77+T77),"",F77+H77+J77+L77+N77+P77+R77+T77)</f>
        <v>1</v>
      </c>
      <c r="E77" s="47" t="n">
        <v>74210</v>
      </c>
      <c r="F77" s="49" t="n">
        <f>IF(ISERROR(E77/C77),"",E77/C77)</f>
        <v>0.793231716441841</v>
      </c>
      <c r="G77" s="47" t="n">
        <v>4069</v>
      </c>
      <c r="H77" s="49" t="n">
        <f>IF(ISERROR(G77/C77),"",G77/C77)</f>
        <v>0.0434935972807149</v>
      </c>
      <c r="I77" s="47" t="n">
        <v>258</v>
      </c>
      <c r="J77" s="49" t="n">
        <f>IF(ISERROR(I77/C77),"",I77/C77)</f>
        <v>0.00275776556854865</v>
      </c>
      <c r="K77" s="62" t="n">
        <v>5524</v>
      </c>
      <c r="L77" s="49" t="n">
        <f>IF(ISERROR(K77/C77),"",K77/C77)</f>
        <v>0.0590461124056695</v>
      </c>
      <c r="M77" s="47" t="n">
        <v>21</v>
      </c>
      <c r="N77" s="49" t="n">
        <f>IF(ISERROR(M77/C77),"",M77/C77)</f>
        <v>0.000224469290463262</v>
      </c>
      <c r="O77" s="47" t="n">
        <v>399</v>
      </c>
      <c r="P77" s="49" t="n">
        <f>IF(ISERROR(O77/C77),"",O77/C77)</f>
        <v>0.00426491651880198</v>
      </c>
      <c r="Q77" s="47" t="n">
        <v>4791</v>
      </c>
      <c r="R77" s="49" t="n">
        <f>IF(ISERROR(Q77/C77),"",Q77/C77)</f>
        <v>0.0512110652671185</v>
      </c>
      <c r="S77" s="47" t="n">
        <f>C77-E77-G77-I77-K77-M77-O77-Q77</f>
        <v>4282</v>
      </c>
      <c r="T77" s="49" t="n">
        <f>IF(ISERROR(S77/C77),"",S77/C77)</f>
        <v>0.0457703572268423</v>
      </c>
      <c r="U77" s="47" t="n">
        <f>IF(ISERROR(C77-E77),"",C77-E77)</f>
        <v>19344</v>
      </c>
      <c r="V77" s="49" t="n">
        <f>IF(ISERROR(U77/$C77),"",U77/$C77)</f>
        <v>0.206768283558159</v>
      </c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</row>
    <row r="78" ht="12.75">
      <c r="A78" s="9" t="n">
        <v>76</v>
      </c>
      <c r="B78" s="25"/>
      <c r="C78" s="47" t="n">
        <f>Overview!B78</f>
        <v>92354</v>
      </c>
      <c r="D78" s="49" t="n">
        <f>IF(ISERROR(F78+H78+J78+L78+N78+P78+R78+T78),"",F78+H78+J78+L78+N78+P78+R78+T78)</f>
        <v>1</v>
      </c>
      <c r="E78" s="47" t="n">
        <v>72135</v>
      </c>
      <c r="F78" s="49" t="n">
        <f>IF(ISERROR(E78/C78),"",E78/C78)</f>
        <v>0.78107066288412</v>
      </c>
      <c r="G78" s="47" t="n">
        <v>7310</v>
      </c>
      <c r="H78" s="49" t="n">
        <f>IF(ISERROR(G78/C78),"",G78/C78)</f>
        <v>0.0791519587673517</v>
      </c>
      <c r="I78" s="47" t="n">
        <v>257</v>
      </c>
      <c r="J78" s="49" t="n">
        <f>IF(ISERROR(I78/C78),"",I78/C78)</f>
        <v>0.0027827706433939</v>
      </c>
      <c r="K78" s="62" t="n">
        <v>2379</v>
      </c>
      <c r="L78" s="49" t="n">
        <f>IF(ISERROR(K78/C78),"",K78/C78)</f>
        <v>0.0257595772787318</v>
      </c>
      <c r="M78" s="47" t="n">
        <v>10</v>
      </c>
      <c r="N78" s="49" t="n">
        <f>IF(ISERROR(M78/C78),"",M78/C78)</f>
        <v>0.00010827901336163</v>
      </c>
      <c r="O78" s="47" t="n">
        <v>294</v>
      </c>
      <c r="P78" s="49" t="n">
        <f>IF(ISERROR(O78/C78),"",O78/C78)</f>
        <v>0.00318340299283193</v>
      </c>
      <c r="Q78" s="47" t="n">
        <v>5780</v>
      </c>
      <c r="R78" s="49" t="n">
        <f>IF(ISERROR(Q78/C78),"",Q78/C78)</f>
        <v>0.0625852697230223</v>
      </c>
      <c r="S78" s="47" t="n">
        <f>C78-E78-G78-I78-K78-M78-O78-Q78</f>
        <v>4189</v>
      </c>
      <c r="T78" s="49" t="n">
        <f>IF(ISERROR(S78/C78),"",S78/C78)</f>
        <v>0.0453580786971869</v>
      </c>
      <c r="U78" s="47" t="n">
        <f>IF(ISERROR(C78-E78),"",C78-E78)</f>
        <v>20219</v>
      </c>
      <c r="V78" s="49" t="n">
        <f>IF(ISERROR(U78/$C78),"",U78/$C78)</f>
        <v>0.21892933711588</v>
      </c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</row>
    <row r="79" ht="12.75">
      <c r="A79" s="9" t="n">
        <v>77</v>
      </c>
      <c r="B79" s="25"/>
      <c r="C79" s="47" t="n">
        <f>Overview!B79</f>
        <v>92594</v>
      </c>
      <c r="D79" s="49" t="n">
        <f>IF(ISERROR(F79+H79+J79+L79+N79+P79+R79+T79),"",F79+H79+J79+L79+N79+P79+R79+T79)</f>
        <v>1</v>
      </c>
      <c r="E79" s="47" t="n">
        <v>64342</v>
      </c>
      <c r="F79" s="49" t="n">
        <f>IF(ISERROR(E79/C79),"",E79/C79)</f>
        <v>0.694883037777826</v>
      </c>
      <c r="G79" s="47" t="n">
        <v>10256</v>
      </c>
      <c r="H79" s="49" t="n">
        <f>IF(ISERROR(G79/C79),"",G79/C79)</f>
        <v>0.110763116400631</v>
      </c>
      <c r="I79" s="47" t="n">
        <v>391</v>
      </c>
      <c r="J79" s="49" t="n">
        <f>IF(ISERROR(I79/C79),"",I79/C79)</f>
        <v>0.00422273581441562</v>
      </c>
      <c r="K79" s="62" t="n">
        <v>1958</v>
      </c>
      <c r="L79" s="49" t="n">
        <f>IF(ISERROR(K79/C79),"",K79/C79)</f>
        <v>0.0211460785796056</v>
      </c>
      <c r="M79" s="47" t="n">
        <v>29</v>
      </c>
      <c r="N79" s="49" t="n">
        <f>IF(ISERROR(M79/C79),"",M79/C79)</f>
        <v>0.000313195239432361</v>
      </c>
      <c r="O79" s="47" t="n">
        <v>535</v>
      </c>
      <c r="P79" s="49" t="n">
        <f>IF(ISERROR(O79/C79),"",O79/C79)</f>
        <v>0.00577791217573493</v>
      </c>
      <c r="Q79" s="47" t="n">
        <v>9822</v>
      </c>
      <c r="R79" s="49" t="n">
        <f>IF(ISERROR(Q79/C79),"",Q79/C79)</f>
        <v>0.106075987644988</v>
      </c>
      <c r="S79" s="47" t="n">
        <f>C79-E79-G79-I79-K79-M79-O79-Q79</f>
        <v>5261</v>
      </c>
      <c r="T79" s="49" t="n">
        <f>IF(ISERROR(S79/C79),"",S79/C79)</f>
        <v>0.0568179363673672</v>
      </c>
      <c r="U79" s="47" t="n">
        <f>IF(ISERROR(C79-E79),"",C79-E79)</f>
        <v>28252</v>
      </c>
      <c r="V79" s="49" t="n">
        <f>IF(ISERROR(U79/$C79),"",U79/$C79)</f>
        <v>0.305116962222174</v>
      </c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</row>
    <row r="80" ht="12.75">
      <c r="A80" s="9" t="n">
        <v>78</v>
      </c>
      <c r="B80" s="25"/>
      <c r="C80" s="47" t="n">
        <f>Overview!B80</f>
        <v>92264</v>
      </c>
      <c r="D80" s="49" t="n">
        <f>IF(ISERROR(F80+H80+J80+L80+N80+P80+R80+T80),"",F80+H80+J80+L80+N80+P80+R80+T80)</f>
        <v>1</v>
      </c>
      <c r="E80" s="47" t="n">
        <v>80814</v>
      </c>
      <c r="F80" s="49" t="n">
        <f>IF(ISERROR(E80/C80),"",E80/C80)</f>
        <v>0.875899592473771</v>
      </c>
      <c r="G80" s="47" t="n">
        <v>3343</v>
      </c>
      <c r="H80" s="49" t="n">
        <f>IF(ISERROR(G80/C80),"",G80/C80)</f>
        <v>0.0362329836122431</v>
      </c>
      <c r="I80" s="47" t="n">
        <v>306</v>
      </c>
      <c r="J80" s="49" t="n">
        <f>IF(ISERROR(I80/C80),"",I80/C80)</f>
        <v>0.00331656984305905</v>
      </c>
      <c r="K80" s="62" t="n">
        <v>389</v>
      </c>
      <c r="L80" s="49" t="n">
        <f>IF(ISERROR(K80/C80),"",K80/C80)</f>
        <v>0.00421616231682997</v>
      </c>
      <c r="M80" s="47" t="n">
        <v>8</v>
      </c>
      <c r="N80" s="49" t="n">
        <f>IF(ISERROR(M80/C80),"",M80/C80)</f>
        <v>8.67077083152692E-05</v>
      </c>
      <c r="O80" s="47" t="n">
        <v>218</v>
      </c>
      <c r="P80" s="49" t="n">
        <f>IF(ISERROR(O80/C80),"",O80/C80)</f>
        <v>0.00236278505159109</v>
      </c>
      <c r="Q80" s="47" t="n">
        <v>3977</v>
      </c>
      <c r="R80" s="49" t="n">
        <f>IF(ISERROR(Q80/C80),"",Q80/C80)</f>
        <v>0.0431045694962282</v>
      </c>
      <c r="S80" s="47" t="n">
        <f>C80-E80-G80-I80-K80-M80-O80-Q80</f>
        <v>3209</v>
      </c>
      <c r="T80" s="49" t="n">
        <f>IF(ISERROR(S80/C80),"",S80/C80)</f>
        <v>0.0347806294979624</v>
      </c>
      <c r="U80" s="47" t="n">
        <f>IF(ISERROR(C80-E80),"",C80-E80)</f>
        <v>11450</v>
      </c>
      <c r="V80" s="49" t="n">
        <f>IF(ISERROR(U80/$C80),"",U80/$C80)</f>
        <v>0.124100407526229</v>
      </c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</row>
    <row r="81" ht="12.75">
      <c r="A81" s="9" t="n">
        <v>79</v>
      </c>
      <c r="B81" s="25"/>
      <c r="C81" s="47" t="n">
        <f>Overview!B81</f>
        <v>90952</v>
      </c>
      <c r="D81" s="49" t="n">
        <f>IF(ISERROR(F81+H81+J81+L81+N81+P81+R81+T81),"",F81+H81+J81+L81+N81+P81+R81+T81)</f>
        <v>1</v>
      </c>
      <c r="E81" s="47" t="n">
        <v>74930</v>
      </c>
      <c r="F81" s="49" t="n">
        <f>IF(ISERROR(E81/C81),"",E81/C81)</f>
        <v>0.823841146978626</v>
      </c>
      <c r="G81" s="47" t="n">
        <v>4009</v>
      </c>
      <c r="H81" s="49" t="n">
        <f>IF(ISERROR(G81/C81),"",G81/C81)</f>
        <v>0.0440781950919166</v>
      </c>
      <c r="I81" s="47" t="n">
        <v>282</v>
      </c>
      <c r="J81" s="49" t="n">
        <f>IF(ISERROR(I81/C81),"",I81/C81)</f>
        <v>0.00310053654674993</v>
      </c>
      <c r="K81" s="62" t="n">
        <v>3225</v>
      </c>
      <c r="L81" s="49" t="n">
        <f>IF(ISERROR(K81/C81),"",K81/C81)</f>
        <v>0.0354582636995338</v>
      </c>
      <c r="M81" s="47" t="n">
        <v>34</v>
      </c>
      <c r="N81" s="49" t="n">
        <f>IF(ISERROR(M81/C81),"",M81/C81)</f>
        <v>0.000373823555281907</v>
      </c>
      <c r="O81" s="47" t="n">
        <v>312</v>
      </c>
      <c r="P81" s="49" t="n">
        <f>IF(ISERROR(O81/C81),"",O81/C81)</f>
        <v>0.00343038086023397</v>
      </c>
      <c r="Q81" s="47" t="n">
        <v>4590</v>
      </c>
      <c r="R81" s="49" t="n">
        <f>IF(ISERROR(Q81/C81),"",Q81/C81)</f>
        <v>0.0504661799630574</v>
      </c>
      <c r="S81" s="47" t="n">
        <f>C81-E81-G81-I81-K81-M81-O81-Q81</f>
        <v>3570</v>
      </c>
      <c r="T81" s="49" t="n">
        <f>IF(ISERROR(S81/C81),"",S81/C81)</f>
        <v>0.0392514733046002</v>
      </c>
      <c r="U81" s="47" t="n">
        <f>IF(ISERROR(C81-E81),"",C81-E81)</f>
        <v>16022</v>
      </c>
      <c r="V81" s="49" t="n">
        <f>IF(ISERROR(U81/$C81),"",U81/$C81)</f>
        <v>0.176158853021374</v>
      </c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</row>
    <row r="82" ht="12.75">
      <c r="A82" s="9" t="n">
        <v>80</v>
      </c>
      <c r="B82" s="25"/>
      <c r="C82" s="47" t="n">
        <f>Overview!B82</f>
        <v>92350</v>
      </c>
      <c r="D82" s="49" t="n">
        <f>IF(ISERROR(F82+H82+J82+L82+N82+P82+R82+T82),"",F82+H82+J82+L82+N82+P82+R82+T82)</f>
        <v>1</v>
      </c>
      <c r="E82" s="47" t="n">
        <v>62080</v>
      </c>
      <c r="F82" s="49" t="n">
        <f>IF(ISERROR(E82/C82),"",E82/C82)</f>
        <v>0.67222523010287</v>
      </c>
      <c r="G82" s="47" t="n">
        <v>11156</v>
      </c>
      <c r="H82" s="49" t="n">
        <f>IF(ISERROR(G82/C82),"",G82/C82)</f>
        <v>0.12080129940444</v>
      </c>
      <c r="I82" s="47" t="n">
        <v>190</v>
      </c>
      <c r="J82" s="49" t="n">
        <f>IF(ISERROR(I82/C82),"",I82/C82)</f>
        <v>0.00205739036275041</v>
      </c>
      <c r="K82" s="62" t="n">
        <v>7515</v>
      </c>
      <c r="L82" s="49" t="n">
        <f>IF(ISERROR(K82/C82),"",K82/C82)</f>
        <v>0.0813752030319437</v>
      </c>
      <c r="M82" s="47" t="n">
        <v>15</v>
      </c>
      <c r="N82" s="49" t="n">
        <f>IF(ISERROR(M82/C82),"",M82/C82)</f>
        <v>0.000162425554953979</v>
      </c>
      <c r="O82" s="47" t="n">
        <v>348</v>
      </c>
      <c r="P82" s="49" t="n">
        <f>IF(ISERROR(O82/C82),"",O82/C82)</f>
        <v>0.00376827287493232</v>
      </c>
      <c r="Q82" s="47" t="n">
        <v>7053</v>
      </c>
      <c r="R82" s="49" t="n">
        <f>IF(ISERROR(Q82/C82),"",Q82/C82)</f>
        <v>0.0763724959393611</v>
      </c>
      <c r="S82" s="47" t="n">
        <f>C82-E82-G82-I82-K82-M82-O82-Q82</f>
        <v>3993</v>
      </c>
      <c r="T82" s="49" t="n">
        <f>IF(ISERROR(S82/C82),"",S82/C82)</f>
        <v>0.0432376827287493</v>
      </c>
      <c r="U82" s="47" t="n">
        <f>IF(ISERROR(C82-E82),"",C82-E82)</f>
        <v>30270</v>
      </c>
      <c r="V82" s="49" t="n">
        <f>IF(ISERROR(U82/$C82),"",U82/$C82)</f>
        <v>0.327774769897131</v>
      </c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</row>
    <row r="83" ht="12.75">
      <c r="A83" s="9" t="n">
        <v>81</v>
      </c>
      <c r="B83" s="25"/>
      <c r="C83" s="47" t="n">
        <f>Overview!B83</f>
        <v>91516</v>
      </c>
      <c r="D83" s="49" t="n">
        <f>IF(ISERROR(F83+H83+J83+L83+N83+P83+R83+T83),"",F83+H83+J83+L83+N83+P83+R83+T83)</f>
        <v>1</v>
      </c>
      <c r="E83" s="47" t="n">
        <v>71724</v>
      </c>
      <c r="F83" s="49" t="n">
        <f>IF(ISERROR(E83/C83),"",E83/C83)</f>
        <v>0.783731806460073</v>
      </c>
      <c r="G83" s="47" t="n">
        <v>7092</v>
      </c>
      <c r="H83" s="49" t="n">
        <f>IF(ISERROR(G83/C83),"",G83/C83)</f>
        <v>0.0774946457450063</v>
      </c>
      <c r="I83" s="47" t="n">
        <v>218</v>
      </c>
      <c r="J83" s="49" t="n">
        <f>IF(ISERROR(I83/C83),"",I83/C83)</f>
        <v>0.00238209711962935</v>
      </c>
      <c r="K83" s="62" t="n">
        <v>2922</v>
      </c>
      <c r="L83" s="49" t="n">
        <f>IF(ISERROR(K83/C83),"",K83/C83)</f>
        <v>0.0319288430438393</v>
      </c>
      <c r="M83" s="47" t="n">
        <v>22</v>
      </c>
      <c r="N83" s="49" t="n">
        <f>IF(ISERROR(M83/C83),"",M83/C83)</f>
        <v>0.00024039512216443</v>
      </c>
      <c r="O83" s="47" t="n">
        <v>307</v>
      </c>
      <c r="P83" s="49" t="n">
        <f>IF(ISERROR(O83/C83),"",O83/C83)</f>
        <v>0.00335460465929455</v>
      </c>
      <c r="Q83" s="47" t="n">
        <v>5026</v>
      </c>
      <c r="R83" s="49" t="n">
        <f>IF(ISERROR(Q83/C83),"",Q83/C83)</f>
        <v>0.0549193583635648</v>
      </c>
      <c r="S83" s="47" t="n">
        <f>C83-E83-G83-I83-K83-M83-O83-Q83</f>
        <v>4205</v>
      </c>
      <c r="T83" s="49" t="n">
        <f>IF(ISERROR(S83/C83),"",S83/C83)</f>
        <v>0.0459482494864286</v>
      </c>
      <c r="U83" s="47" t="n">
        <f>IF(ISERROR(C83-E83),"",C83-E83)</f>
        <v>19792</v>
      </c>
      <c r="V83" s="49" t="n">
        <f>IF(ISERROR(U83/$C83),"",U83/$C83)</f>
        <v>0.216268193539927</v>
      </c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</row>
    <row r="84" ht="12.75">
      <c r="A84" s="9" t="n">
        <v>82</v>
      </c>
      <c r="B84" s="25"/>
      <c r="C84" s="47" t="n">
        <f>Overview!B84</f>
        <v>91219</v>
      </c>
      <c r="D84" s="49" t="n">
        <f>IF(ISERROR(F84+H84+J84+L84+N84+P84+R84+T84),"",F84+H84+J84+L84+N84+P84+R84+T84)</f>
        <v>1</v>
      </c>
      <c r="E84" s="47" t="n">
        <v>45537</v>
      </c>
      <c r="F84" s="49" t="n">
        <f>IF(ISERROR(E84/C84),"",E84/C84)</f>
        <v>0.499205209441016</v>
      </c>
      <c r="G84" s="47" t="n">
        <v>24408</v>
      </c>
      <c r="H84" s="49" t="n">
        <f>IF(ISERROR(G84/C84),"",G84/C84)</f>
        <v>0.267575833981956</v>
      </c>
      <c r="I84" s="47" t="n">
        <v>233</v>
      </c>
      <c r="J84" s="49" t="n">
        <f>IF(ISERROR(I84/C84),"",I84/C84)</f>
        <v>0.00255429241714994</v>
      </c>
      <c r="K84" s="62" t="n">
        <v>3039</v>
      </c>
      <c r="L84" s="49" t="n">
        <f>IF(ISERROR(K84/C84),"",K84/C84)</f>
        <v>0.033315427706947</v>
      </c>
      <c r="M84" s="47" t="n">
        <v>31</v>
      </c>
      <c r="N84" s="49" t="n">
        <f>IF(ISERROR(M84/C84),"",M84/C84)</f>
        <v>0.000339841480393339</v>
      </c>
      <c r="O84" s="47" t="n">
        <v>474</v>
      </c>
      <c r="P84" s="49" t="n">
        <f>IF(ISERROR(O84/C84),"",O84/C84)</f>
        <v>0.00519628586149815</v>
      </c>
      <c r="Q84" s="47" t="n">
        <v>13338</v>
      </c>
      <c r="R84" s="49" t="n">
        <f>IF(ISERROR(Q84/C84),"",Q84/C84)</f>
        <v>0.146219537596334</v>
      </c>
      <c r="S84" s="47" t="n">
        <f>C84-E84-G84-I84-K84-M84-O84-Q84</f>
        <v>4159</v>
      </c>
      <c r="T84" s="49" t="n">
        <f>IF(ISERROR(S84/C84),"",S84/C84)</f>
        <v>0.0455935715147064</v>
      </c>
      <c r="U84" s="47" t="n">
        <f>IF(ISERROR(C84-E84),"",C84-E84)</f>
        <v>45682</v>
      </c>
      <c r="V84" s="49" t="n">
        <f>IF(ISERROR(U84/$C84),"",U84/$C84)</f>
        <v>0.500794790558984</v>
      </c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</row>
    <row r="85" ht="12.75">
      <c r="A85" s="9" t="n">
        <v>83</v>
      </c>
      <c r="B85" s="25"/>
      <c r="C85" s="47" t="n">
        <f>Overview!B85</f>
        <v>91341</v>
      </c>
      <c r="D85" s="49" t="n">
        <f>IF(ISERROR(F85+H85+J85+L85+N85+P85+R85+T85),"",F85+H85+J85+L85+N85+P85+R85+T85)</f>
        <v>1</v>
      </c>
      <c r="E85" s="47" t="n">
        <v>47115</v>
      </c>
      <c r="F85" s="49" t="n">
        <f>IF(ISERROR(E85/C85),"",E85/C85)</f>
        <v>0.515814365947384</v>
      </c>
      <c r="G85" s="47" t="n">
        <v>8396</v>
      </c>
      <c r="H85" s="49" t="n">
        <f>IF(ISERROR(G85/C85),"",G85/C85)</f>
        <v>0.0919192914463385</v>
      </c>
      <c r="I85" s="47" t="n">
        <v>282</v>
      </c>
      <c r="J85" s="49" t="n">
        <f>IF(ISERROR(I85/C85),"",I85/C85)</f>
        <v>0.00308733208526292</v>
      </c>
      <c r="K85" s="62" t="n">
        <v>2494</v>
      </c>
      <c r="L85" s="49" t="n">
        <f>IF(ISERROR(K85/C85),"",K85/C85)</f>
        <v>0.0273042773781763</v>
      </c>
      <c r="M85" s="47" t="n">
        <v>21</v>
      </c>
      <c r="N85" s="49" t="n">
        <f>IF(ISERROR(M85/C85),"",M85/C85)</f>
        <v>0.000229907708477026</v>
      </c>
      <c r="O85" s="47" t="n">
        <v>300</v>
      </c>
      <c r="P85" s="49" t="n">
        <f>IF(ISERROR(O85/C85),"",O85/C85)</f>
        <v>0.00328439583538608</v>
      </c>
      <c r="Q85" s="47" t="n">
        <v>28823</v>
      </c>
      <c r="R85" s="49" t="n">
        <f>IF(ISERROR(Q85/C85),"",Q85/C85)</f>
        <v>0.315553803877777</v>
      </c>
      <c r="S85" s="47" t="n">
        <f>C85-E85-G85-I85-K85-M85-O85-Q85</f>
        <v>3910</v>
      </c>
      <c r="T85" s="49" t="n">
        <f>IF(ISERROR(S85/C85),"",S85/C85)</f>
        <v>0.0428066257211986</v>
      </c>
      <c r="U85" s="47" t="n">
        <f>IF(ISERROR(C85-E85),"",C85-E85)</f>
        <v>44226</v>
      </c>
      <c r="V85" s="49" t="n">
        <f>IF(ISERROR(U85/$C85),"",U85/$C85)</f>
        <v>0.484185634052616</v>
      </c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</row>
    <row r="86" ht="12.75">
      <c r="A86" s="9" t="n">
        <v>84</v>
      </c>
      <c r="B86" s="25"/>
      <c r="C86" s="47" t="n">
        <f>Overview!B86</f>
        <v>91890</v>
      </c>
      <c r="D86" s="49" t="n">
        <f>IF(ISERROR(F86+H86+J86+L86+N86+P86+R86+T86),"",F86+H86+J86+L86+N86+P86+R86+T86)</f>
        <v>1</v>
      </c>
      <c r="E86" s="47" t="n">
        <v>69044</v>
      </c>
      <c r="F86" s="49" t="n">
        <f>IF(ISERROR(E86/C86),"",E86/C86)</f>
        <v>0.75137664598977</v>
      </c>
      <c r="G86" s="47" t="n">
        <v>5702</v>
      </c>
      <c r="H86" s="49" t="n">
        <f>IF(ISERROR(G86/C86),"",G86/C86)</f>
        <v>0.0620524540211122</v>
      </c>
      <c r="I86" s="47" t="n">
        <v>380</v>
      </c>
      <c r="J86" s="49" t="n">
        <f>IF(ISERROR(I86/C86),"",I86/C86)</f>
        <v>0.00413537925780825</v>
      </c>
      <c r="K86" s="62" t="n">
        <v>1681</v>
      </c>
      <c r="L86" s="49" t="n">
        <f>IF(ISERROR(K86/C86),"",K86/C86)</f>
        <v>0.0182936119273044</v>
      </c>
      <c r="M86" s="47" t="n">
        <v>38</v>
      </c>
      <c r="N86" s="49" t="n">
        <f>IF(ISERROR(M86/C86),"",M86/C86)</f>
        <v>0.000413537925780825</v>
      </c>
      <c r="O86" s="47" t="n">
        <v>329</v>
      </c>
      <c r="P86" s="49" t="n">
        <f>IF(ISERROR(O86/C86),"",O86/C86)</f>
        <v>0.0035803678311024</v>
      </c>
      <c r="Q86" s="47" t="n">
        <v>10341</v>
      </c>
      <c r="R86" s="49" t="n">
        <f>IF(ISERROR(Q86/C86),"",Q86/C86)</f>
        <v>0.112536728697356</v>
      </c>
      <c r="S86" s="47" t="n">
        <f>C86-E86-G86-I86-K86-M86-O86-Q86</f>
        <v>4375</v>
      </c>
      <c r="T86" s="49" t="n">
        <f>IF(ISERROR(S86/C86),"",S86/C86)</f>
        <v>0.047611274349766</v>
      </c>
      <c r="U86" s="47" t="n">
        <f>IF(ISERROR(C86-E86),"",C86-E86)</f>
        <v>22846</v>
      </c>
      <c r="V86" s="49" t="n">
        <f>IF(ISERROR(U86/$C86),"",U86/$C86)</f>
        <v>0.24862335401023</v>
      </c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</row>
    <row r="87" ht="12.75">
      <c r="A87" s="9" t="n">
        <v>85</v>
      </c>
      <c r="B87" s="25"/>
      <c r="C87" s="47" t="n">
        <f>Overview!B87</f>
        <v>90127</v>
      </c>
      <c r="D87" s="49" t="n">
        <f>IF(ISERROR(F87+H87+J87+L87+N87+P87+R87+T87),"",F87+H87+J87+L87+N87+P87+R87+T87)</f>
        <v>0.999999999999999</v>
      </c>
      <c r="E87" s="47" t="n">
        <v>78534</v>
      </c>
      <c r="F87" s="49" t="n">
        <f>IF(ISERROR(E87/C87),"",E87/C87)</f>
        <v>0.871370399547305</v>
      </c>
      <c r="G87" s="47" t="n">
        <v>1089</v>
      </c>
      <c r="H87" s="49" t="n">
        <f>IF(ISERROR(G87/C87),"",G87/C87)</f>
        <v>0.0120829496155425</v>
      </c>
      <c r="I87" s="47" t="n">
        <v>126</v>
      </c>
      <c r="J87" s="49" t="n">
        <f>IF(ISERROR(I87/C87),"",I87/C87)</f>
        <v>0.00139802722824459</v>
      </c>
      <c r="K87" s="62" t="n">
        <v>1908</v>
      </c>
      <c r="L87" s="49" t="n">
        <f>IF(ISERROR(K87/C87),"",K87/C87)</f>
        <v>0.0211701265991323</v>
      </c>
      <c r="M87" s="47" t="n">
        <v>15</v>
      </c>
      <c r="N87" s="49" t="n">
        <f>IF(ISERROR(M87/C87),"",M87/C87)</f>
        <v>0.000166431812886261</v>
      </c>
      <c r="O87" s="47" t="n">
        <v>231</v>
      </c>
      <c r="P87" s="49" t="n">
        <f>IF(ISERROR(O87/C87),"",O87/C87)</f>
        <v>0.00256304991844841</v>
      </c>
      <c r="Q87" s="47" t="n">
        <v>5138</v>
      </c>
      <c r="R87" s="49" t="n">
        <f>IF(ISERROR(Q87/C87),"",Q87/C87)</f>
        <v>0.0570084436406404</v>
      </c>
      <c r="S87" s="47" t="n">
        <f>C87-E87-G87-I87-K87-M87-O87-Q87</f>
        <v>3086</v>
      </c>
      <c r="T87" s="49" t="n">
        <f>IF(ISERROR(S87/C87),"",S87/C87)</f>
        <v>0.0342405716378</v>
      </c>
      <c r="U87" s="47" t="n">
        <f>IF(ISERROR(C87-E87),"",C87-E87)</f>
        <v>11593</v>
      </c>
      <c r="V87" s="49" t="n">
        <f>IF(ISERROR(U87/$C87),"",U87/$C87)</f>
        <v>0.128629600452695</v>
      </c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</row>
    <row r="88" ht="12.75">
      <c r="A88" s="9" t="n">
        <v>86</v>
      </c>
      <c r="B88" s="25"/>
      <c r="C88" s="47" t="n">
        <f>Overview!B88</f>
        <v>90575</v>
      </c>
      <c r="D88" s="49" t="n">
        <f>IF(ISERROR(F88+H88+J88+L88+N88+P88+R88+T88),"",F88+H88+J88+L88+N88+P88+R88+T88)</f>
        <v>1</v>
      </c>
      <c r="E88" s="47" t="n">
        <v>59794</v>
      </c>
      <c r="F88" s="49" t="n">
        <f>IF(ISERROR(E88/C88),"",E88/C88)</f>
        <v>0.660160088324593</v>
      </c>
      <c r="G88" s="47" t="n">
        <v>2371</v>
      </c>
      <c r="H88" s="49" t="n">
        <f>IF(ISERROR(G88/C88),"",G88/C88)</f>
        <v>0.0261772012144632</v>
      </c>
      <c r="I88" s="47" t="n">
        <v>170</v>
      </c>
      <c r="J88" s="49" t="n">
        <f>IF(ISERROR(I88/C88),"",I88/C88)</f>
        <v>0.00187689759867513</v>
      </c>
      <c r="K88" s="62" t="n">
        <v>4597</v>
      </c>
      <c r="L88" s="49" t="n">
        <f>IF(ISERROR(K88/C88),"",K88/C88)</f>
        <v>0.0507535191829975</v>
      </c>
      <c r="M88" s="47" t="n">
        <v>65</v>
      </c>
      <c r="N88" s="49" t="n">
        <f>IF(ISERROR(M88/C88),"",M88/C88)</f>
        <v>0.000717637317140491</v>
      </c>
      <c r="O88" s="47" t="n">
        <v>274</v>
      </c>
      <c r="P88" s="49" t="n">
        <f>IF(ISERROR(O88/C88),"",O88/C88)</f>
        <v>0.00302511730609992</v>
      </c>
      <c r="Q88" s="47" t="n">
        <v>20099</v>
      </c>
      <c r="R88" s="49" t="n">
        <f>IF(ISERROR(Q88/C88),"",Q88/C88)</f>
        <v>0.22190449903395</v>
      </c>
      <c r="S88" s="47" t="n">
        <f>C88-E88-G88-I88-K88-M88-O88-Q88</f>
        <v>3205</v>
      </c>
      <c r="T88" s="49" t="n">
        <f>IF(ISERROR(S88/C88),"",S88/C88)</f>
        <v>0.0353850400220811</v>
      </c>
      <c r="U88" s="47" t="n">
        <f>IF(ISERROR(C88-E88),"",C88-E88)</f>
        <v>30781</v>
      </c>
      <c r="V88" s="49" t="n">
        <f>IF(ISERROR(U88/$C88),"",U88/$C88)</f>
        <v>0.339839911675407</v>
      </c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</row>
    <row r="89" ht="12.75">
      <c r="A89" s="9" t="n">
        <v>87</v>
      </c>
      <c r="B89" s="25"/>
      <c r="C89" s="47" t="n">
        <f>Overview!B89</f>
        <v>91376</v>
      </c>
      <c r="D89" s="49" t="n">
        <f>IF(ISERROR(F89+H89+J89+L89+N89+P89+R89+T89),"",F89+H89+J89+L89+N89+P89+R89+T89)</f>
        <v>1</v>
      </c>
      <c r="E89" s="47" t="n">
        <v>56574</v>
      </c>
      <c r="F89" s="49" t="n">
        <f>IF(ISERROR(E89/C89),"",E89/C89)</f>
        <v>0.619134127123096</v>
      </c>
      <c r="G89" s="47" t="n">
        <v>22119</v>
      </c>
      <c r="H89" s="49" t="n">
        <f>IF(ISERROR(G89/C89),"",G89/C89)</f>
        <v>0.242065750306426</v>
      </c>
      <c r="I89" s="47" t="n">
        <v>597</v>
      </c>
      <c r="J89" s="49" t="n">
        <f>IF(ISERROR(I89/C89),"",I89/C89)</f>
        <v>0.0065334442304325</v>
      </c>
      <c r="K89" s="62" t="n">
        <v>459</v>
      </c>
      <c r="L89" s="49" t="n">
        <f>IF(ISERROR(K89/C89),"",K89/C89)</f>
        <v>0.00502320084048328</v>
      </c>
      <c r="M89" s="47" t="n">
        <v>23</v>
      </c>
      <c r="N89" s="49" t="n">
        <f>IF(ISERROR(M89/C89),"",M89/C89)</f>
        <v>0.000251707231658203</v>
      </c>
      <c r="O89" s="47" t="n">
        <v>314</v>
      </c>
      <c r="P89" s="49" t="n">
        <f>IF(ISERROR(O89/C89),"",O89/C89)</f>
        <v>0.00343635090176852</v>
      </c>
      <c r="Q89" s="47" t="n">
        <v>6240</v>
      </c>
      <c r="R89" s="49" t="n">
        <f>IF(ISERROR(Q89/C89),"",Q89/C89)</f>
        <v>0.0682892663281387</v>
      </c>
      <c r="S89" s="47" t="n">
        <f>C89-E89-G89-I89-K89-M89-O89-Q89</f>
        <v>5050</v>
      </c>
      <c r="T89" s="49" t="n">
        <f>IF(ISERROR(S89/C89),"",S89/C89)</f>
        <v>0.0552661530379968</v>
      </c>
      <c r="U89" s="47" t="n">
        <f>IF(ISERROR(C89-E89),"",C89-E89)</f>
        <v>34802</v>
      </c>
      <c r="V89" s="49" t="n">
        <f>IF(ISERROR(U89/$C89),"",U89/$C89)</f>
        <v>0.380865872876904</v>
      </c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</row>
    <row r="90" ht="12.75">
      <c r="A90" s="9" t="n">
        <v>88</v>
      </c>
      <c r="B90" s="25"/>
      <c r="C90" s="47" t="n">
        <f>Overview!B90</f>
        <v>90900</v>
      </c>
      <c r="D90" s="49" t="n">
        <f>IF(ISERROR(F90+H90+J90+L90+N90+P90+R90+T90),"",F90+H90+J90+L90+N90+P90+R90+T90)</f>
        <v>1</v>
      </c>
      <c r="E90" s="47" t="n">
        <v>79817</v>
      </c>
      <c r="F90" s="49" t="n">
        <f>IF(ISERROR(E90/C90),"",E90/C90)</f>
        <v>0.878074807480748</v>
      </c>
      <c r="G90" s="47" t="n">
        <v>1335</v>
      </c>
      <c r="H90" s="49" t="n">
        <f>IF(ISERROR(G90/C90),"",G90/C90)</f>
        <v>0.0146864686468647</v>
      </c>
      <c r="I90" s="47" t="n">
        <v>341</v>
      </c>
      <c r="J90" s="49" t="n">
        <f>IF(ISERROR(I90/C90),"",I90/C90)</f>
        <v>0.00375137513751375</v>
      </c>
      <c r="K90" s="62" t="n">
        <v>1290</v>
      </c>
      <c r="L90" s="49" t="n">
        <f>IF(ISERROR(K90/C90),"",K90/C90)</f>
        <v>0.0141914191419142</v>
      </c>
      <c r="M90" s="47" t="n">
        <v>10</v>
      </c>
      <c r="N90" s="49" t="n">
        <f>IF(ISERROR(M90/C90),"",M90/C90)</f>
        <v>0.00011001100110011</v>
      </c>
      <c r="O90" s="47" t="n">
        <v>256</v>
      </c>
      <c r="P90" s="49" t="n">
        <f>IF(ISERROR(O90/C90),"",O90/C90)</f>
        <v>0.00281628162816282</v>
      </c>
      <c r="Q90" s="47" t="n">
        <v>4199</v>
      </c>
      <c r="R90" s="49" t="n">
        <f>IF(ISERROR(Q90/C90),"",Q90/C90)</f>
        <v>0.0461936193619362</v>
      </c>
      <c r="S90" s="47" t="n">
        <f>C90-E90-G90-I90-K90-M90-O90-Q90</f>
        <v>3652</v>
      </c>
      <c r="T90" s="49" t="n">
        <f>IF(ISERROR(S90/C90),"",S90/C90)</f>
        <v>0.0401760176017602</v>
      </c>
      <c r="U90" s="47" t="n">
        <f>IF(ISERROR(C90-E90),"",C90-E90)</f>
        <v>11083</v>
      </c>
      <c r="V90" s="49" t="n">
        <f>IF(ISERROR(U90/$C90),"",U90/$C90)</f>
        <v>0.121925192519252</v>
      </c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</row>
    <row r="91" ht="12.75">
      <c r="A91" s="9" t="n">
        <v>89</v>
      </c>
      <c r="B91" s="25"/>
      <c r="C91" s="47" t="n">
        <f>Overview!B91</f>
        <v>93134</v>
      </c>
      <c r="D91" s="49" t="n">
        <f>IF(ISERROR(F91+H91+J91+L91+N91+P91+R91+T91),"",F91+H91+J91+L91+N91+P91+R91+T91)</f>
        <v>1</v>
      </c>
      <c r="E91" s="47" t="n">
        <v>81021</v>
      </c>
      <c r="F91" s="49" t="n">
        <f>IF(ISERROR(E91/C91),"",E91/C91)</f>
        <v>0.869940086327227</v>
      </c>
      <c r="G91" s="47" t="n">
        <v>1822</v>
      </c>
      <c r="H91" s="49" t="n">
        <f>IF(ISERROR(G91/C91),"",G91/C91)</f>
        <v>0.0195632099984968</v>
      </c>
      <c r="I91" s="47" t="n">
        <v>421</v>
      </c>
      <c r="J91" s="49" t="n">
        <f>IF(ISERROR(I91/C91),"",I91/C91)</f>
        <v>0.0045203685012992</v>
      </c>
      <c r="K91" s="62" t="n">
        <v>760</v>
      </c>
      <c r="L91" s="49" t="n">
        <f>IF(ISERROR(K91/C91),"",K91/C91)</f>
        <v>0.00816028518049262</v>
      </c>
      <c r="M91" s="47" t="n">
        <v>17</v>
      </c>
      <c r="N91" s="49" t="n">
        <f>IF(ISERROR(M91/C91),"",M91/C91)</f>
        <v>0.000182532694826809</v>
      </c>
      <c r="O91" s="47" t="n">
        <v>250</v>
      </c>
      <c r="P91" s="49" t="n">
        <f>IF(ISERROR(O91/C91),"",O91/C91)</f>
        <v>0.00268430433568836</v>
      </c>
      <c r="Q91" s="47" t="n">
        <v>5165</v>
      </c>
      <c r="R91" s="49" t="n">
        <f>IF(ISERROR(Q91/C91),"",Q91/C91)</f>
        <v>0.0554577275753216</v>
      </c>
      <c r="S91" s="47" t="n">
        <f>C91-E91-G91-I91-K91-M91-O91-Q91</f>
        <v>3678</v>
      </c>
      <c r="T91" s="49" t="n">
        <f>IF(ISERROR(S91/C91),"",S91/C91)</f>
        <v>0.0394914853866472</v>
      </c>
      <c r="U91" s="47" t="n">
        <f>IF(ISERROR(C91-E91),"",C91-E91)</f>
        <v>12113</v>
      </c>
      <c r="V91" s="49" t="n">
        <f>IF(ISERROR(U91/$C91),"",U91/$C91)</f>
        <v>0.130059913672773</v>
      </c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</row>
    <row r="92" ht="12.75">
      <c r="A92" s="9" t="n">
        <v>90</v>
      </c>
      <c r="B92" s="25"/>
      <c r="C92" s="47" t="n">
        <f>Overview!B92</f>
        <v>91549</v>
      </c>
      <c r="D92" s="49" t="n">
        <f>IF(ISERROR(F92+H92+J92+L92+N92+P92+R92+T92),"",F92+H92+J92+L92+N92+P92+R92+T92)</f>
        <v>1</v>
      </c>
      <c r="E92" s="47" t="n">
        <v>79833</v>
      </c>
      <c r="F92" s="49" t="n">
        <f>IF(ISERROR(E92/C92),"",E92/C92)</f>
        <v>0.872024817310948</v>
      </c>
      <c r="G92" s="47" t="n">
        <v>1465</v>
      </c>
      <c r="H92" s="49" t="n">
        <f>IF(ISERROR(G92/C92),"",G92/C92)</f>
        <v>0.016002359392238</v>
      </c>
      <c r="I92" s="47" t="n">
        <v>199</v>
      </c>
      <c r="J92" s="49" t="n">
        <f>IF(ISERROR(I92/C92),"",I92/C92)</f>
        <v>0.00217369933041322</v>
      </c>
      <c r="K92" s="62" t="n">
        <v>837</v>
      </c>
      <c r="L92" s="49" t="n">
        <f>IF(ISERROR(K92/C92),"",K92/C92)</f>
        <v>0.00914264492239129</v>
      </c>
      <c r="M92" s="47" t="n">
        <v>14</v>
      </c>
      <c r="N92" s="49" t="n">
        <f>IF(ISERROR(M92/C92),"",M92/C92)</f>
        <v>0.000152923570983845</v>
      </c>
      <c r="O92" s="47" t="n">
        <v>272</v>
      </c>
      <c r="P92" s="49" t="n">
        <f>IF(ISERROR(O92/C92),"",O92/C92)</f>
        <v>0.00297108652197184</v>
      </c>
      <c r="Q92" s="47" t="n">
        <v>5205</v>
      </c>
      <c r="R92" s="49" t="n">
        <f>IF(ISERROR(Q92/C92),"",Q92/C92)</f>
        <v>0.0568547990693508</v>
      </c>
      <c r="S92" s="47" t="n">
        <f>C92-E92-G92-I92-K92-M92-O92-Q92</f>
        <v>3724</v>
      </c>
      <c r="T92" s="49" t="n">
        <f>IF(ISERROR(S92/C92),"",S92/C92)</f>
        <v>0.0406776698817027</v>
      </c>
      <c r="U92" s="47" t="n">
        <f>IF(ISERROR(C92-E92),"",C92-E92)</f>
        <v>11716</v>
      </c>
      <c r="V92" s="49" t="n">
        <f>IF(ISERROR(U92/$C92),"",U92/$C92)</f>
        <v>0.127975182689052</v>
      </c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</row>
    <row r="93" ht="12.75">
      <c r="A93" s="9" t="n">
        <v>91</v>
      </c>
      <c r="B93" s="25"/>
      <c r="C93" s="47" t="n">
        <f>Overview!B93</f>
        <v>91350</v>
      </c>
      <c r="D93" s="49" t="n">
        <f>IF(ISERROR(F93+H93+J93+L93+N93+P93+R93+T93),"",F93+H93+J93+L93+N93+P93+R93+T93)</f>
        <v>1</v>
      </c>
      <c r="E93" s="47" t="n">
        <v>82902</v>
      </c>
      <c r="F93" s="49" t="n">
        <f>IF(ISERROR(E93/C93),"",E93/C93)</f>
        <v>0.90752052545156</v>
      </c>
      <c r="G93" s="47" t="n">
        <v>487</v>
      </c>
      <c r="H93" s="49" t="n">
        <f>IF(ISERROR(G93/C93),"",G93/C93)</f>
        <v>0.00533114395183361</v>
      </c>
      <c r="I93" s="47" t="n">
        <v>313</v>
      </c>
      <c r="J93" s="49" t="n">
        <f>IF(ISERROR(I93/C93),"",I93/C93)</f>
        <v>0.0034263820470717</v>
      </c>
      <c r="K93" s="62" t="n">
        <v>346</v>
      </c>
      <c r="L93" s="49" t="n">
        <f>IF(ISERROR(K93/C93),"",K93/C93)</f>
        <v>0.00378762999452655</v>
      </c>
      <c r="M93" s="47" t="n">
        <v>30</v>
      </c>
      <c r="N93" s="49" t="n">
        <f>IF(ISERROR(M93/C93),"",M93/C93)</f>
        <v>0.000328407224958949</v>
      </c>
      <c r="O93" s="47" t="n">
        <v>212</v>
      </c>
      <c r="P93" s="49" t="n">
        <f>IF(ISERROR(O93/C93),"",O93/C93)</f>
        <v>0.00232074438970991</v>
      </c>
      <c r="Q93" s="47" t="n">
        <v>3465</v>
      </c>
      <c r="R93" s="49" t="n">
        <f>IF(ISERROR(Q93/C93),"",Q93/C93)</f>
        <v>0.0379310344827586</v>
      </c>
      <c r="S93" s="47" t="n">
        <f>C93-E93-G93-I93-K93-M93-O93-Q93</f>
        <v>3595</v>
      </c>
      <c r="T93" s="49" t="n">
        <f>IF(ISERROR(S93/C93),"",S93/C93)</f>
        <v>0.0393541324575807</v>
      </c>
      <c r="U93" s="47" t="n">
        <f>IF(ISERROR(C93-E93),"",C93-E93)</f>
        <v>8448</v>
      </c>
      <c r="V93" s="49" t="n">
        <f>IF(ISERROR(U93/$C93),"",U93/$C93)</f>
        <v>0.0924794745484401</v>
      </c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</row>
    <row r="94" ht="12.75">
      <c r="A94" s="9" t="n">
        <v>92</v>
      </c>
      <c r="B94" s="25"/>
      <c r="C94" s="47" t="n">
        <f>Overview!B94</f>
        <v>92520</v>
      </c>
      <c r="D94" s="49" t="n">
        <f>IF(ISERROR(F94+H94+J94+L94+N94+P94+R94+T94),"",F94+H94+J94+L94+N94+P94+R94+T94)</f>
        <v>1</v>
      </c>
      <c r="E94" s="47" t="n">
        <v>75353</v>
      </c>
      <c r="F94" s="49" t="n">
        <f>IF(ISERROR(E94/C94),"",E94/C94)</f>
        <v>0.814450929528751</v>
      </c>
      <c r="G94" s="47" t="n">
        <v>4234</v>
      </c>
      <c r="H94" s="49" t="n">
        <f>IF(ISERROR(G94/C94),"",G94/C94)</f>
        <v>0.0457630782533506</v>
      </c>
      <c r="I94" s="47" t="n">
        <v>2138</v>
      </c>
      <c r="J94" s="49" t="n">
        <f>IF(ISERROR(I94/C94),"",I94/C94)</f>
        <v>0.0231085170773887</v>
      </c>
      <c r="K94" s="62" t="n">
        <v>1266</v>
      </c>
      <c r="L94" s="49" t="n">
        <f>IF(ISERROR(K94/C94),"",K94/C94)</f>
        <v>0.0136835278858625</v>
      </c>
      <c r="M94" s="47" t="n">
        <v>42</v>
      </c>
      <c r="N94" s="49" t="n">
        <f>IF(ISERROR(M94/C94),"",M94/C94)</f>
        <v>0.000453955901426719</v>
      </c>
      <c r="O94" s="47" t="n">
        <v>265</v>
      </c>
      <c r="P94" s="49" t="n">
        <f>IF(ISERROR(O94/C94),"",O94/C94)</f>
        <v>0.00286424556852572</v>
      </c>
      <c r="Q94" s="47" t="n">
        <v>5400</v>
      </c>
      <c r="R94" s="49" t="n">
        <f>IF(ISERROR(Q94/C94),"",Q94/C94)</f>
        <v>0.0583657587548638</v>
      </c>
      <c r="S94" s="47" t="n">
        <f>C94-E94-G94-I94-K94-M94-O94-Q94</f>
        <v>3822</v>
      </c>
      <c r="T94" s="49" t="n">
        <f>IF(ISERROR(S94/C94),"",S94/C94)</f>
        <v>0.0413099870298314</v>
      </c>
      <c r="U94" s="47" t="n">
        <f>IF(ISERROR(C94-E94),"",C94-E94)</f>
        <v>17167</v>
      </c>
      <c r="V94" s="49" t="n">
        <f>IF(ISERROR(U94/$C94),"",U94/$C94)</f>
        <v>0.185549070471249</v>
      </c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</row>
    <row r="95" ht="12.75">
      <c r="A95" s="9" t="n">
        <v>93</v>
      </c>
      <c r="B95" s="25"/>
      <c r="C95" s="47" t="n">
        <f>Overview!B95</f>
        <v>89410</v>
      </c>
      <c r="D95" s="49" t="n">
        <f>IF(ISERROR(F95+H95+J95+L95+N95+P95+R95+T95),"",F95+H95+J95+L95+N95+P95+R95+T95)</f>
        <v>1</v>
      </c>
      <c r="E95" s="47" t="n">
        <v>77310</v>
      </c>
      <c r="F95" s="49" t="n">
        <f>IF(ISERROR(E95/C95),"",E95/C95)</f>
        <v>0.864668381612795</v>
      </c>
      <c r="G95" s="47" t="n">
        <v>3396</v>
      </c>
      <c r="H95" s="49" t="n">
        <f>IF(ISERROR(G95/C95),"",G95/C95)</f>
        <v>0.0379823285985908</v>
      </c>
      <c r="I95" s="47" t="n">
        <v>190</v>
      </c>
      <c r="J95" s="49" t="n">
        <f>IF(ISERROR(I95/C95),"",I95/C95)</f>
        <v>0.00212504194161727</v>
      </c>
      <c r="K95" s="62" t="n">
        <v>1051</v>
      </c>
      <c r="L95" s="49" t="n">
        <f>IF(ISERROR(K95/C95),"",K95/C95)</f>
        <v>0.011754837266525</v>
      </c>
      <c r="M95" s="47" t="n">
        <v>23</v>
      </c>
      <c r="N95" s="49" t="n">
        <f>IF(ISERROR(M95/C95),"",M95/C95)</f>
        <v>0.000257241919248406</v>
      </c>
      <c r="O95" s="47" t="n">
        <v>199</v>
      </c>
      <c r="P95" s="49" t="n">
        <f>IF(ISERROR(O95/C95),"",O95/C95)</f>
        <v>0.0022257018230623</v>
      </c>
      <c r="Q95" s="47" t="n">
        <v>4694</v>
      </c>
      <c r="R95" s="49" t="n">
        <f>IF(ISERROR(Q95/C95),"",Q95/C95)</f>
        <v>0.0524997203892182</v>
      </c>
      <c r="S95" s="47" t="n">
        <f>C95-E95-G95-I95-K95-M95-O95-Q95</f>
        <v>2547</v>
      </c>
      <c r="T95" s="49" t="n">
        <f>IF(ISERROR(S95/C95),"",S95/C95)</f>
        <v>0.0284867464489431</v>
      </c>
      <c r="U95" s="47" t="n">
        <f>IF(ISERROR(C95-E95),"",C95-E95)</f>
        <v>12100</v>
      </c>
      <c r="V95" s="49" t="n">
        <f>IF(ISERROR(U95/$C95),"",U95/$C95)</f>
        <v>0.135331618387205</v>
      </c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</row>
    <row r="96" ht="12.75">
      <c r="A96" s="9" t="n">
        <v>94</v>
      </c>
      <c r="B96" s="25"/>
      <c r="C96" s="47" t="n">
        <f>Overview!B96</f>
        <v>90438</v>
      </c>
      <c r="D96" s="49" t="n">
        <f>IF(ISERROR(F96+H96+J96+L96+N96+P96+R96+T96),"",F96+H96+J96+L96+N96+P96+R96+T96)</f>
        <v>1</v>
      </c>
      <c r="E96" s="47" t="n">
        <v>41966</v>
      </c>
      <c r="F96" s="49" t="n">
        <f>IF(ISERROR(E96/C96),"",E96/C96)</f>
        <v>0.464030606603419</v>
      </c>
      <c r="G96" s="47" t="n">
        <v>30522</v>
      </c>
      <c r="H96" s="49" t="n">
        <f>IF(ISERROR(G96/C96),"",G96/C96)</f>
        <v>0.337490877728388</v>
      </c>
      <c r="I96" s="47" t="n">
        <v>248</v>
      </c>
      <c r="J96" s="49" t="n">
        <f>IF(ISERROR(I96/C96),"",I96/C96)</f>
        <v>0.00274221013290873</v>
      </c>
      <c r="K96" s="62" t="n">
        <v>1118</v>
      </c>
      <c r="L96" s="49" t="n">
        <f>IF(ISERROR(K96/C96),"",K96/C96)</f>
        <v>0.0123620601959353</v>
      </c>
      <c r="M96" s="47" t="n">
        <v>63</v>
      </c>
      <c r="N96" s="49" t="n">
        <f>IF(ISERROR(M96/C96),"",M96/C96)</f>
        <v>0.000696609832150202</v>
      </c>
      <c r="O96" s="47" t="n">
        <v>476</v>
      </c>
      <c r="P96" s="49" t="n">
        <f>IF(ISERROR(O96/C96),"",O96/C96)</f>
        <v>0.00526327428735708</v>
      </c>
      <c r="Q96" s="47" t="n">
        <v>11982</v>
      </c>
      <c r="R96" s="49" t="n">
        <f>IF(ISERROR(Q96/C96),"",Q96/C96)</f>
        <v>0.132488555695615</v>
      </c>
      <c r="S96" s="47" t="n">
        <f>C96-E96-G96-I96-K96-M96-O96-Q96</f>
        <v>4063</v>
      </c>
      <c r="T96" s="49" t="n">
        <f>IF(ISERROR(S96/C96),"",S96/C96)</f>
        <v>0.0449258055242265</v>
      </c>
      <c r="U96" s="47" t="n">
        <f>IF(ISERROR(C96-E96),"",C96-E96)</f>
        <v>48472</v>
      </c>
      <c r="V96" s="49" t="n">
        <f>IF(ISERROR(U96/$C96),"",U96/$C96)</f>
        <v>0.535969393396581</v>
      </c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</row>
    <row r="97" ht="12.75">
      <c r="A97" s="9" t="n">
        <v>95</v>
      </c>
      <c r="B97" s="25"/>
      <c r="C97" s="47" t="n">
        <f>Overview!B97</f>
        <v>91439</v>
      </c>
      <c r="D97" s="49" t="n">
        <f>IF(ISERROR(F97+H97+J97+L97+N97+P97+R97+T97),"",F97+H97+J97+L97+N97+P97+R97+T97)</f>
        <v>1</v>
      </c>
      <c r="E97" s="47" t="n">
        <v>81252</v>
      </c>
      <c r="F97" s="49" t="n">
        <f>IF(ISERROR(E97/C97),"",E97/C97)</f>
        <v>0.888592394929953</v>
      </c>
      <c r="G97" s="47" t="n">
        <v>963</v>
      </c>
      <c r="H97" s="49" t="n">
        <f>IF(ISERROR(G97/C97),"",G97/C97)</f>
        <v>0.0105316112380932</v>
      </c>
      <c r="I97" s="47" t="n">
        <v>331</v>
      </c>
      <c r="J97" s="49" t="n">
        <f>IF(ISERROR(I97/C97),"",I97/C97)</f>
        <v>0.00361989960520128</v>
      </c>
      <c r="K97" s="62" t="n">
        <v>1727</v>
      </c>
      <c r="L97" s="49" t="n">
        <f>IF(ISERROR(K97/C97),"",K97/C97)</f>
        <v>0.0188869082120321</v>
      </c>
      <c r="M97" s="47" t="n">
        <v>83</v>
      </c>
      <c r="N97" s="49" t="n">
        <f>IF(ISERROR(M97/C97),"",M97/C97)</f>
        <v>0.000907708964446243</v>
      </c>
      <c r="O97" s="47" t="n">
        <v>340</v>
      </c>
      <c r="P97" s="49" t="n">
        <f>IF(ISERROR(O97/C97),"",O97/C97)</f>
        <v>0.00371832587845449</v>
      </c>
      <c r="Q97" s="47" t="n">
        <v>2844</v>
      </c>
      <c r="R97" s="49" t="n">
        <f>IF(ISERROR(Q97/C97),"",Q97/C97)</f>
        <v>0.0311027023480134</v>
      </c>
      <c r="S97" s="47" t="n">
        <f>C97-E97-G97-I97-K97-M97-O97-Q97</f>
        <v>3899</v>
      </c>
      <c r="T97" s="49" t="n">
        <f>IF(ISERROR(S97/C97),"",S97/C97)</f>
        <v>0.042640448823806</v>
      </c>
      <c r="U97" s="47" t="n">
        <f>IF(ISERROR(C97-E97),"",C97-E97)</f>
        <v>10187</v>
      </c>
      <c r="V97" s="49" t="n">
        <f>IF(ISERROR(U97/$C97),"",U97/$C97)</f>
        <v>0.111407605070047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</row>
    <row r="98" ht="12.75">
      <c r="A98" s="9" t="n">
        <v>96</v>
      </c>
      <c r="B98" s="25"/>
      <c r="C98" s="47" t="n">
        <f>Overview!B98</f>
        <v>90544</v>
      </c>
      <c r="D98" s="49" t="n">
        <f>IF(ISERROR(F98+H98+J98+L98+N98+P98+R98+T98),"",F98+H98+J98+L98+N98+P98+R98+T98)</f>
        <v>1</v>
      </c>
      <c r="E98" s="47" t="n">
        <v>78601</v>
      </c>
      <c r="F98" s="49" t="n">
        <f>IF(ISERROR(E98/C98),"",E98/C98)</f>
        <v>0.868097278671143</v>
      </c>
      <c r="G98" s="47" t="n">
        <v>1528</v>
      </c>
      <c r="H98" s="49" t="n">
        <f>IF(ISERROR(G98/C98),"",G98/C98)</f>
        <v>0.0168757731047888</v>
      </c>
      <c r="I98" s="47" t="n">
        <v>308</v>
      </c>
      <c r="J98" s="49" t="n">
        <f>IF(ISERROR(I98/C98),"",I98/C98)</f>
        <v>0.00340166107086058</v>
      </c>
      <c r="K98" s="62" t="n">
        <v>499</v>
      </c>
      <c r="L98" s="49" t="n">
        <f>IF(ISERROR(K98/C98),"",K98/C98)</f>
        <v>0.00551113270895918</v>
      </c>
      <c r="M98" s="47" t="n">
        <v>0</v>
      </c>
      <c r="N98" s="49" t="n">
        <f>IF(ISERROR(M98/C98),"",M98/C98)</f>
        <v>0</v>
      </c>
      <c r="O98" s="47" t="n">
        <v>220</v>
      </c>
      <c r="P98" s="49" t="n">
        <f>IF(ISERROR(O98/C98),"",O98/C98)</f>
        <v>0.00242975790775755</v>
      </c>
      <c r="Q98" s="47" t="n">
        <v>5563</v>
      </c>
      <c r="R98" s="49" t="n">
        <f>IF(ISERROR(Q98/C98),"",Q98/C98)</f>
        <v>0.0614397420038876</v>
      </c>
      <c r="S98" s="47" t="n">
        <f>C98-E98-G98-I98-K98-M98-O98-Q98</f>
        <v>3825</v>
      </c>
      <c r="T98" s="49" t="n">
        <f>IF(ISERROR(S98/C98),"",S98/C98)</f>
        <v>0.0422446545326029</v>
      </c>
      <c r="U98" s="47" t="n">
        <f>IF(ISERROR(C98-E98),"",C98-E98)</f>
        <v>11943</v>
      </c>
      <c r="V98" s="49" t="n">
        <f>IF(ISERROR(U98/$C98),"",U98/$C98)</f>
        <v>0.131902721328857</v>
      </c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</row>
    <row r="99" ht="12.75">
      <c r="A99" s="9" t="n">
        <v>97</v>
      </c>
      <c r="B99" s="25"/>
      <c r="C99" s="47" t="n">
        <f>Overview!B99</f>
        <v>93159</v>
      </c>
      <c r="D99" s="49" t="n">
        <f>IF(ISERROR(F99+H99+J99+L99+N99+P99+R99+T99),"",F99+H99+J99+L99+N99+P99+R99+T99)</f>
        <v>1</v>
      </c>
      <c r="E99" s="47" t="n">
        <v>82768</v>
      </c>
      <c r="F99" s="49" t="n">
        <f>IF(ISERROR(E99/C99),"",E99/C99)</f>
        <v>0.888459515452077</v>
      </c>
      <c r="G99" s="47" t="n">
        <v>2125</v>
      </c>
      <c r="H99" s="49" t="n">
        <f>IF(ISERROR(G99/C99),"",G99/C99)</f>
        <v>0.0228104638306551</v>
      </c>
      <c r="I99" s="47" t="n">
        <v>296</v>
      </c>
      <c r="J99" s="49" t="n">
        <f>IF(ISERROR(I99/C99),"",I99/C99)</f>
        <v>0.00317736343241125</v>
      </c>
      <c r="K99" s="62" t="n">
        <v>457</v>
      </c>
      <c r="L99" s="49" t="n">
        <f>IF(ISERROR(K99/C99),"",K99/C99)</f>
        <v>0.00490559151558089</v>
      </c>
      <c r="M99" s="47" t="n">
        <v>7</v>
      </c>
      <c r="N99" s="49" t="n">
        <f>IF(ISERROR(M99/C99),"",M99/C99)</f>
        <v>7.5140351442158E-05</v>
      </c>
      <c r="O99" s="47" t="n">
        <v>259</v>
      </c>
      <c r="P99" s="49" t="n">
        <f>IF(ISERROR(O99/C99),"",O99/C99)</f>
        <v>0.00278019300335985</v>
      </c>
      <c r="Q99" s="47" t="n">
        <v>3751</v>
      </c>
      <c r="R99" s="49" t="n">
        <f>IF(ISERROR(Q99/C99),"",Q99/C99)</f>
        <v>0.0402644940370764</v>
      </c>
      <c r="S99" s="47" t="n">
        <f>C99-E99-G99-I99-K99-M99-O99-Q99</f>
        <v>3496</v>
      </c>
      <c r="T99" s="49" t="n">
        <f>IF(ISERROR(S99/C99),"",S99/C99)</f>
        <v>0.0375272383773978</v>
      </c>
      <c r="U99" s="47" t="n">
        <f>IF(ISERROR(C99-E99),"",C99-E99)</f>
        <v>10391</v>
      </c>
      <c r="V99" s="49" t="n">
        <f>IF(ISERROR(U99/$C99),"",U99/$C99)</f>
        <v>0.111540484547923</v>
      </c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</row>
    <row r="100" ht="12.75">
      <c r="A100" s="9" t="n">
        <v>98</v>
      </c>
      <c r="B100" s="25"/>
      <c r="C100" s="47" t="n">
        <f>Overview!B100</f>
        <v>92049</v>
      </c>
      <c r="D100" s="49" t="n">
        <f>IF(ISERROR(F100+H100+J100+L100+N100+P100+R100+T100),"",F100+H100+J100+L100+N100+P100+R100+T100)</f>
        <v>1</v>
      </c>
      <c r="E100" s="47" t="n">
        <v>85257</v>
      </c>
      <c r="F100" s="49" t="n">
        <f>IF(ISERROR(E100/C100),"",E100/C100)</f>
        <v>0.92621321252811</v>
      </c>
      <c r="G100" s="47" t="n">
        <v>294</v>
      </c>
      <c r="H100" s="49" t="n">
        <f>IF(ISERROR(G100/C100),"",G100/C100)</f>
        <v>0.00319395104781149</v>
      </c>
      <c r="I100" s="47" t="n">
        <v>255</v>
      </c>
      <c r="J100" s="49" t="n">
        <f>IF(ISERROR(I100/C100),"",I100/C100)</f>
        <v>0.00277026366391813</v>
      </c>
      <c r="K100" s="62" t="n">
        <v>267</v>
      </c>
      <c r="L100" s="49" t="n">
        <f>IF(ISERROR(K100/C100),"",K100/C100)</f>
        <v>0.0029006290128084</v>
      </c>
      <c r="M100" s="47" t="n">
        <v>17</v>
      </c>
      <c r="N100" s="49" t="n">
        <f>IF(ISERROR(M100/C100),"",M100/C100)</f>
        <v>0.000184684244261209</v>
      </c>
      <c r="O100" s="47" t="n">
        <v>197</v>
      </c>
      <c r="P100" s="49" t="n">
        <f>IF(ISERROR(O100/C100),"",O100/C100)</f>
        <v>0.00214016447761518</v>
      </c>
      <c r="Q100" s="47" t="n">
        <v>3084</v>
      </c>
      <c r="R100" s="49" t="n">
        <f>IF(ISERROR(Q100/C100),"",Q100/C100)</f>
        <v>0.0335038946647981</v>
      </c>
      <c r="S100" s="47" t="n">
        <f>C100-E100-G100-I100-K100-M100-O100-Q100</f>
        <v>2678</v>
      </c>
      <c r="T100" s="49" t="n">
        <f>IF(ISERROR(S100/C100),"",S100/C100)</f>
        <v>0.0290932003606775</v>
      </c>
      <c r="U100" s="47" t="n">
        <f>IF(ISERROR(C100-E100),"",C100-E100)</f>
        <v>6792</v>
      </c>
      <c r="V100" s="49" t="n">
        <f>IF(ISERROR(U100/$C100),"",U100/$C100)</f>
        <v>0.07378678747189</v>
      </c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</row>
    <row r="101" ht="12.75">
      <c r="A101" s="9" t="n">
        <v>99</v>
      </c>
      <c r="B101" s="25"/>
      <c r="C101" s="47" t="n">
        <f>Overview!B101</f>
        <v>89375</v>
      </c>
      <c r="D101" s="49" t="n">
        <f>IF(ISERROR(F101+H101+J101+L101+N101+P101+R101+T101),"",F101+H101+J101+L101+N101+P101+R101+T101)</f>
        <v>1</v>
      </c>
      <c r="E101" s="47" t="n">
        <v>82996</v>
      </c>
      <c r="F101" s="49" t="n">
        <f>IF(ISERROR(E101/C101),"",E101/C101)</f>
        <v>0.928626573426573</v>
      </c>
      <c r="G101" s="47" t="n">
        <v>343</v>
      </c>
      <c r="H101" s="49" t="n">
        <f>IF(ISERROR(G101/C101),"",G101/C101)</f>
        <v>0.00383776223776224</v>
      </c>
      <c r="I101" s="47" t="n">
        <v>469</v>
      </c>
      <c r="J101" s="49" t="n">
        <f>IF(ISERROR(I101/C101),"",I101/C101)</f>
        <v>0.00524755244755245</v>
      </c>
      <c r="K101" s="62" t="n">
        <v>313</v>
      </c>
      <c r="L101" s="49" t="n">
        <f>IF(ISERROR(K101/C101),"",K101/C101)</f>
        <v>0.0035020979020979</v>
      </c>
      <c r="M101" s="47" t="n">
        <v>12</v>
      </c>
      <c r="N101" s="49" t="n">
        <f>IF(ISERROR(M101/C101),"",M101/C101)</f>
        <v>0.000134265734265734</v>
      </c>
      <c r="O101" s="47" t="n">
        <v>195</v>
      </c>
      <c r="P101" s="49" t="n">
        <f>IF(ISERROR(O101/C101),"",O101/C101)</f>
        <v>0.00218181818181818</v>
      </c>
      <c r="Q101" s="47" t="n">
        <v>1867</v>
      </c>
      <c r="R101" s="49" t="n">
        <f>IF(ISERROR(Q101/C101),"",Q101/C101)</f>
        <v>0.0208895104895105</v>
      </c>
      <c r="S101" s="47" t="n">
        <f>C101-E101-G101-I101-K101-M101-O101-Q101</f>
        <v>3180</v>
      </c>
      <c r="T101" s="49" t="n">
        <f>IF(ISERROR(S101/C101),"",S101/C101)</f>
        <v>0.0355804195804196</v>
      </c>
      <c r="U101" s="47" t="n">
        <f>IF(ISERROR(C101-E101),"",C101-E101)</f>
        <v>6379</v>
      </c>
      <c r="V101" s="49" t="n">
        <f>IF(ISERROR(U101/$C101),"",U101/$C101)</f>
        <v>0.0713734265734266</v>
      </c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</row>
    <row r="102" ht="12.75">
      <c r="A102" s="9" t="n">
        <v>100</v>
      </c>
      <c r="B102" s="25"/>
      <c r="C102" s="47" t="n">
        <f>Overview!B102</f>
        <v>91751</v>
      </c>
      <c r="D102" s="49" t="n">
        <f>IF(ISERROR(F102+H102+J102+L102+N102+P102+R102+T102),"",F102+H102+J102+L102+N102+P102+R102+T102)</f>
        <v>1</v>
      </c>
      <c r="E102" s="47" t="n">
        <v>83685</v>
      </c>
      <c r="F102" s="49" t="n">
        <f>IF(ISERROR(E102/C102),"",E102/C102)</f>
        <v>0.912088151627775</v>
      </c>
      <c r="G102" s="47" t="n">
        <v>1078</v>
      </c>
      <c r="H102" s="49" t="n">
        <f>IF(ISERROR(G102/C102),"",G102/C102)</f>
        <v>0.011749190744515</v>
      </c>
      <c r="I102" s="47" t="n">
        <v>511</v>
      </c>
      <c r="J102" s="49" t="n">
        <f>IF(ISERROR(I102/C102),"",I102/C102)</f>
        <v>0.0055694215866857</v>
      </c>
      <c r="K102" s="62" t="n">
        <v>415</v>
      </c>
      <c r="L102" s="49" t="n">
        <f>IF(ISERROR(K102/C102),"",K102/C102)</f>
        <v>0.00452311146472518</v>
      </c>
      <c r="M102" s="47" t="n">
        <v>21</v>
      </c>
      <c r="N102" s="49" t="n">
        <f>IF(ISERROR(M102/C102),"",M102/C102)</f>
        <v>0.000228880339178865</v>
      </c>
      <c r="O102" s="47" t="n">
        <v>260</v>
      </c>
      <c r="P102" s="49" t="n">
        <f>IF(ISERROR(O102/C102),"",O102/C102)</f>
        <v>0.00283375658030975</v>
      </c>
      <c r="Q102" s="47" t="n">
        <v>2010</v>
      </c>
      <c r="R102" s="49" t="n">
        <f>IF(ISERROR(Q102/C102),"",Q102/C102)</f>
        <v>0.0219071181785485</v>
      </c>
      <c r="S102" s="47" t="n">
        <f>C102-E102-G102-I102-K102-M102-O102-Q102</f>
        <v>3771</v>
      </c>
      <c r="T102" s="49" t="n">
        <f>IF(ISERROR(S102/C102),"",S102/C102)</f>
        <v>0.0411003694782618</v>
      </c>
      <c r="U102" s="47" t="n">
        <f>IF(ISERROR(C102-E102),"",C102-E102)</f>
        <v>8066</v>
      </c>
      <c r="V102" s="49" t="n">
        <f>IF(ISERROR(U102/$C102),"",U102/$C102)</f>
        <v>0.0879118483722248</v>
      </c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</row>
    <row r="103" ht="12.75">
      <c r="A103" s="9" t="n">
        <v>101</v>
      </c>
      <c r="B103" s="25"/>
      <c r="C103" s="47" t="n">
        <f>Overview!B103</f>
        <v>92604</v>
      </c>
      <c r="D103" s="49" t="n">
        <f>IF(ISERROR(F103+H103+J103+L103+N103+P103+R103+T103),"",F103+H103+J103+L103+N103+P103+R103+T103)</f>
        <v>1</v>
      </c>
      <c r="E103" s="47" t="n">
        <v>81036</v>
      </c>
      <c r="F103" s="49" t="n">
        <f>IF(ISERROR(E103/C103),"",E103/C103)</f>
        <v>0.875080990022029</v>
      </c>
      <c r="G103" s="47" t="n">
        <v>1384</v>
      </c>
      <c r="H103" s="49" t="n">
        <f>IF(ISERROR(G103/C103),"",G103/C103)</f>
        <v>0.0149453587318042</v>
      </c>
      <c r="I103" s="47" t="n">
        <v>465</v>
      </c>
      <c r="J103" s="49" t="n">
        <f>IF(ISERROR(I103/C103),"",I103/C103)</f>
        <v>0.00502138136581573</v>
      </c>
      <c r="K103" s="62" t="n">
        <v>416</v>
      </c>
      <c r="L103" s="49" t="n">
        <f>IF(ISERROR(K103/C103),"",K103/C103)</f>
        <v>0.0044922465552244</v>
      </c>
      <c r="M103" s="47" t="n">
        <v>22</v>
      </c>
      <c r="N103" s="49" t="n">
        <f>IF(ISERROR(M103/C103),"",M103/C103)</f>
        <v>0.000237570731285906</v>
      </c>
      <c r="O103" s="47" t="n">
        <v>257</v>
      </c>
      <c r="P103" s="49" t="n">
        <f>IF(ISERROR(O103/C103),"",O103/C103)</f>
        <v>0.00277525808820353</v>
      </c>
      <c r="Q103" s="47" t="n">
        <v>5072</v>
      </c>
      <c r="R103" s="49" t="n">
        <f>IF(ISERROR(Q103/C103),"",Q103/C103)</f>
        <v>0.0547708522310051</v>
      </c>
      <c r="S103" s="47" t="n">
        <f>C103-E103-G103-I103-K103-M103-O103-Q103</f>
        <v>3952</v>
      </c>
      <c r="T103" s="49" t="n">
        <f>IF(ISERROR(S103/C103),"",S103/C103)</f>
        <v>0.0426763422746318</v>
      </c>
      <c r="U103" s="47" t="n">
        <f>IF(ISERROR(C103-E103),"",C103-E103)</f>
        <v>11568</v>
      </c>
      <c r="V103" s="49" t="n">
        <f>IF(ISERROR(U103/$C103),"",U103/$C103)</f>
        <v>0.124919009977971</v>
      </c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</row>
    <row r="104" ht="12.75">
      <c r="A104" s="9" t="n">
        <v>102</v>
      </c>
      <c r="B104" s="25"/>
      <c r="C104" s="47" t="n">
        <f>Overview!B104</f>
        <v>91886</v>
      </c>
      <c r="D104" s="49" t="n">
        <f>IF(ISERROR(F104+H104+J104+L104+N104+P104+R104+T104),"",F104+H104+J104+L104+N104+P104+R104+T104)</f>
        <v>1</v>
      </c>
      <c r="E104" s="47" t="n">
        <v>78502</v>
      </c>
      <c r="F104" s="49" t="n">
        <f>IF(ISERROR(E104/C104),"",E104/C104)</f>
        <v>0.854341248938903</v>
      </c>
      <c r="G104" s="47" t="n">
        <v>1124</v>
      </c>
      <c r="H104" s="49" t="n">
        <f>IF(ISERROR(G104/C104),"",G104/C104)</f>
        <v>0.0122325490281436</v>
      </c>
      <c r="I104" s="47" t="n">
        <v>929</v>
      </c>
      <c r="J104" s="49" t="n">
        <f>IF(ISERROR(I104/C104),"",I104/C104)</f>
        <v>0.010110354134471</v>
      </c>
      <c r="K104" s="62" t="n">
        <v>369</v>
      </c>
      <c r="L104" s="49" t="n">
        <f>IF(ISERROR(K104/C104),"",K104/C104)</f>
        <v>0.00401584572187276</v>
      </c>
      <c r="M104" s="47" t="n">
        <v>15</v>
      </c>
      <c r="N104" s="49" t="n">
        <f>IF(ISERROR(M104/C104),"",M104/C104)</f>
        <v>0.000163245761051738</v>
      </c>
      <c r="O104" s="47" t="n">
        <v>267</v>
      </c>
      <c r="P104" s="49" t="n">
        <f>IF(ISERROR(O104/C104),"",O104/C104)</f>
        <v>0.00290577454672094</v>
      </c>
      <c r="Q104" s="47" t="n">
        <v>6712</v>
      </c>
      <c r="R104" s="49" t="n">
        <f>IF(ISERROR(Q104/C104),"",Q104/C104)</f>
        <v>0.0730470365452844</v>
      </c>
      <c r="S104" s="47" t="n">
        <f>C104-E104-G104-I104-K104-M104-O104-Q104</f>
        <v>3968</v>
      </c>
      <c r="T104" s="49" t="n">
        <f>IF(ISERROR(S104/C104),"",S104/C104)</f>
        <v>0.0431839453235531</v>
      </c>
      <c r="U104" s="47" t="n">
        <f>IF(ISERROR(C104-E104),"",C104-E104)</f>
        <v>13384</v>
      </c>
      <c r="V104" s="49" t="n">
        <f>IF(ISERROR(U104/$C104),"",U104/$C104)</f>
        <v>0.145658751061097</v>
      </c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</row>
    <row r="105" ht="12.75">
      <c r="A105" s="9" t="n">
        <v>103</v>
      </c>
      <c r="B105" s="25"/>
      <c r="C105" s="47" t="n">
        <f>Overview!B105</f>
        <v>93426</v>
      </c>
      <c r="D105" s="49" t="n">
        <f>IF(ISERROR(F105+H105+J105+L105+N105+P105+R105+T105),"",F105+H105+J105+L105+N105+P105+R105+T105)</f>
        <v>1</v>
      </c>
      <c r="E105" s="47" t="n">
        <v>83811</v>
      </c>
      <c r="F105" s="49" t="n">
        <f>IF(ISERROR(E105/C105),"",E105/C105)</f>
        <v>0.897084323421746</v>
      </c>
      <c r="G105" s="47" t="n">
        <v>495</v>
      </c>
      <c r="H105" s="49" t="n">
        <f>IF(ISERROR(G105/C105),"",G105/C105)</f>
        <v>0.00529831096268705</v>
      </c>
      <c r="I105" s="47" t="n">
        <v>1177</v>
      </c>
      <c r="J105" s="49" t="n">
        <f>IF(ISERROR(I105/C105),"",I105/C105)</f>
        <v>0.0125982060668336</v>
      </c>
      <c r="K105" s="62" t="n">
        <v>736</v>
      </c>
      <c r="L105" s="49" t="n">
        <f>IF(ISERROR(K105/C105),"",K105/C105)</f>
        <v>0.00787789266371246</v>
      </c>
      <c r="M105" s="47" t="n">
        <v>29</v>
      </c>
      <c r="N105" s="49" t="n">
        <f>IF(ISERROR(M105/C105),"",M105/C105)</f>
        <v>0.000310406096803888</v>
      </c>
      <c r="O105" s="47" t="n">
        <v>289</v>
      </c>
      <c r="P105" s="49" t="n">
        <f>IF(ISERROR(O105/C105),"",O105/C105)</f>
        <v>0.0030933573095284</v>
      </c>
      <c r="Q105" s="47" t="n">
        <v>3141</v>
      </c>
      <c r="R105" s="49" t="n">
        <f>IF(ISERROR(Q105/C105),"",Q105/C105)</f>
        <v>0.0336201913814142</v>
      </c>
      <c r="S105" s="47" t="n">
        <f>C105-E105-G105-I105-K105-M105-O105-Q105</f>
        <v>3748</v>
      </c>
      <c r="T105" s="49" t="n">
        <f>IF(ISERROR(S105/C105),"",S105/C105)</f>
        <v>0.0401173120972749</v>
      </c>
      <c r="U105" s="47" t="n">
        <f>IF(ISERROR(C105-E105),"",C105-E105)</f>
        <v>9615</v>
      </c>
      <c r="V105" s="49" t="n">
        <f>IF(ISERROR(U105/$C105),"",U105/$C105)</f>
        <v>0.102915676578254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</row>
    <row r="106" ht="12.75">
      <c r="A106" s="9" t="n">
        <v>104</v>
      </c>
      <c r="B106" s="25"/>
      <c r="C106" s="47" t="n">
        <f>Overview!B106</f>
        <v>89466</v>
      </c>
      <c r="D106" s="49" t="n">
        <f>IF(ISERROR(F106+H106+J106+L106+N106+P106+R106+T106),"",F106+H106+J106+L106+N106+P106+R106+T106)</f>
        <v>1</v>
      </c>
      <c r="E106" s="47" t="n">
        <v>81664</v>
      </c>
      <c r="F106" s="49" t="n">
        <f>IF(ISERROR(E106/C106),"",E106/C106)</f>
        <v>0.912793686987235</v>
      </c>
      <c r="G106" s="47" t="n">
        <v>312</v>
      </c>
      <c r="H106" s="49" t="n">
        <f>IF(ISERROR(G106/C106),"",G106/C106)</f>
        <v>0.003487358326068</v>
      </c>
      <c r="I106" s="47" t="n">
        <v>892</v>
      </c>
      <c r="J106" s="49" t="n">
        <f>IF(ISERROR(I106/C106),"",I106/C106)</f>
        <v>0.00997026803478416</v>
      </c>
      <c r="K106" s="62" t="n">
        <v>398</v>
      </c>
      <c r="L106" s="49" t="n">
        <f>IF(ISERROR(K106/C106),"",K106/C106)</f>
        <v>0.00444861735184316</v>
      </c>
      <c r="M106" s="47" t="n">
        <v>34</v>
      </c>
      <c r="N106" s="49" t="n">
        <f>IF(ISERROR(M106/C106),"",M106/C106)</f>
        <v>0.000380032638097154</v>
      </c>
      <c r="O106" s="47" t="n">
        <v>248</v>
      </c>
      <c r="P106" s="49" t="n">
        <f>IF(ISERROR(O106/C106),"",O106/C106)</f>
        <v>0.00277200277200277</v>
      </c>
      <c r="Q106" s="47" t="n">
        <v>2307</v>
      </c>
      <c r="R106" s="49" t="n">
        <f>IF(ISERROR(Q106/C106),"",Q106/C106)</f>
        <v>0.0257863322379451</v>
      </c>
      <c r="S106" s="47" t="n">
        <f>C106-E106-G106-I106-K106-M106-O106-Q106</f>
        <v>3611</v>
      </c>
      <c r="T106" s="49" t="n">
        <f>IF(ISERROR(S106/C106),"",S106/C106)</f>
        <v>0.0403617016520242</v>
      </c>
      <c r="U106" s="47" t="n">
        <f>IF(ISERROR(C106-E106),"",C106-E106)</f>
        <v>7802</v>
      </c>
      <c r="V106" s="49" t="n">
        <f>IF(ISERROR(U106/$C106),"",U106/$C106)</f>
        <v>0.0872063130127646</v>
      </c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</row>
    <row r="107" ht="12.75">
      <c r="A107" s="9" t="n">
        <v>105</v>
      </c>
      <c r="B107" s="25"/>
      <c r="C107" s="47" t="n">
        <f>Overview!B107</f>
        <v>89541</v>
      </c>
      <c r="D107" s="49" t="n">
        <f>IF(ISERROR(F107+H107+J107+L107+N107+P107+R107+T107),"",F107+H107+J107+L107+N107+P107+R107+T107)</f>
        <v>1</v>
      </c>
      <c r="E107" s="47" t="n">
        <v>82982</v>
      </c>
      <c r="F107" s="49" t="n">
        <f>IF(ISERROR(E107/C107),"",E107/C107)</f>
        <v>0.926748640287689</v>
      </c>
      <c r="G107" s="47" t="n">
        <v>286</v>
      </c>
      <c r="H107" s="49" t="n">
        <f>IF(ISERROR(G107/C107),"",G107/C107)</f>
        <v>0.0031940675221407</v>
      </c>
      <c r="I107" s="47" t="n">
        <v>446</v>
      </c>
      <c r="J107" s="49" t="n">
        <f>IF(ISERROR(I107/C107),"",I107/C107)</f>
        <v>0.00498095844361801</v>
      </c>
      <c r="K107" s="62" t="n">
        <v>287</v>
      </c>
      <c r="L107" s="49" t="n">
        <f>IF(ISERROR(K107/C107),"",K107/C107)</f>
        <v>0.00320523559039993</v>
      </c>
      <c r="M107" s="47" t="n">
        <v>15</v>
      </c>
      <c r="N107" s="49" t="n">
        <f>IF(ISERROR(M107/C107),"",M107/C107)</f>
        <v>0.000167521023888498</v>
      </c>
      <c r="O107" s="47" t="n">
        <v>194</v>
      </c>
      <c r="P107" s="49" t="n">
        <f>IF(ISERROR(O107/C107),"",O107/C107)</f>
        <v>0.00216660524229124</v>
      </c>
      <c r="Q107" s="47" t="n">
        <v>1899</v>
      </c>
      <c r="R107" s="49" t="n">
        <f>IF(ISERROR(Q107/C107),"",Q107/C107)</f>
        <v>0.0212081616242838</v>
      </c>
      <c r="S107" s="47" t="n">
        <f>C107-E107-G107-I107-K107-M107-O107-Q107</f>
        <v>3432</v>
      </c>
      <c r="T107" s="49" t="n">
        <f>IF(ISERROR(S107/C107),"",S107/C107)</f>
        <v>0.0383288102656883</v>
      </c>
      <c r="U107" s="47" t="n">
        <f>IF(ISERROR(C107-E107),"",C107-E107)</f>
        <v>6559</v>
      </c>
      <c r="V107" s="49" t="n">
        <f>IF(ISERROR(U107/$C107),"",U107/$C107)</f>
        <v>0.0732513597123106</v>
      </c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</row>
    <row r="108" ht="12.75">
      <c r="A108" s="9" t="n">
        <v>106</v>
      </c>
      <c r="B108" s="25"/>
      <c r="C108" s="47" t="n">
        <f>Overview!B108</f>
        <v>90875</v>
      </c>
      <c r="D108" s="49" t="n">
        <f>IF(ISERROR(F108+H108+J108+L108+N108+P108+R108+T108),"",F108+H108+J108+L108+N108+P108+R108+T108)</f>
        <v>1</v>
      </c>
      <c r="E108" s="47" t="n">
        <v>84203</v>
      </c>
      <c r="F108" s="49" t="n">
        <f>IF(ISERROR(E108/C108),"",E108/C108)</f>
        <v>0.926580467675378</v>
      </c>
      <c r="G108" s="47" t="n">
        <v>241</v>
      </c>
      <c r="H108" s="49" t="n">
        <f>IF(ISERROR(G108/C108),"",G108/C108)</f>
        <v>0.00265199449793673</v>
      </c>
      <c r="I108" s="47" t="n">
        <v>997</v>
      </c>
      <c r="J108" s="49" t="n">
        <f>IF(ISERROR(I108/C108),"",I108/C108)</f>
        <v>0.0109711141678129</v>
      </c>
      <c r="K108" s="62" t="n">
        <v>283</v>
      </c>
      <c r="L108" s="49" t="n">
        <f>IF(ISERROR(K108/C108),"",K108/C108)</f>
        <v>0.00311416781292985</v>
      </c>
      <c r="M108" s="47" t="n">
        <v>14</v>
      </c>
      <c r="N108" s="49" t="n">
        <f>IF(ISERROR(M108/C108),"",M108/C108)</f>
        <v>0.000154057771664374</v>
      </c>
      <c r="O108" s="47" t="n">
        <v>220</v>
      </c>
      <c r="P108" s="49" t="n">
        <f>IF(ISERROR(O108/C108),"",O108/C108)</f>
        <v>0.00242090784044016</v>
      </c>
      <c r="Q108" s="47" t="n">
        <v>1218</v>
      </c>
      <c r="R108" s="49" t="n">
        <f>IF(ISERROR(Q108/C108),"",Q108/C108)</f>
        <v>0.0134030261348005</v>
      </c>
      <c r="S108" s="47" t="n">
        <f>C108-E108-G108-I108-K108-M108-O108-Q108</f>
        <v>3699</v>
      </c>
      <c r="T108" s="49" t="n">
        <f>IF(ISERROR(S108/C108),"",S108/C108)</f>
        <v>0.0407042640990371</v>
      </c>
      <c r="U108" s="47" t="n">
        <f>IF(ISERROR(C108-E108),"",C108-E108)</f>
        <v>6672</v>
      </c>
      <c r="V108" s="49" t="n">
        <f>IF(ISERROR(U108/$C108),"",U108/$C108)</f>
        <v>0.0734195323246217</v>
      </c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</row>
    <row r="109" ht="12.75">
      <c r="A109" s="9" t="n">
        <v>107</v>
      </c>
      <c r="B109" s="25"/>
      <c r="C109" s="47" t="n">
        <f>Overview!B109</f>
        <v>92701</v>
      </c>
      <c r="D109" s="49" t="n">
        <f>IF(ISERROR(F109+H109+J109+L109+N109+P109+R109+T109),"",F109+H109+J109+L109+N109+P109+R109+T109)</f>
        <v>1</v>
      </c>
      <c r="E109" s="47" t="n">
        <v>77224</v>
      </c>
      <c r="F109" s="49" t="n">
        <f>IF(ISERROR(E109/C109),"",E109/C109)</f>
        <v>0.833043872234388</v>
      </c>
      <c r="G109" s="47" t="n">
        <v>1146</v>
      </c>
      <c r="H109" s="49" t="n">
        <f>IF(ISERROR(G109/C109),"",G109/C109)</f>
        <v>0.0123623261884985</v>
      </c>
      <c r="I109" s="47" t="n">
        <v>6484</v>
      </c>
      <c r="J109" s="49" t="n">
        <f>IF(ISERROR(I109/C109),"",I109/C109)</f>
        <v>0.0699453080333546</v>
      </c>
      <c r="K109" s="62" t="n">
        <v>481</v>
      </c>
      <c r="L109" s="49" t="n">
        <f>IF(ISERROR(K109/C109),"",K109/C109)</f>
        <v>0.00518872504072232</v>
      </c>
      <c r="M109" s="47" t="n">
        <v>40</v>
      </c>
      <c r="N109" s="49" t="n">
        <f>IF(ISERROR(M109/C109),"",M109/C109)</f>
        <v>0.000431494805881274</v>
      </c>
      <c r="O109" s="47" t="n">
        <v>298</v>
      </c>
      <c r="P109" s="49" t="n">
        <f>IF(ISERROR(O109/C109),"",O109/C109)</f>
        <v>0.00321463630381549</v>
      </c>
      <c r="Q109" s="47" t="n">
        <v>1644</v>
      </c>
      <c r="R109" s="49" t="n">
        <f>IF(ISERROR(Q109/C109),"",Q109/C109)</f>
        <v>0.0177344365217204</v>
      </c>
      <c r="S109" s="47" t="n">
        <f>C109-E109-G109-I109-K109-M109-O109-Q109</f>
        <v>5384</v>
      </c>
      <c r="T109" s="49" t="n">
        <f>IF(ISERROR(S109/C109),"",S109/C109)</f>
        <v>0.0580792008716195</v>
      </c>
      <c r="U109" s="47" t="n">
        <f>IF(ISERROR(C109-E109),"",C109-E109)</f>
        <v>15477</v>
      </c>
      <c r="V109" s="49" t="n">
        <f>IF(ISERROR(U109/$C109),"",U109/$C109)</f>
        <v>0.166956127765612</v>
      </c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</row>
    <row r="110" ht="12.75">
      <c r="A110" s="9" t="n">
        <v>108</v>
      </c>
      <c r="B110" s="25"/>
      <c r="C110" s="47" t="n">
        <f>Overview!B110</f>
        <v>89366</v>
      </c>
      <c r="D110" s="49" t="n">
        <f>IF(ISERROR(F110+H110+J110+L110+N110+P110+R110+T110),"",F110+H110+J110+L110+N110+P110+R110+T110)</f>
        <v>1</v>
      </c>
      <c r="E110" s="47" t="n">
        <v>76008</v>
      </c>
      <c r="F110" s="49" t="n">
        <f>IF(ISERROR(E110/C110),"",E110/C110)</f>
        <v>0.850524808092563</v>
      </c>
      <c r="G110" s="47" t="n">
        <v>1979</v>
      </c>
      <c r="H110" s="49" t="n">
        <f>IF(ISERROR(G110/C110),"",G110/C110)</f>
        <v>0.0221448873173243</v>
      </c>
      <c r="I110" s="47" t="n">
        <v>4863</v>
      </c>
      <c r="J110" s="49" t="n">
        <f>IF(ISERROR(I110/C110),"",I110/C110)</f>
        <v>0.0544166685316563</v>
      </c>
      <c r="K110" s="62" t="n">
        <v>304</v>
      </c>
      <c r="L110" s="49" t="n">
        <f>IF(ISERROR(K110/C110),"",K110/C110)</f>
        <v>0.00340174115435401</v>
      </c>
      <c r="M110" s="47" t="n">
        <v>18</v>
      </c>
      <c r="N110" s="49" t="n">
        <f>IF(ISERROR(M110/C110),"",M110/C110)</f>
        <v>0.000201418884139382</v>
      </c>
      <c r="O110" s="47" t="n">
        <v>164</v>
      </c>
      <c r="P110" s="49" t="n">
        <f>IF(ISERROR(O110/C110),"",O110/C110)</f>
        <v>0.00183514983326992</v>
      </c>
      <c r="Q110" s="47" t="n">
        <v>1510</v>
      </c>
      <c r="R110" s="49" t="n">
        <f>IF(ISERROR(Q110/C110),"",Q110/C110)</f>
        <v>0.0168968063916926</v>
      </c>
      <c r="S110" s="47" t="n">
        <f>C110-E110-G110-I110-K110-M110-O110-Q110</f>
        <v>4520</v>
      </c>
      <c r="T110" s="49" t="n">
        <f>IF(ISERROR(S110/C110),"",S110/C110)</f>
        <v>0.0505785197950003</v>
      </c>
      <c r="U110" s="47" t="n">
        <f>IF(ISERROR(C110-E110),"",C110-E110)</f>
        <v>13358</v>
      </c>
      <c r="V110" s="49" t="n">
        <f>IF(ISERROR(U110/$C110),"",U110/$C110)</f>
        <v>0.149475191907437</v>
      </c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</row>
    <row r="111" ht="12.75">
      <c r="A111" s="9" t="n">
        <v>109</v>
      </c>
      <c r="B111" s="25"/>
      <c r="C111" s="47" t="n">
        <f>Overview!B111</f>
        <v>89410</v>
      </c>
      <c r="D111" s="49" t="n">
        <f>IF(ISERROR(F111+H111+J111+L111+N111+P111+R111+T111),"",F111+H111+J111+L111+N111+P111+R111+T111)</f>
        <v>1</v>
      </c>
      <c r="E111" s="47" t="n">
        <v>78151</v>
      </c>
      <c r="F111" s="49" t="n">
        <f>IF(ISERROR(E111/C111),"",E111/C111)</f>
        <v>0.874074488312269</v>
      </c>
      <c r="G111" s="47" t="n">
        <v>1979</v>
      </c>
      <c r="H111" s="49" t="n">
        <f>IF(ISERROR(G111/C111),"",G111/C111)</f>
        <v>0.0221339894866346</v>
      </c>
      <c r="I111" s="47" t="n">
        <v>2458</v>
      </c>
      <c r="J111" s="49" t="n">
        <f>IF(ISERROR(I111/C111),"",I111/C111)</f>
        <v>0.0274913320657645</v>
      </c>
      <c r="K111" s="62" t="n">
        <v>453</v>
      </c>
      <c r="L111" s="49" t="n">
        <f>IF(ISERROR(K111/C111),"",K111/C111)</f>
        <v>0.00506654736606644</v>
      </c>
      <c r="M111" s="47" t="n">
        <v>22</v>
      </c>
      <c r="N111" s="49" t="n">
        <f>IF(ISERROR(M111/C111),"",M111/C111)</f>
        <v>0.000246057487976736</v>
      </c>
      <c r="O111" s="47" t="n">
        <v>242</v>
      </c>
      <c r="P111" s="49" t="n">
        <f>IF(ISERROR(O111/C111),"",O111/C111)</f>
        <v>0.0027066323677441</v>
      </c>
      <c r="Q111" s="47" t="n">
        <v>1648</v>
      </c>
      <c r="R111" s="49" t="n">
        <f>IF(ISERROR(Q111/C111),"",Q111/C111)</f>
        <v>0.0184319427357119</v>
      </c>
      <c r="S111" s="47" t="n">
        <f>C111-E111-G111-I111-K111-M111-O111-Q111</f>
        <v>4457</v>
      </c>
      <c r="T111" s="49" t="n">
        <f>IF(ISERROR(S111/C111),"",S111/C111)</f>
        <v>0.0498490101778325</v>
      </c>
      <c r="U111" s="47" t="n">
        <f>IF(ISERROR(C111-E111),"",C111-E111)</f>
        <v>11259</v>
      </c>
      <c r="V111" s="49" t="n">
        <f>IF(ISERROR(U111/$C111),"",U111/$C111)</f>
        <v>0.125925511687731</v>
      </c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</row>
    <row r="112" ht="12.75">
      <c r="A112" s="9" t="n">
        <v>110</v>
      </c>
      <c r="B112" s="25"/>
      <c r="C112" s="47" t="n">
        <f>Overview!B112</f>
        <v>90788</v>
      </c>
      <c r="D112" s="49" t="n">
        <f>IF(ISERROR(F112+H112+J112+L112+N112+P112+R112+T112),"",F112+H112+J112+L112+N112+P112+R112+T112)</f>
        <v>1</v>
      </c>
      <c r="E112" s="47" t="n">
        <v>83201</v>
      </c>
      <c r="F112" s="49" t="n">
        <f>IF(ISERROR(E112/C112),"",E112/C112)</f>
        <v>0.916431687007093</v>
      </c>
      <c r="G112" s="47" t="n">
        <v>436</v>
      </c>
      <c r="H112" s="49" t="n">
        <f>IF(ISERROR(G112/C112),"",G112/C112)</f>
        <v>0.00480239679252765</v>
      </c>
      <c r="I112" s="47" t="n">
        <v>905</v>
      </c>
      <c r="J112" s="49" t="n">
        <f>IF(ISERROR(I112/C112),"",I112/C112)</f>
        <v>0.00996827774595762</v>
      </c>
      <c r="K112" s="62" t="n">
        <v>1082</v>
      </c>
      <c r="L112" s="49" t="n">
        <f>IF(ISERROR(K112/C112),"",K112/C112)</f>
        <v>0.0119178746089792</v>
      </c>
      <c r="M112" s="47" t="n">
        <v>29</v>
      </c>
      <c r="N112" s="49" t="n">
        <f>IF(ISERROR(M112/C112),"",M112/C112)</f>
        <v>0.000319425474732343</v>
      </c>
      <c r="O112" s="47" t="n">
        <v>262</v>
      </c>
      <c r="P112" s="49" t="n">
        <f>IF(ISERROR(O112/C112),"",O112/C112)</f>
        <v>0.00288584394413359</v>
      </c>
      <c r="Q112" s="47" t="n">
        <v>1545</v>
      </c>
      <c r="R112" s="49" t="n">
        <f>IF(ISERROR(Q112/C112),"",Q112/C112)</f>
        <v>0.0170176675331542</v>
      </c>
      <c r="S112" s="47" t="n">
        <f>C112-E112-G112-I112-K112-M112-O112-Q112</f>
        <v>3328</v>
      </c>
      <c r="T112" s="49" t="n">
        <f>IF(ISERROR(S112/C112),"",S112/C112)</f>
        <v>0.036656826893422</v>
      </c>
      <c r="U112" s="47" t="n">
        <f>IF(ISERROR(C112-E112),"",C112-E112)</f>
        <v>7587</v>
      </c>
      <c r="V112" s="49" t="n">
        <f>IF(ISERROR(U112/$C112),"",U112/$C112)</f>
        <v>0.0835683129929066</v>
      </c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1.13299076815886</v>
      </c>
      <c r="E3" s="47" t="n">
        <v>31890</v>
      </c>
      <c r="F3" s="49" t="n">
        <f>E3/C3</f>
        <v>0.347173837310573</v>
      </c>
      <c r="G3" s="47" t="n">
        <v>35555</v>
      </c>
      <c r="H3" s="49" t="n">
        <f>G3/C3</f>
        <v>0.387073245079255</v>
      </c>
      <c r="I3" s="47" t="n">
        <v>3066</v>
      </c>
      <c r="J3" s="49" t="n">
        <f>I3/C3</f>
        <v>0.033378331301167</v>
      </c>
      <c r="K3" s="47" t="n">
        <v>823</v>
      </c>
      <c r="L3" s="49" t="n">
        <f>K3/C3</f>
        <v>0.0089596760146316</v>
      </c>
      <c r="M3" s="47" t="n">
        <v>169</v>
      </c>
      <c r="N3" s="49" t="n">
        <f>M3/C3</f>
        <v>0.00183983626545898</v>
      </c>
      <c r="O3" s="47" t="n">
        <v>32569</v>
      </c>
      <c r="P3" s="49" t="n">
        <f>O3/C3</f>
        <v>0.354565842187772</v>
      </c>
      <c r="Q3" s="62" t="n">
        <f>C3-E3</f>
        <v>59966</v>
      </c>
      <c r="R3" s="49" t="n">
        <f>Q3/$C3</f>
        <v>0.652826162689427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1.11169132579054</v>
      </c>
      <c r="E4" s="47" t="n">
        <v>69598</v>
      </c>
      <c r="F4" s="49" t="n">
        <f>E4/C4</f>
        <v>0.776572716520497</v>
      </c>
      <c r="G4" s="47" t="n">
        <v>12604</v>
      </c>
      <c r="H4" s="49" t="n">
        <f>G4/C4</f>
        <v>0.140635111914485</v>
      </c>
      <c r="I4" s="47" t="n">
        <v>2827</v>
      </c>
      <c r="J4" s="49" t="n">
        <f>I4/C4</f>
        <v>0.0315435942067796</v>
      </c>
      <c r="K4" s="47" t="n">
        <v>1528</v>
      </c>
      <c r="L4" s="49" t="n">
        <f>K4/C4</f>
        <v>0.0170493851955993</v>
      </c>
      <c r="M4" s="47" t="n">
        <v>122</v>
      </c>
      <c r="N4" s="49" t="n">
        <f>M4/C4</f>
        <v>0.00136127290174288</v>
      </c>
      <c r="O4" s="47" t="n">
        <v>12953</v>
      </c>
      <c r="P4" s="49" t="n">
        <f>O4/C4</f>
        <v>0.144529245051438</v>
      </c>
      <c r="Q4" s="62" t="n">
        <f>C4-E4</f>
        <v>20024</v>
      </c>
      <c r="R4" s="49" t="n">
        <f>Q4/$C4</f>
        <v>0.223427283479503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1.0707893639542</v>
      </c>
      <c r="E5" s="47" t="n">
        <v>54912</v>
      </c>
      <c r="F5" s="49" t="n">
        <f>E5/C5</f>
        <v>0.587099464348719</v>
      </c>
      <c r="G5" s="47" t="n">
        <v>33175</v>
      </c>
      <c r="H5" s="49" t="n">
        <f>G5/C5</f>
        <v>0.354695234735008</v>
      </c>
      <c r="I5" s="47" t="n">
        <v>1415</v>
      </c>
      <c r="J5" s="49" t="n">
        <f>I5/C5</f>
        <v>0.0151286739156002</v>
      </c>
      <c r="K5" s="47" t="n">
        <v>3581</v>
      </c>
      <c r="L5" s="49" t="n">
        <f>K5/C5</f>
        <v>0.0382867712309288</v>
      </c>
      <c r="M5" s="47" t="n">
        <v>91</v>
      </c>
      <c r="N5" s="49" t="n">
        <f>M5/C5</f>
        <v>0.000972939453229411</v>
      </c>
      <c r="O5" s="47" t="n">
        <v>6978</v>
      </c>
      <c r="P5" s="49" t="n">
        <f>O5/C5</f>
        <v>0.0746062802707124</v>
      </c>
      <c r="Q5" s="62" t="n">
        <f>C5-E5</f>
        <v>38619</v>
      </c>
      <c r="R5" s="49" t="n">
        <f>Q5/$C5</f>
        <v>0.412900535651281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90903</v>
      </c>
      <c r="D6" s="49" t="n">
        <f>F6+H6+J6+L6+N6+P6</f>
        <v>1.04303488333718</v>
      </c>
      <c r="E6" s="47" t="n">
        <v>40595</v>
      </c>
      <c r="F6" s="49" t="n">
        <f>E6/C6</f>
        <v>0.446574920519675</v>
      </c>
      <c r="G6" s="47" t="n">
        <v>49781</v>
      </c>
      <c r="H6" s="49" t="n">
        <f>G6/C6</f>
        <v>0.547627691055301</v>
      </c>
      <c r="I6" s="47" t="n">
        <v>828</v>
      </c>
      <c r="J6" s="49" t="n">
        <f>I6/C6</f>
        <v>0.00910861027688855</v>
      </c>
      <c r="K6" s="47" t="n">
        <v>1480</v>
      </c>
      <c r="L6" s="49" t="n">
        <f>K6/C6</f>
        <v>0.0162810908330858</v>
      </c>
      <c r="M6" s="47" t="n">
        <v>117</v>
      </c>
      <c r="N6" s="49" t="n">
        <f>M6/C6</f>
        <v>0.00128708623477773</v>
      </c>
      <c r="O6" s="47" t="n">
        <v>2014</v>
      </c>
      <c r="P6" s="49" t="n">
        <f>O6/C6</f>
        <v>0.022155484417456</v>
      </c>
      <c r="Q6" s="62" t="n">
        <f>C6-E6</f>
        <v>50308</v>
      </c>
      <c r="R6" s="49" t="n">
        <f>Q6/$C6</f>
        <v>0.553425079480325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1.0458574139567</v>
      </c>
      <c r="E7" s="47" t="n">
        <v>37583</v>
      </c>
      <c r="F7" s="49" t="n">
        <f>E7/C7</f>
        <v>0.405233761752782</v>
      </c>
      <c r="G7" s="47" t="n">
        <v>53941</v>
      </c>
      <c r="H7" s="49" t="n">
        <f>G7/C7</f>
        <v>0.581611748468904</v>
      </c>
      <c r="I7" s="47" t="n">
        <v>1126</v>
      </c>
      <c r="J7" s="49" t="n">
        <f>I7/C7</f>
        <v>0.012140947123264</v>
      </c>
      <c r="K7" s="47" t="n">
        <v>2150</v>
      </c>
      <c r="L7" s="49" t="n">
        <f>K7/C7</f>
        <v>0.0231820926421116</v>
      </c>
      <c r="M7" s="47" t="n">
        <v>89</v>
      </c>
      <c r="N7" s="49" t="n">
        <f>M7/C7</f>
        <v>0.000959630811696714</v>
      </c>
      <c r="O7" s="47" t="n">
        <v>2108</v>
      </c>
      <c r="P7" s="49" t="n">
        <f>O7/C7</f>
        <v>0.0227292331579401</v>
      </c>
      <c r="Q7" s="62" t="n">
        <f>C7-E7</f>
        <v>55161</v>
      </c>
      <c r="R7" s="49" t="n">
        <f>Q7/$C7</f>
        <v>0.594766238247218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1.04798726890173</v>
      </c>
      <c r="E8" s="47" t="n">
        <v>37626</v>
      </c>
      <c r="F8" s="49" t="n">
        <f>E8/C8</f>
        <v>0.401862670753719</v>
      </c>
      <c r="G8" s="47" t="n">
        <v>55395</v>
      </c>
      <c r="H8" s="49" t="n">
        <f>G8/C8</f>
        <v>0.591643614692029</v>
      </c>
      <c r="I8" s="47" t="n">
        <v>1249</v>
      </c>
      <c r="J8" s="49" t="n">
        <f>I8/C8</f>
        <v>0.013339884010296</v>
      </c>
      <c r="K8" s="47" t="n">
        <v>1770</v>
      </c>
      <c r="L8" s="49" t="n">
        <f>K8/C8</f>
        <v>0.0189043992780015</v>
      </c>
      <c r="M8" s="47" t="n">
        <v>83</v>
      </c>
      <c r="N8" s="49" t="n">
        <f>M8/C8</f>
        <v>0.000886477480267866</v>
      </c>
      <c r="O8" s="47" t="n">
        <v>1999</v>
      </c>
      <c r="P8" s="49" t="n">
        <f>O8/C8</f>
        <v>0.0213502226874152</v>
      </c>
      <c r="Q8" s="62" t="n">
        <f>C8-E8</f>
        <v>56003</v>
      </c>
      <c r="R8" s="49" t="n">
        <f>Q8/$C8</f>
        <v>0.59813732924628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1.05528897878384</v>
      </c>
      <c r="E9" s="47" t="n">
        <v>45896</v>
      </c>
      <c r="F9" s="49" t="n">
        <f>E9/C9</f>
        <v>0.49378146920859</v>
      </c>
      <c r="G9" s="47" t="n">
        <v>45819</v>
      </c>
      <c r="H9" s="49" t="n">
        <f>G9/C9</f>
        <v>0.492953049016654</v>
      </c>
      <c r="I9" s="47" t="n">
        <v>1433</v>
      </c>
      <c r="J9" s="49" t="n">
        <f>I9/C9</f>
        <v>0.0154172225330292</v>
      </c>
      <c r="K9" s="47" t="n">
        <v>2322</v>
      </c>
      <c r="L9" s="49" t="n">
        <f>K9/C9</f>
        <v>0.0249817102035547</v>
      </c>
      <c r="M9" s="47" t="n">
        <v>122</v>
      </c>
      <c r="N9" s="49" t="n">
        <f>M9/C9</f>
        <v>0.0013125618625468</v>
      </c>
      <c r="O9" s="47" t="n">
        <v>2495</v>
      </c>
      <c r="P9" s="49" t="n">
        <f>O9/C9</f>
        <v>0.0268429659594612</v>
      </c>
      <c r="Q9" s="62" t="n">
        <f>C9-E9</f>
        <v>47052</v>
      </c>
      <c r="R9" s="49" t="n">
        <f>Q9/$C9</f>
        <v>0.50621853079141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1.06365598359771</v>
      </c>
      <c r="E10" s="47" t="n">
        <v>43970</v>
      </c>
      <c r="F10" s="49" t="n">
        <f>E10/C10</f>
        <v>0.47447933527571</v>
      </c>
      <c r="G10" s="47" t="n">
        <v>45370</v>
      </c>
      <c r="H10" s="49" t="n">
        <f>G10/C10</f>
        <v>0.48958670551419</v>
      </c>
      <c r="I10" s="47" t="n">
        <v>1968</v>
      </c>
      <c r="J10" s="49" t="n">
        <f>I10/C10</f>
        <v>0.0212366461638071</v>
      </c>
      <c r="K10" s="47" t="n">
        <v>4610</v>
      </c>
      <c r="L10" s="49" t="n">
        <f>K10/C10</f>
        <v>0.0497464119995684</v>
      </c>
      <c r="M10" s="47" t="n">
        <v>104</v>
      </c>
      <c r="N10" s="49" t="n">
        <f>M10/C10</f>
        <v>0.00112226178914428</v>
      </c>
      <c r="O10" s="47" t="n">
        <v>2547</v>
      </c>
      <c r="P10" s="49" t="n">
        <f>O10/C10</f>
        <v>0.027484622855293</v>
      </c>
      <c r="Q10" s="62" t="n">
        <f>C10-E10</f>
        <v>48700</v>
      </c>
      <c r="R10" s="49" t="n">
        <f>Q10/$C10</f>
        <v>0.52552066472429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1.04925235085556</v>
      </c>
      <c r="E11" s="47" t="n">
        <v>29603</v>
      </c>
      <c r="F11" s="49" t="n">
        <f>E11/C11</f>
        <v>0.325959611530754</v>
      </c>
      <c r="G11" s="47" t="n">
        <v>47417</v>
      </c>
      <c r="H11" s="49" t="n">
        <f>G11/C11</f>
        <v>0.522110154374683</v>
      </c>
      <c r="I11" s="47" t="n">
        <v>989</v>
      </c>
      <c r="J11" s="49" t="n">
        <f>I11/C11</f>
        <v>0.0108899116915149</v>
      </c>
      <c r="K11" s="47" t="n">
        <v>15590</v>
      </c>
      <c r="L11" s="49" t="n">
        <f>K11/C11</f>
        <v>0.17166200532934</v>
      </c>
      <c r="M11" s="47" t="n">
        <v>107</v>
      </c>
      <c r="N11" s="49" t="n">
        <f>M11/C11</f>
        <v>0.00117818053689797</v>
      </c>
      <c r="O11" s="47" t="n">
        <v>1585</v>
      </c>
      <c r="P11" s="49" t="n">
        <f>O11/C11</f>
        <v>0.0174524873923672</v>
      </c>
      <c r="Q11" s="62" t="n">
        <f>C11-E11</f>
        <v>61215</v>
      </c>
      <c r="R11" s="49" t="n">
        <f>Q11/$C11</f>
        <v>0.674040388469246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1.05148342059337</v>
      </c>
      <c r="E12" s="47" t="n">
        <v>52373</v>
      </c>
      <c r="F12" s="49" t="n">
        <f>E12/C12</f>
        <v>0.578489849117459</v>
      </c>
      <c r="G12" s="47" t="n">
        <v>36447</v>
      </c>
      <c r="H12" s="49" t="n">
        <f>G12/C12</f>
        <v>0.402578036980582</v>
      </c>
      <c r="I12" s="47" t="n">
        <v>1201</v>
      </c>
      <c r="J12" s="49" t="n">
        <f>I12/C12</f>
        <v>0.0132657344202178</v>
      </c>
      <c r="K12" s="47" t="n">
        <v>2636</v>
      </c>
      <c r="L12" s="49" t="n">
        <f>K12/C12</f>
        <v>0.0291161331654406</v>
      </c>
      <c r="M12" s="47" t="n">
        <v>97</v>
      </c>
      <c r="N12" s="49" t="n">
        <f>M12/C12</f>
        <v>0.00107142068173283</v>
      </c>
      <c r="O12" s="47" t="n">
        <v>2441</v>
      </c>
      <c r="P12" s="49" t="n">
        <f>O12/C12</f>
        <v>0.0269622462279365</v>
      </c>
      <c r="Q12" s="62" t="n">
        <f>C12-E12</f>
        <v>38161</v>
      </c>
      <c r="R12" s="49" t="n">
        <f>Q12/$C12</f>
        <v>0.421510150882541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1.04752866311921</v>
      </c>
      <c r="E13" s="47" t="n">
        <v>46118</v>
      </c>
      <c r="F13" s="49" t="n">
        <f>E13/C13</f>
        <v>0.505984969005431</v>
      </c>
      <c r="G13" s="47" t="n">
        <v>44713</v>
      </c>
      <c r="H13" s="49" t="n">
        <f>G13/C13</f>
        <v>0.490569970925448</v>
      </c>
      <c r="I13" s="47" t="n">
        <v>1383</v>
      </c>
      <c r="J13" s="49" t="n">
        <f>I13/C13</f>
        <v>0.0151736244445664</v>
      </c>
      <c r="K13" s="47" t="n">
        <v>1228</v>
      </c>
      <c r="L13" s="49" t="n">
        <f>K13/C13</f>
        <v>0.0134730374677711</v>
      </c>
      <c r="M13" s="47" t="n">
        <v>76</v>
      </c>
      <c r="N13" s="49" t="n">
        <f>M13/C13</f>
        <v>0.000833836195073784</v>
      </c>
      <c r="O13" s="47" t="n">
        <v>1959</v>
      </c>
      <c r="P13" s="49" t="n">
        <f>O13/C13</f>
        <v>0.021493225080915</v>
      </c>
      <c r="Q13" s="62" t="n">
        <f>C13-E13</f>
        <v>45027</v>
      </c>
      <c r="R13" s="49" t="n">
        <f>Q13/$C13</f>
        <v>0.494015030994569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1.06427231601015</v>
      </c>
      <c r="E14" s="47" t="n">
        <v>47138</v>
      </c>
      <c r="F14" s="49" t="n">
        <f>E14/C14</f>
        <v>0.520114752289529</v>
      </c>
      <c r="G14" s="47" t="n">
        <v>43197</v>
      </c>
      <c r="H14" s="49" t="n">
        <f>G14/C14</f>
        <v>0.476630254882489</v>
      </c>
      <c r="I14" s="47" t="n">
        <v>2080</v>
      </c>
      <c r="J14" s="49" t="n">
        <f>I14/C14</f>
        <v>0.0229504579057707</v>
      </c>
      <c r="K14" s="47" t="n">
        <v>1677</v>
      </c>
      <c r="L14" s="49" t="n">
        <f>K14/C14</f>
        <v>0.0185038066865276</v>
      </c>
      <c r="M14" s="47" t="n">
        <v>95</v>
      </c>
      <c r="N14" s="49" t="n">
        <f>M14/C14</f>
        <v>0.0010482180293501</v>
      </c>
      <c r="O14" s="47" t="n">
        <v>2268</v>
      </c>
      <c r="P14" s="49" t="n">
        <f>O14/C14</f>
        <v>0.0250248262164846</v>
      </c>
      <c r="Q14" s="62" t="n">
        <f>C14-E14</f>
        <v>43492</v>
      </c>
      <c r="R14" s="49" t="n">
        <f>Q14/$C14</f>
        <v>0.479885247710471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1.05351078070205</v>
      </c>
      <c r="E15" s="47" t="n">
        <v>47502</v>
      </c>
      <c r="F15" s="49" t="n">
        <f>E15/C15</f>
        <v>0.525505293551492</v>
      </c>
      <c r="G15" s="47" t="n">
        <v>39685</v>
      </c>
      <c r="H15" s="49" t="n">
        <f>G15/C15</f>
        <v>0.439027358313144</v>
      </c>
      <c r="I15" s="47" t="n">
        <v>1652</v>
      </c>
      <c r="J15" s="49" t="n">
        <f>I15/C15</f>
        <v>0.0182757514409302</v>
      </c>
      <c r="K15" s="47" t="n">
        <v>4294</v>
      </c>
      <c r="L15" s="49" t="n">
        <f>K15/C15</f>
        <v>0.0475036783821756</v>
      </c>
      <c r="M15" s="47" t="n">
        <v>92</v>
      </c>
      <c r="N15" s="49" t="n">
        <f>M15/C15</f>
        <v>0.00101777792528182</v>
      </c>
      <c r="O15" s="47" t="n">
        <v>2005</v>
      </c>
      <c r="P15" s="49" t="n">
        <f>O15/C15</f>
        <v>0.0221809210890224</v>
      </c>
      <c r="Q15" s="62" t="n">
        <f>C15-E15</f>
        <v>42891</v>
      </c>
      <c r="R15" s="49" t="n">
        <f>Q15/$C15</f>
        <v>0.474494706448508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1.05474021313014</v>
      </c>
      <c r="E16" s="47" t="n">
        <v>39959</v>
      </c>
      <c r="F16" s="49" t="n">
        <f>E16/C16</f>
        <v>0.441267737838882</v>
      </c>
      <c r="G16" s="47" t="n">
        <v>41764</v>
      </c>
      <c r="H16" s="49" t="n">
        <f>G16/C16</f>
        <v>0.461200375462426</v>
      </c>
      <c r="I16" s="47" t="n">
        <v>1601</v>
      </c>
      <c r="J16" s="49" t="n">
        <f>I16/C16</f>
        <v>0.0176798630666446</v>
      </c>
      <c r="K16" s="47" t="n">
        <v>9871</v>
      </c>
      <c r="L16" s="49" t="n">
        <f>K16/C16</f>
        <v>0.10900557672133</v>
      </c>
      <c r="M16" s="47" t="n">
        <v>88</v>
      </c>
      <c r="N16" s="49" t="n">
        <f>M16/C16</f>
        <v>0.000971785102976092</v>
      </c>
      <c r="O16" s="47" t="n">
        <v>2229</v>
      </c>
      <c r="P16" s="49" t="n">
        <f>O16/C16</f>
        <v>0.0246148749378831</v>
      </c>
      <c r="Q16" s="62" t="n">
        <f>C16-E16</f>
        <v>50596</v>
      </c>
      <c r="R16" s="49" t="n">
        <f>Q16/$C16</f>
        <v>0.558732262161118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1.06558975525726</v>
      </c>
      <c r="E17" s="47" t="n">
        <v>81579</v>
      </c>
      <c r="F17" s="49" t="n">
        <f>E17/C17</f>
        <v>0.883836578151916</v>
      </c>
      <c r="G17" s="47" t="n">
        <v>8247</v>
      </c>
      <c r="H17" s="49" t="n">
        <f>G17/C17</f>
        <v>0.0893489778008906</v>
      </c>
      <c r="I17" s="47" t="n">
        <v>1493</v>
      </c>
      <c r="J17" s="49" t="n">
        <f>I17/C17</f>
        <v>0.0161753393787716</v>
      </c>
      <c r="K17" s="47" t="n">
        <v>2656</v>
      </c>
      <c r="L17" s="49" t="n">
        <f>K17/C17</f>
        <v>0.0287754195512508</v>
      </c>
      <c r="M17" s="47" t="n">
        <v>95</v>
      </c>
      <c r="N17" s="49" t="n">
        <f>M17/C17</f>
        <v>0.00102924128665995</v>
      </c>
      <c r="O17" s="47" t="n">
        <v>4285</v>
      </c>
      <c r="P17" s="49" t="n">
        <f>O17/C17</f>
        <v>0.0464241990877672</v>
      </c>
      <c r="Q17" s="62" t="n">
        <f>C17-E17</f>
        <v>10722</v>
      </c>
      <c r="R17" s="49" t="n">
        <f>Q17/$C17</f>
        <v>0.116163421848084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1.05403342827968</v>
      </c>
      <c r="E18" s="47" t="n">
        <v>36893</v>
      </c>
      <c r="F18" s="49" t="n">
        <f>E18/C18</f>
        <v>0.396549685602193</v>
      </c>
      <c r="G18" s="47" t="n">
        <v>55514</v>
      </c>
      <c r="H18" s="49" t="n">
        <f>G18/C18</f>
        <v>0.596700166603966</v>
      </c>
      <c r="I18" s="47" t="n">
        <v>1653</v>
      </c>
      <c r="J18" s="49" t="n">
        <f>I18/C18</f>
        <v>0.0177675068522599</v>
      </c>
      <c r="K18" s="47" t="n">
        <v>1425</v>
      </c>
      <c r="L18" s="49" t="n">
        <f>K18/C18</f>
        <v>0.0153168162519482</v>
      </c>
      <c r="M18" s="47" t="n">
        <v>73</v>
      </c>
      <c r="N18" s="49" t="n">
        <f>M18/C18</f>
        <v>0.0007846509378191</v>
      </c>
      <c r="O18" s="47" t="n">
        <v>2504</v>
      </c>
      <c r="P18" s="49" t="n">
        <f>O18/C18</f>
        <v>0.0269146020314935</v>
      </c>
      <c r="Q18" s="62" t="n">
        <f>C18-E18</f>
        <v>56142</v>
      </c>
      <c r="R18" s="49" t="n">
        <f>Q18/$C18</f>
        <v>0.603450314397807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1.05930326107321</v>
      </c>
      <c r="E19" s="47" t="n">
        <v>46344</v>
      </c>
      <c r="F19" s="49" t="n">
        <f>E19/C19</f>
        <v>0.510750851361628</v>
      </c>
      <c r="G19" s="47" t="n">
        <v>42910</v>
      </c>
      <c r="H19" s="49" t="n">
        <f>G19/C19</f>
        <v>0.4729052095617</v>
      </c>
      <c r="I19" s="47" t="n">
        <v>1816</v>
      </c>
      <c r="J19" s="49" t="n">
        <f>I19/C19</f>
        <v>0.0200138862867408</v>
      </c>
      <c r="K19" s="47" t="n">
        <v>2283</v>
      </c>
      <c r="L19" s="49" t="n">
        <f>K19/C19</f>
        <v>0.0251606290708311</v>
      </c>
      <c r="M19" s="47" t="n">
        <v>59</v>
      </c>
      <c r="N19" s="49" t="n">
        <f>M19/C19</f>
        <v>0.000650230887069222</v>
      </c>
      <c r="O19" s="47" t="n">
        <v>2706</v>
      </c>
      <c r="P19" s="49" t="n">
        <f>O19/C19</f>
        <v>0.0298224539052426</v>
      </c>
      <c r="Q19" s="62" t="n">
        <f>C19-E19</f>
        <v>44393</v>
      </c>
      <c r="R19" s="49" t="n">
        <f>Q19/$C19</f>
        <v>0.489249148638372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1.05511614534171</v>
      </c>
      <c r="E20" s="47" t="n">
        <v>37812</v>
      </c>
      <c r="F20" s="49" t="n">
        <f>E20/C20</f>
        <v>0.410246395208801</v>
      </c>
      <c r="G20" s="47" t="n">
        <v>50550</v>
      </c>
      <c r="H20" s="49" t="n">
        <f>G20/C20</f>
        <v>0.548449044689646</v>
      </c>
      <c r="I20" s="47" t="n">
        <v>1404</v>
      </c>
      <c r="J20" s="49" t="n">
        <f>I20/C20</f>
        <v>0.0152328874133385</v>
      </c>
      <c r="K20" s="47" t="n">
        <v>4663</v>
      </c>
      <c r="L20" s="49" t="n">
        <f>K20/C20</f>
        <v>0.0505918475843288</v>
      </c>
      <c r="M20" s="47" t="n">
        <v>74</v>
      </c>
      <c r="N20" s="49" t="n">
        <f>M20/C20</f>
        <v>0.000802872983324111</v>
      </c>
      <c r="O20" s="47" t="n">
        <v>2746</v>
      </c>
      <c r="P20" s="49" t="n">
        <f>O20/C20</f>
        <v>0.0297930974622704</v>
      </c>
      <c r="Q20" s="62" t="n">
        <f>C20-E20</f>
        <v>54357</v>
      </c>
      <c r="R20" s="49" t="n">
        <f>Q20/$C20</f>
        <v>0.589753604791199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1.05424992576789</v>
      </c>
      <c r="E21" s="47" t="n">
        <v>59752</v>
      </c>
      <c r="F21" s="49" t="n">
        <f>E21/C21</f>
        <v>0.657113635613817</v>
      </c>
      <c r="G21" s="47" t="n">
        <v>23957</v>
      </c>
      <c r="H21" s="49" t="n">
        <f>G21/C21</f>
        <v>0.263463505295224</v>
      </c>
      <c r="I21" s="47" t="n">
        <v>894</v>
      </c>
      <c r="J21" s="49" t="n">
        <f>I21/C21</f>
        <v>0.00983163057703094</v>
      </c>
      <c r="K21" s="47" t="n">
        <v>8241</v>
      </c>
      <c r="L21" s="49" t="n">
        <f>K21/C21</f>
        <v>0.0906291583728321</v>
      </c>
      <c r="M21" s="47" t="n">
        <v>63</v>
      </c>
      <c r="N21" s="49" t="n">
        <f>M21/C21</f>
        <v>0.000692833027240435</v>
      </c>
      <c r="O21" s="47" t="n">
        <v>2957</v>
      </c>
      <c r="P21" s="49" t="n">
        <f>O21/C21</f>
        <v>0.0325191628817455</v>
      </c>
      <c r="Q21" s="62" t="n">
        <f>C21-E21</f>
        <v>31179</v>
      </c>
      <c r="R21" s="49" t="n">
        <f>Q21/$C21</f>
        <v>0.342886364386183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1.05374286420762</v>
      </c>
      <c r="E22" s="47" t="n">
        <v>75332</v>
      </c>
      <c r="F22" s="49" t="n">
        <f>E22/C22</f>
        <v>0.809873463990453</v>
      </c>
      <c r="G22" s="47" t="n">
        <v>10526</v>
      </c>
      <c r="H22" s="49" t="n">
        <f>G22/C22</f>
        <v>0.113162110151908</v>
      </c>
      <c r="I22" s="47" t="n">
        <v>1056</v>
      </c>
      <c r="J22" s="49" t="n">
        <f>I22/C22</f>
        <v>0.0113527634733436</v>
      </c>
      <c r="K22" s="47" t="n">
        <v>7965</v>
      </c>
      <c r="L22" s="49" t="n">
        <f>K22/C22</f>
        <v>0.0856295085844523</v>
      </c>
      <c r="M22" s="47" t="n">
        <v>89</v>
      </c>
      <c r="N22" s="49" t="n">
        <f>M22/C22</f>
        <v>0.000956814345764753</v>
      </c>
      <c r="O22" s="47" t="n">
        <v>3048</v>
      </c>
      <c r="P22" s="49" t="n">
        <f>O22/C22</f>
        <v>0.0327682036616962</v>
      </c>
      <c r="Q22" s="62" t="n">
        <f>C22-E22</f>
        <v>17685</v>
      </c>
      <c r="R22" s="49" t="n">
        <f>Q22/$C22</f>
        <v>0.190126536009547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</f>
        <v>1.05734159955686</v>
      </c>
      <c r="E23" s="47" t="n">
        <v>59032</v>
      </c>
      <c r="F23" s="49" t="n">
        <f>E23/C23</f>
        <v>0.628829519792066</v>
      </c>
      <c r="G23" s="47" t="n">
        <v>8061</v>
      </c>
      <c r="H23" s="49" t="n">
        <f>G23/C23</f>
        <v>0.0858685926115301</v>
      </c>
      <c r="I23" s="47" t="n">
        <v>1079</v>
      </c>
      <c r="J23" s="49" t="n">
        <f>I23/C23</f>
        <v>0.0114938855511526</v>
      </c>
      <c r="K23" s="47" t="n">
        <v>27340</v>
      </c>
      <c r="L23" s="49" t="n">
        <f>K23/C23</f>
        <v>0.291235246495377</v>
      </c>
      <c r="M23" s="47" t="n">
        <v>86</v>
      </c>
      <c r="N23" s="49" t="n">
        <f>M23/C23</f>
        <v>0.000916102092121522</v>
      </c>
      <c r="O23" s="47" t="n">
        <v>3661</v>
      </c>
      <c r="P23" s="49" t="n">
        <f>O23/C23</f>
        <v>0.038998253014615</v>
      </c>
      <c r="Q23" s="62" t="n">
        <f>C23-E23</f>
        <v>34844</v>
      </c>
      <c r="R23" s="49" t="n">
        <f>Q23/$C23</f>
        <v>0.371170480207934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</f>
        <v>1.05400746284941</v>
      </c>
      <c r="E24" s="47" t="n">
        <v>83267</v>
      </c>
      <c r="F24" s="49" t="n">
        <f>E24/C24</f>
        <v>0.908492809915552</v>
      </c>
      <c r="G24" s="47" t="n">
        <v>2738</v>
      </c>
      <c r="H24" s="49" t="n">
        <f>G24/C24</f>
        <v>0.0298732188447858</v>
      </c>
      <c r="I24" s="47" t="n">
        <v>1270</v>
      </c>
      <c r="J24" s="49" t="n">
        <f>I24/C24</f>
        <v>0.0138564601654047</v>
      </c>
      <c r="K24" s="47" t="n">
        <v>6212</v>
      </c>
      <c r="L24" s="49" t="n">
        <f>K24/C24</f>
        <v>0.0677766382263731</v>
      </c>
      <c r="M24" s="47" t="n">
        <v>59</v>
      </c>
      <c r="N24" s="49" t="n">
        <f>M24/C24</f>
        <v>0.000643725314770768</v>
      </c>
      <c r="O24" s="47" t="n">
        <v>3058</v>
      </c>
      <c r="P24" s="49" t="n">
        <f>O24/C24</f>
        <v>0.0333646103825256</v>
      </c>
      <c r="Q24" s="62" t="n">
        <f>C24-E24</f>
        <v>8387</v>
      </c>
      <c r="R24" s="49" t="n">
        <f>Q24/$C24</f>
        <v>0.091507190084448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90719</v>
      </c>
      <c r="D25" s="49" t="n">
        <f>F25+H25+J25+L25+N25+P25</f>
        <v>1.0701727311809</v>
      </c>
      <c r="E25" s="47" t="n">
        <v>71255</v>
      </c>
      <c r="F25" s="49" t="n">
        <f>E25/C25</f>
        <v>0.785447370451614</v>
      </c>
      <c r="G25" s="47" t="n">
        <v>5470</v>
      </c>
      <c r="H25" s="49" t="n">
        <f>G25/C25</f>
        <v>0.060296079101401</v>
      </c>
      <c r="I25" s="47" t="n">
        <v>1069</v>
      </c>
      <c r="J25" s="49" t="n">
        <f>I25/C25</f>
        <v>0.0117836395903835</v>
      </c>
      <c r="K25" s="47" t="n">
        <v>15539</v>
      </c>
      <c r="L25" s="49" t="n">
        <f>K25/C25</f>
        <v>0.171287161454602</v>
      </c>
      <c r="M25" s="47" t="n">
        <v>135</v>
      </c>
      <c r="N25" s="49" t="n">
        <f>M25/C25</f>
        <v>0.00148811164144226</v>
      </c>
      <c r="O25" s="47" t="n">
        <v>3617</v>
      </c>
      <c r="P25" s="49" t="n">
        <f>O25/C25</f>
        <v>0.0398703689414566</v>
      </c>
      <c r="Q25" s="62" t="n">
        <f>C25-E25</f>
        <v>19464</v>
      </c>
      <c r="R25" s="49" t="n">
        <f>Q25/$C25</f>
        <v>0.214552629548386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1.066254919108</v>
      </c>
      <c r="E26" s="47" t="n">
        <v>62185</v>
      </c>
      <c r="F26" s="49" t="n">
        <f>E26/C26</f>
        <v>0.679766069086139</v>
      </c>
      <c r="G26" s="47" t="n">
        <v>10606</v>
      </c>
      <c r="H26" s="49" t="n">
        <f>G26/C26</f>
        <v>0.115937909925667</v>
      </c>
      <c r="I26" s="47" t="n">
        <v>1438</v>
      </c>
      <c r="J26" s="49" t="n">
        <f>I26/C26</f>
        <v>0.0157192829033669</v>
      </c>
      <c r="K26" s="47" t="n">
        <v>19756</v>
      </c>
      <c r="L26" s="49" t="n">
        <f>K26/C26</f>
        <v>0.215959772627897</v>
      </c>
      <c r="M26" s="47" t="n">
        <v>80</v>
      </c>
      <c r="N26" s="49" t="n">
        <f>M26/C26</f>
        <v>0.000874508089199825</v>
      </c>
      <c r="O26" s="47" t="n">
        <v>3476</v>
      </c>
      <c r="P26" s="49" t="n">
        <f>O26/C26</f>
        <v>0.0379973764757324</v>
      </c>
      <c r="Q26" s="62" t="n">
        <f>C26-E26</f>
        <v>29295</v>
      </c>
      <c r="R26" s="49" t="n">
        <f>Q26/$C26</f>
        <v>0.320233930913861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1.07544003003467</v>
      </c>
      <c r="E27" s="47" t="n">
        <v>65012</v>
      </c>
      <c r="F27" s="49" t="n">
        <f>E27/C27</f>
        <v>0.717872838497383</v>
      </c>
      <c r="G27" s="47" t="n">
        <v>20990</v>
      </c>
      <c r="H27" s="49" t="n">
        <f>G27/C27</f>
        <v>0.2317749166317</v>
      </c>
      <c r="I27" s="47" t="n">
        <v>2392</v>
      </c>
      <c r="J27" s="49" t="n">
        <f>I27/C27</f>
        <v>0.0264128442393057</v>
      </c>
      <c r="K27" s="47" t="n">
        <v>5128</v>
      </c>
      <c r="L27" s="49" t="n">
        <f>K27/C27</f>
        <v>0.056624191161856</v>
      </c>
      <c r="M27" s="47" t="n">
        <v>99</v>
      </c>
      <c r="N27" s="49" t="n">
        <f>M27/C27</f>
        <v>0.00109317373732912</v>
      </c>
      <c r="O27" s="47" t="n">
        <v>3773</v>
      </c>
      <c r="P27" s="49" t="n">
        <f>O27/C27</f>
        <v>0.0416620657670988</v>
      </c>
      <c r="Q27" s="62" t="n">
        <f>C27-E27</f>
        <v>25550</v>
      </c>
      <c r="R27" s="49" t="n">
        <f>Q27/$C27</f>
        <v>0.282127161502617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1.07620771235132</v>
      </c>
      <c r="E28" s="47" t="n">
        <v>53187</v>
      </c>
      <c r="F28" s="49" t="n">
        <f>E28/C28</f>
        <v>0.579865464496364</v>
      </c>
      <c r="G28" s="47" t="n">
        <v>37967</v>
      </c>
      <c r="H28" s="49" t="n">
        <f>G28/C28</f>
        <v>0.413931075084766</v>
      </c>
      <c r="I28" s="47" t="n">
        <v>2486</v>
      </c>
      <c r="J28" s="49" t="n">
        <f>I28/C28</f>
        <v>0.0271033437632873</v>
      </c>
      <c r="K28" s="47" t="n">
        <v>1527</v>
      </c>
      <c r="L28" s="49" t="n">
        <f>K28/C28</f>
        <v>0.0166479508956314</v>
      </c>
      <c r="M28" s="47" t="n">
        <v>128</v>
      </c>
      <c r="N28" s="49" t="n">
        <f>M28/C28</f>
        <v>0.00139550603447336</v>
      </c>
      <c r="O28" s="47" t="n">
        <v>3418</v>
      </c>
      <c r="P28" s="49" t="n">
        <f>O28/C28</f>
        <v>0.0372643720767964</v>
      </c>
      <c r="Q28" s="62" t="n">
        <f>C28-E28</f>
        <v>38536</v>
      </c>
      <c r="R28" s="49" t="n">
        <f>Q28/$C28</f>
        <v>0.420134535503636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1.07465425561316</v>
      </c>
      <c r="E29" s="47" t="n">
        <v>84431</v>
      </c>
      <c r="F29" s="49" t="n">
        <f>E29/C29</f>
        <v>0.933382712227909</v>
      </c>
      <c r="G29" s="47" t="n">
        <v>3873</v>
      </c>
      <c r="H29" s="49" t="n">
        <f>G29/C29</f>
        <v>0.0428159235880031</v>
      </c>
      <c r="I29" s="47" t="n">
        <v>2578</v>
      </c>
      <c r="J29" s="49" t="n">
        <f>I29/C29</f>
        <v>0.0284997291530783</v>
      </c>
      <c r="K29" s="47" t="n">
        <v>1657</v>
      </c>
      <c r="L29" s="49" t="n">
        <f>K29/C29</f>
        <v>0.0183180958908653</v>
      </c>
      <c r="M29" s="47" t="n">
        <v>103</v>
      </c>
      <c r="N29" s="49" t="n">
        <f>M29/C29</f>
        <v>0.00113866256895542</v>
      </c>
      <c r="O29" s="47" t="n">
        <v>4568</v>
      </c>
      <c r="P29" s="49" t="n">
        <f>O29/C29</f>
        <v>0.0504991321843528</v>
      </c>
      <c r="Q29" s="62" t="n">
        <f>C29-E29</f>
        <v>6026</v>
      </c>
      <c r="R29" s="49" t="n">
        <f>Q29/$C29</f>
        <v>0.0666172877720906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1.08094063189153</v>
      </c>
      <c r="E30" s="47" t="n">
        <v>77349</v>
      </c>
      <c r="F30" s="49" t="n">
        <f>E30/C30</f>
        <v>0.844439834930894</v>
      </c>
      <c r="G30" s="47" t="n">
        <v>10501</v>
      </c>
      <c r="H30" s="49" t="n">
        <f>G30/C30</f>
        <v>0.114642241096967</v>
      </c>
      <c r="I30" s="47" t="n">
        <v>2593</v>
      </c>
      <c r="J30" s="49" t="n">
        <f>I30/C30</f>
        <v>0.0283084783510557</v>
      </c>
      <c r="K30" s="47" t="n">
        <v>3690</v>
      </c>
      <c r="L30" s="49" t="n">
        <f>K30/C30</f>
        <v>0.040284722373851</v>
      </c>
      <c r="M30" s="47" t="n">
        <v>97</v>
      </c>
      <c r="N30" s="49" t="n">
        <f>M30/C30</f>
        <v>0.00105897508679229</v>
      </c>
      <c r="O30" s="47" t="n">
        <v>4782</v>
      </c>
      <c r="P30" s="49" t="n">
        <f>O30/C30</f>
        <v>0.0522063800519662</v>
      </c>
      <c r="Q30" s="62" t="n">
        <f>C30-E30</f>
        <v>14249</v>
      </c>
      <c r="R30" s="49" t="n">
        <f>Q30/$C30</f>
        <v>0.155560165069106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</f>
        <v>1.08230452674897</v>
      </c>
      <c r="E31" s="47" t="n">
        <v>75763</v>
      </c>
      <c r="F31" s="49" t="n">
        <f>E31/C31</f>
        <v>0.818325178488491</v>
      </c>
      <c r="G31" s="47" t="n">
        <v>14593</v>
      </c>
      <c r="H31" s="49" t="n">
        <f>G31/C31</f>
        <v>0.157620729507577</v>
      </c>
      <c r="I31" s="47" t="n">
        <v>2791</v>
      </c>
      <c r="J31" s="49" t="n">
        <f>I31/C31</f>
        <v>0.030145923117635</v>
      </c>
      <c r="K31" s="47" t="n">
        <v>1793</v>
      </c>
      <c r="L31" s="49" t="n">
        <f>K31/C31</f>
        <v>0.0193664063596989</v>
      </c>
      <c r="M31" s="47" t="n">
        <v>102</v>
      </c>
      <c r="N31" s="49" t="n">
        <f>M31/C31</f>
        <v>0.00110171413758465</v>
      </c>
      <c r="O31" s="47" t="n">
        <v>5161</v>
      </c>
      <c r="P31" s="49" t="n">
        <f>O31/C31</f>
        <v>0.0557445751379843</v>
      </c>
      <c r="Q31" s="62" t="n">
        <f>C31-E31</f>
        <v>16820</v>
      </c>
      <c r="R31" s="49" t="n">
        <f>Q31/$C31</f>
        <v>0.181674821511509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1.06553605820672</v>
      </c>
      <c r="E32" s="47" t="n">
        <v>88833</v>
      </c>
      <c r="F32" s="49" t="n">
        <f>E32/C32</f>
        <v>0.950492189171838</v>
      </c>
      <c r="G32" s="47" t="n">
        <v>3684</v>
      </c>
      <c r="H32" s="49" t="n">
        <f>G32/C32</f>
        <v>0.0394179328054783</v>
      </c>
      <c r="I32" s="47" t="n">
        <v>2548</v>
      </c>
      <c r="J32" s="49" t="n">
        <f>I32/C32</f>
        <v>0.0272630002139953</v>
      </c>
      <c r="K32" s="47" t="n">
        <v>1015</v>
      </c>
      <c r="L32" s="49" t="n">
        <f>K32/C32</f>
        <v>0.0108602610742564</v>
      </c>
      <c r="M32" s="47" t="n">
        <v>57</v>
      </c>
      <c r="N32" s="49" t="n">
        <f>M32/C32</f>
        <v>0.000609886582495185</v>
      </c>
      <c r="O32" s="47" t="n">
        <v>3448</v>
      </c>
      <c r="P32" s="49" t="n">
        <f>O32/C32</f>
        <v>0.0368927883586561</v>
      </c>
      <c r="Q32" s="62" t="n">
        <f>C32-E32</f>
        <v>4627</v>
      </c>
      <c r="R32" s="49" t="n">
        <f>Q32/$C32</f>
        <v>0.0495078108281618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</f>
        <v>1.0725117769795</v>
      </c>
      <c r="E33" s="47" t="n">
        <v>74788</v>
      </c>
      <c r="F33" s="49" t="n">
        <f>E33/C33</f>
        <v>0.804362322269784</v>
      </c>
      <c r="G33" s="47" t="n">
        <v>17183</v>
      </c>
      <c r="H33" s="49" t="n">
        <f>G33/C33</f>
        <v>0.184807158682699</v>
      </c>
      <c r="I33" s="47" t="n">
        <v>2511</v>
      </c>
      <c r="J33" s="49" t="n">
        <f>I33/C33</f>
        <v>0.0270063886080578</v>
      </c>
      <c r="K33" s="47" t="n">
        <v>1825</v>
      </c>
      <c r="L33" s="49" t="n">
        <f>K33/C33</f>
        <v>0.019628299167545</v>
      </c>
      <c r="M33" s="47" t="n">
        <v>122</v>
      </c>
      <c r="N33" s="49" t="n">
        <f>M33/C33</f>
        <v>0.00131213835530986</v>
      </c>
      <c r="O33" s="47" t="n">
        <v>3291</v>
      </c>
      <c r="P33" s="49" t="n">
        <f>O33/C33</f>
        <v>0.0353954698961045</v>
      </c>
      <c r="Q33" s="62" t="n">
        <f>C33-E33</f>
        <v>18190</v>
      </c>
      <c r="R33" s="49" t="n">
        <f>Q33/$C33</f>
        <v>0.195637677730216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</f>
        <v>1.1008013725405</v>
      </c>
      <c r="E34" s="47" t="n">
        <v>57984</v>
      </c>
      <c r="F34" s="49" t="n">
        <f>E34/C34</f>
        <v>0.629631238326891</v>
      </c>
      <c r="G34" s="47" t="n">
        <v>30032</v>
      </c>
      <c r="H34" s="49" t="n">
        <f>G34/C34</f>
        <v>0.326108673934761</v>
      </c>
      <c r="I34" s="47" t="n">
        <v>2382</v>
      </c>
      <c r="J34" s="49" t="n">
        <f>I34/C34</f>
        <v>0.0258654389089172</v>
      </c>
      <c r="K34" s="47" t="n">
        <v>4774</v>
      </c>
      <c r="L34" s="49" t="n">
        <f>K34/C34</f>
        <v>0.0518394648829431</v>
      </c>
      <c r="M34" s="47" t="n">
        <v>199</v>
      </c>
      <c r="N34" s="49" t="n">
        <f>M34/C34</f>
        <v>0.0021608825956652</v>
      </c>
      <c r="O34" s="47" t="n">
        <v>6004</v>
      </c>
      <c r="P34" s="49" t="n">
        <f>O34/C34</f>
        <v>0.0651956738913261</v>
      </c>
      <c r="Q34" s="62" t="n">
        <f>C34-E34</f>
        <v>34108</v>
      </c>
      <c r="R34" s="49" t="n">
        <f>Q34/$C34</f>
        <v>0.37036876167311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</f>
        <v>1.08783565189259</v>
      </c>
      <c r="E35" s="47" t="n">
        <v>71807</v>
      </c>
      <c r="F35" s="49" t="n">
        <f>E35/C35</f>
        <v>0.774366440202739</v>
      </c>
      <c r="G35" s="47" t="n">
        <v>9308</v>
      </c>
      <c r="H35" s="49" t="n">
        <f>G35/C35</f>
        <v>0.100377439879219</v>
      </c>
      <c r="I35" s="47" t="n">
        <v>1696</v>
      </c>
      <c r="J35" s="49" t="n">
        <f>I35/C35</f>
        <v>0.0182896581473094</v>
      </c>
      <c r="K35" s="47" t="n">
        <v>12597</v>
      </c>
      <c r="L35" s="49" t="n">
        <f>K35/C35</f>
        <v>0.135846004529279</v>
      </c>
      <c r="M35" s="47" t="n">
        <v>157</v>
      </c>
      <c r="N35" s="49" t="n">
        <f>M35/C35</f>
        <v>0.00169308745821201</v>
      </c>
      <c r="O35" s="47" t="n">
        <v>5310</v>
      </c>
      <c r="P35" s="49" t="n">
        <f>O35/C35</f>
        <v>0.0572630216758331</v>
      </c>
      <c r="Q35" s="62" t="n">
        <f>C35-E35</f>
        <v>20923</v>
      </c>
      <c r="R35" s="49" t="n">
        <f>Q35/$C35</f>
        <v>0.225633559797261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</f>
        <v>1.07487198363123</v>
      </c>
      <c r="E36" s="47" t="n">
        <v>86520</v>
      </c>
      <c r="F36" s="49" t="n">
        <f>E36/C36</f>
        <v>0.936657608989835</v>
      </c>
      <c r="G36" s="47" t="n">
        <v>3899</v>
      </c>
      <c r="H36" s="49" t="n">
        <f>G36/C36</f>
        <v>0.0422102174925031</v>
      </c>
      <c r="I36" s="47" t="n">
        <v>2561</v>
      </c>
      <c r="J36" s="49" t="n">
        <f>I36/C36</f>
        <v>0.0277251518333676</v>
      </c>
      <c r="K36" s="47" t="n">
        <v>941</v>
      </c>
      <c r="L36" s="49" t="n">
        <f>K36/C36</f>
        <v>0.0101871799590781</v>
      </c>
      <c r="M36" s="47" t="n">
        <v>60</v>
      </c>
      <c r="N36" s="49" t="n">
        <f>M36/C36</f>
        <v>0.000649554513862576</v>
      </c>
      <c r="O36" s="47" t="n">
        <v>5306</v>
      </c>
      <c r="P36" s="49" t="n">
        <f>O36/C36</f>
        <v>0.0574422708425805</v>
      </c>
      <c r="Q36" s="62" t="n">
        <f>C36-E36</f>
        <v>5851</v>
      </c>
      <c r="R36" s="49" t="n">
        <f>Q36/$C36</f>
        <v>0.0633423910101655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1.05439514958666</v>
      </c>
      <c r="E37" s="47" t="n">
        <v>89195</v>
      </c>
      <c r="F37" s="49" t="n">
        <f>E37/C37</f>
        <v>0.958848886834439</v>
      </c>
      <c r="G37" s="47" t="n">
        <v>2033</v>
      </c>
      <c r="H37" s="49" t="n">
        <f>G37/C37</f>
        <v>0.0218548101007278</v>
      </c>
      <c r="I37" s="47" t="n">
        <v>2251</v>
      </c>
      <c r="J37" s="49" t="n">
        <f>I37/C37</f>
        <v>0.0241983165453705</v>
      </c>
      <c r="K37" s="47" t="n">
        <v>897</v>
      </c>
      <c r="L37" s="49" t="n">
        <f>K37/C37</f>
        <v>0.00964277651763542</v>
      </c>
      <c r="M37" s="47" t="n">
        <v>87</v>
      </c>
      <c r="N37" s="49" t="n">
        <f>M37/C37</f>
        <v>0.000935252571944573</v>
      </c>
      <c r="O37" s="47" t="n">
        <v>3620</v>
      </c>
      <c r="P37" s="49" t="n">
        <f>O37/C37</f>
        <v>0.0389151070165443</v>
      </c>
      <c r="Q37" s="62" t="n">
        <f>C37-E37</f>
        <v>3828</v>
      </c>
      <c r="R37" s="49" t="n">
        <f>Q37/$C37</f>
        <v>0.0411511131655612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1.06847847914854</v>
      </c>
      <c r="E38" s="47" t="n">
        <v>82233</v>
      </c>
      <c r="F38" s="49" t="n">
        <f>E38/C38</f>
        <v>0.917430885601446</v>
      </c>
      <c r="G38" s="47" t="n">
        <v>3946</v>
      </c>
      <c r="H38" s="49" t="n">
        <f>G38/C38</f>
        <v>0.0440234732356026</v>
      </c>
      <c r="I38" s="47" t="n">
        <v>2276</v>
      </c>
      <c r="J38" s="49" t="n">
        <f>I38/C38</f>
        <v>0.0253921503001093</v>
      </c>
      <c r="K38" s="47" t="n">
        <v>1066</v>
      </c>
      <c r="L38" s="49" t="n">
        <f>K38/C38</f>
        <v>0.0118928085324765</v>
      </c>
      <c r="M38" s="47" t="n">
        <v>90</v>
      </c>
      <c r="N38" s="49" t="n">
        <f>M38/C38</f>
        <v>0.00100408327197269</v>
      </c>
      <c r="O38" s="47" t="n">
        <v>6161</v>
      </c>
      <c r="P38" s="49" t="n">
        <f>O38/C38</f>
        <v>0.0687350782069304</v>
      </c>
      <c r="Q38" s="62" t="n">
        <f>C38-E38</f>
        <v>7401</v>
      </c>
      <c r="R38" s="49" t="n">
        <f>Q38/$C38</f>
        <v>0.0825691143985541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1.0825861616515</v>
      </c>
      <c r="E39" s="47" t="n">
        <v>79942</v>
      </c>
      <c r="F39" s="49" t="n">
        <f>E39/C39</f>
        <v>0.874103393981805</v>
      </c>
      <c r="G39" s="47" t="n">
        <v>7861</v>
      </c>
      <c r="H39" s="49" t="n">
        <f>G39/C39</f>
        <v>0.0859539013296011</v>
      </c>
      <c r="I39" s="47" t="n">
        <v>3095</v>
      </c>
      <c r="J39" s="49" t="n">
        <f>I39/C39</f>
        <v>0.0338414100769769</v>
      </c>
      <c r="K39" s="47" t="n">
        <v>2353</v>
      </c>
      <c r="L39" s="49" t="n">
        <f>K39/C39</f>
        <v>0.0257282190342897</v>
      </c>
      <c r="M39" s="47" t="n">
        <v>174</v>
      </c>
      <c r="N39" s="49" t="n">
        <f>M39/C39</f>
        <v>0.00190255423372988</v>
      </c>
      <c r="O39" s="47" t="n">
        <v>5584</v>
      </c>
      <c r="P39" s="49" t="n">
        <f>O39/C39</f>
        <v>0.0610566829951015</v>
      </c>
      <c r="Q39" s="62" t="n">
        <f>C39-E39</f>
        <v>11514</v>
      </c>
      <c r="R39" s="49" t="n">
        <f>Q39/$C39</f>
        <v>0.125896606018195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1.06711481235683</v>
      </c>
      <c r="E40" s="47" t="n">
        <v>70004</v>
      </c>
      <c r="F40" s="49" t="n">
        <f>E40/C40</f>
        <v>0.749330992699792</v>
      </c>
      <c r="G40" s="47" t="n">
        <v>19452</v>
      </c>
      <c r="H40" s="49" t="n">
        <f>G40/C40</f>
        <v>0.20821648005823</v>
      </c>
      <c r="I40" s="47" t="n">
        <v>2078</v>
      </c>
      <c r="J40" s="49" t="n">
        <f>I40/C40</f>
        <v>0.0222431547173043</v>
      </c>
      <c r="K40" s="47" t="n">
        <v>2220</v>
      </c>
      <c r="L40" s="49" t="n">
        <f>K40/C40</f>
        <v>0.0237631393033761</v>
      </c>
      <c r="M40" s="47" t="n">
        <v>100</v>
      </c>
      <c r="N40" s="49" t="n">
        <f>M40/C40</f>
        <v>0.00107041168033226</v>
      </c>
      <c r="O40" s="47" t="n">
        <v>5838</v>
      </c>
      <c r="P40" s="49" t="n">
        <f>O40/C40</f>
        <v>0.0624906338977971</v>
      </c>
      <c r="Q40" s="62" t="n">
        <f>C40-E40</f>
        <v>23418</v>
      </c>
      <c r="R40" s="49" t="n">
        <f>Q40/$C40</f>
        <v>0.250669007300208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</f>
        <v>1.08351611831173</v>
      </c>
      <c r="E41" s="47" t="n">
        <v>82334</v>
      </c>
      <c r="F41" s="49" t="n">
        <f>E41/C41</f>
        <v>0.912085964329235</v>
      </c>
      <c r="G41" s="47" t="n">
        <v>2875</v>
      </c>
      <c r="H41" s="49" t="n">
        <f>G41/C41</f>
        <v>0.0318488977511909</v>
      </c>
      <c r="I41" s="47" t="n">
        <v>3399</v>
      </c>
      <c r="J41" s="49" t="n">
        <f>I41/C41</f>
        <v>0.0376537055500166</v>
      </c>
      <c r="K41" s="47" t="n">
        <v>811</v>
      </c>
      <c r="L41" s="49" t="n">
        <f>K41/C41</f>
        <v>0.00898415863520549</v>
      </c>
      <c r="M41" s="47" t="n">
        <v>113</v>
      </c>
      <c r="N41" s="49" t="n">
        <f>M41/C41</f>
        <v>0.00125180015509028</v>
      </c>
      <c r="O41" s="47" t="n">
        <v>8277</v>
      </c>
      <c r="P41" s="49" t="n">
        <f>O41/C41</f>
        <v>0.0916915918909937</v>
      </c>
      <c r="Q41" s="62" t="n">
        <f>C41-E41</f>
        <v>7936</v>
      </c>
      <c r="R41" s="49" t="n">
        <f>Q41/$C41</f>
        <v>0.0879140356707655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</f>
        <v>1.07370498054561</v>
      </c>
      <c r="E42" s="47" t="n">
        <v>77327</v>
      </c>
      <c r="F42" s="49" t="n">
        <f>E42/C42</f>
        <v>0.85717927968873</v>
      </c>
      <c r="G42" s="47" t="n">
        <v>8544</v>
      </c>
      <c r="H42" s="49" t="n">
        <f>G42/C42</f>
        <v>0.0947112879804015</v>
      </c>
      <c r="I42" s="47" t="n">
        <v>1912</v>
      </c>
      <c r="J42" s="49" t="n">
        <f>I42/C42</f>
        <v>0.0211947545199588</v>
      </c>
      <c r="K42" s="47" t="n">
        <v>5143</v>
      </c>
      <c r="L42" s="49" t="n">
        <f>K42/C42</f>
        <v>0.0570107858243451</v>
      </c>
      <c r="M42" s="47" t="n">
        <v>101</v>
      </c>
      <c r="N42" s="49" t="n">
        <f>M42/C42</f>
        <v>0.0011195973883451</v>
      </c>
      <c r="O42" s="47" t="n">
        <v>3833</v>
      </c>
      <c r="P42" s="49" t="n">
        <f>O42/C42</f>
        <v>0.0424892751438295</v>
      </c>
      <c r="Q42" s="62" t="n">
        <f>C42-E42</f>
        <v>12884</v>
      </c>
      <c r="R42" s="49" t="n">
        <f>Q42/$C42</f>
        <v>0.14282072031127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</f>
        <v>1.0964820619993</v>
      </c>
      <c r="E43" s="47" t="n">
        <v>63904</v>
      </c>
      <c r="F43" s="49" t="n">
        <f>E43/C43</f>
        <v>0.695576454197144</v>
      </c>
      <c r="G43" s="47" t="n">
        <v>24603</v>
      </c>
      <c r="H43" s="49" t="n">
        <f>G43/C43</f>
        <v>0.267796499477534</v>
      </c>
      <c r="I43" s="47" t="n">
        <v>2649</v>
      </c>
      <c r="J43" s="49" t="n">
        <f>I43/C43</f>
        <v>0.0288335945663532</v>
      </c>
      <c r="K43" s="47" t="n">
        <v>2865</v>
      </c>
      <c r="L43" s="49" t="n">
        <f>K43/C43</f>
        <v>0.0311846917450366</v>
      </c>
      <c r="M43" s="47" t="n">
        <v>138</v>
      </c>
      <c r="N43" s="49" t="n">
        <f>M43/C43</f>
        <v>0.00150208986415883</v>
      </c>
      <c r="O43" s="47" t="n">
        <v>6577</v>
      </c>
      <c r="P43" s="49" t="n">
        <f>O43/C43</f>
        <v>0.071588732149077</v>
      </c>
      <c r="Q43" s="62" t="n">
        <f>C43-E43</f>
        <v>27968</v>
      </c>
      <c r="R43" s="49" t="n">
        <f>Q43/$C43</f>
        <v>0.304423545802856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</f>
        <v>1.06665058338451</v>
      </c>
      <c r="E44" s="47" t="n">
        <v>85299</v>
      </c>
      <c r="F44" s="49" t="n">
        <f>E44/C44</f>
        <v>0.935378103342398</v>
      </c>
      <c r="G44" s="47" t="n">
        <v>4675</v>
      </c>
      <c r="H44" s="49" t="n">
        <f>G44/C44</f>
        <v>0.0512654618826213</v>
      </c>
      <c r="I44" s="47" t="n">
        <v>2457</v>
      </c>
      <c r="J44" s="49" t="n">
        <f>I44/C44</f>
        <v>0.0269431529081498</v>
      </c>
      <c r="K44" s="47" t="n">
        <v>1543</v>
      </c>
      <c r="L44" s="49" t="n">
        <f>K44/C44</f>
        <v>0.0169203438898149</v>
      </c>
      <c r="M44" s="47" t="n">
        <v>70</v>
      </c>
      <c r="N44" s="49" t="n">
        <f>M44/C44</f>
        <v>0.000767611193964383</v>
      </c>
      <c r="O44" s="47" t="n">
        <v>3226</v>
      </c>
      <c r="P44" s="49" t="n">
        <f>O44/C44</f>
        <v>0.0353759101675586</v>
      </c>
      <c r="Q44" s="62" t="n">
        <f>C44-E44</f>
        <v>5893</v>
      </c>
      <c r="R44" s="49" t="n">
        <f>Q44/$C44</f>
        <v>0.0646218966576015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</f>
        <v>1.059793769861</v>
      </c>
      <c r="E45" s="47" t="n">
        <v>88460</v>
      </c>
      <c r="F45" s="49" t="n">
        <f>E45/C45</f>
        <v>0.956138264986273</v>
      </c>
      <c r="G45" s="47" t="n">
        <v>1615</v>
      </c>
      <c r="H45" s="49" t="n">
        <f>G45/C45</f>
        <v>0.0174560626040338</v>
      </c>
      <c r="I45" s="47" t="n">
        <v>2290</v>
      </c>
      <c r="J45" s="49" t="n">
        <f>I45/C45</f>
        <v>0.0247519401629953</v>
      </c>
      <c r="K45" s="47" t="n">
        <v>964</v>
      </c>
      <c r="L45" s="49" t="n">
        <f>K45/C45</f>
        <v>0.0104195940249465</v>
      </c>
      <c r="M45" s="47" t="n">
        <v>87</v>
      </c>
      <c r="N45" s="49" t="n">
        <f>M45/C45</f>
        <v>0.000940357552043927</v>
      </c>
      <c r="O45" s="47" t="n">
        <v>4634</v>
      </c>
      <c r="P45" s="49" t="n">
        <f>O45/C45</f>
        <v>0.0500875505307075</v>
      </c>
      <c r="Q45" s="62" t="n">
        <f>C45-E45</f>
        <v>4058</v>
      </c>
      <c r="R45" s="49" t="n">
        <f>Q45/$C45</f>
        <v>0.0438617350137271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1.08629159534977</v>
      </c>
      <c r="E46" s="47" t="n">
        <v>69297</v>
      </c>
      <c r="F46" s="49" t="n">
        <f>E46/C46</f>
        <v>0.770189165758997</v>
      </c>
      <c r="G46" s="47" t="n">
        <v>17132</v>
      </c>
      <c r="H46" s="49" t="n">
        <f>G46/C46</f>
        <v>0.190410563051548</v>
      </c>
      <c r="I46" s="47" t="n">
        <v>2574</v>
      </c>
      <c r="J46" s="49" t="n">
        <f>I46/C46</f>
        <v>0.0286082646097762</v>
      </c>
      <c r="K46" s="47" t="n">
        <v>3907</v>
      </c>
      <c r="L46" s="49" t="n">
        <f>K46/C46</f>
        <v>0.0434236557227644</v>
      </c>
      <c r="M46" s="47" t="n">
        <v>123</v>
      </c>
      <c r="N46" s="49" t="n">
        <f>M46/C46</f>
        <v>0.00136706159557205</v>
      </c>
      <c r="O46" s="47" t="n">
        <v>4705</v>
      </c>
      <c r="P46" s="49" t="n">
        <f>O46/C46</f>
        <v>0.0522928846111099</v>
      </c>
      <c r="Q46" s="62" t="n">
        <f>C46-E46</f>
        <v>20677</v>
      </c>
      <c r="R46" s="49" t="n">
        <f>Q46/$C46</f>
        <v>0.229810834241003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</f>
        <v>1.05300622434115</v>
      </c>
      <c r="E47" s="47" t="n">
        <v>87502</v>
      </c>
      <c r="F47" s="49" t="n">
        <f>E47/C47</f>
        <v>0.96567783516532</v>
      </c>
      <c r="G47" s="47" t="n">
        <v>2164</v>
      </c>
      <c r="H47" s="49" t="n">
        <f>G47/C47</f>
        <v>0.0238820465280537</v>
      </c>
      <c r="I47" s="47" t="n">
        <v>2330</v>
      </c>
      <c r="J47" s="49" t="n">
        <f>I47/C47</f>
        <v>0.0257140334613517</v>
      </c>
      <c r="K47" s="47" t="n">
        <v>879</v>
      </c>
      <c r="L47" s="49" t="n">
        <f>K47/C47</f>
        <v>0.0097007018937889</v>
      </c>
      <c r="M47" s="47" t="n">
        <v>60</v>
      </c>
      <c r="N47" s="49" t="n">
        <f>M47/C47</f>
        <v>0.000662163951794464</v>
      </c>
      <c r="O47" s="47" t="n">
        <v>2480</v>
      </c>
      <c r="P47" s="49" t="n">
        <f>O47/C47</f>
        <v>0.0273694433408379</v>
      </c>
      <c r="Q47" s="62" t="n">
        <f>C47-E47</f>
        <v>3110</v>
      </c>
      <c r="R47" s="49" t="n">
        <f>Q47/$C47</f>
        <v>0.0343221648346797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</f>
        <v>1.07756944673279</v>
      </c>
      <c r="E48" s="47" t="n">
        <v>76459</v>
      </c>
      <c r="F48" s="49" t="n">
        <f>E48/C48</f>
        <v>0.839830406080777</v>
      </c>
      <c r="G48" s="47" t="n">
        <v>14219</v>
      </c>
      <c r="H48" s="49" t="n">
        <f>G48/C48</f>
        <v>0.156182379367538</v>
      </c>
      <c r="I48" s="47" t="n">
        <v>2308</v>
      </c>
      <c r="J48" s="49" t="n">
        <f>I48/C48</f>
        <v>0.0253512153864742</v>
      </c>
      <c r="K48" s="47" t="n">
        <v>1606</v>
      </c>
      <c r="L48" s="49" t="n">
        <f>K48/C48</f>
        <v>0.0176404037741237</v>
      </c>
      <c r="M48" s="47" t="n">
        <v>68</v>
      </c>
      <c r="N48" s="49" t="n">
        <f>M48/C48</f>
        <v>0.000746916224558166</v>
      </c>
      <c r="O48" s="47" t="n">
        <v>3443</v>
      </c>
      <c r="P48" s="49" t="n">
        <f>O48/C48</f>
        <v>0.0378181258993201</v>
      </c>
      <c r="Q48" s="62" t="n">
        <f>C48-E48</f>
        <v>14582</v>
      </c>
      <c r="R48" s="49" t="n">
        <f>Q48/$C48</f>
        <v>0.160169593919223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</f>
        <v>1.07731484523888</v>
      </c>
      <c r="E49" s="47" t="n">
        <v>83163</v>
      </c>
      <c r="F49" s="49" t="n">
        <f>E49/C49</f>
        <v>0.910856279161464</v>
      </c>
      <c r="G49" s="47" t="n">
        <v>4313</v>
      </c>
      <c r="H49" s="49" t="n">
        <f>G49/C49</f>
        <v>0.0472388337604872</v>
      </c>
      <c r="I49" s="47" t="n">
        <v>1858</v>
      </c>
      <c r="J49" s="49" t="n">
        <f>I49/C49</f>
        <v>0.0203500470964491</v>
      </c>
      <c r="K49" s="47" t="n">
        <v>5048</v>
      </c>
      <c r="L49" s="49" t="n">
        <f>K49/C49</f>
        <v>0.0552890407658102</v>
      </c>
      <c r="M49" s="47" t="n">
        <v>123</v>
      </c>
      <c r="N49" s="49" t="n">
        <f>M49/C49</f>
        <v>0.00134717749884997</v>
      </c>
      <c r="O49" s="47" t="n">
        <v>3856</v>
      </c>
      <c r="P49" s="49" t="n">
        <f>O49/C49</f>
        <v>0.042233466955817</v>
      </c>
      <c r="Q49" s="62" t="n">
        <f>C49-E49</f>
        <v>8139</v>
      </c>
      <c r="R49" s="49" t="n">
        <f>Q49/$C49</f>
        <v>0.0891437208385358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</row>
    <row r="50" ht="12.75">
      <c r="A50" s="9" t="n">
        <v>48</v>
      </c>
      <c r="B50" s="25"/>
      <c r="C50" s="47" t="n">
        <f>Overview!B50</f>
        <v>92373</v>
      </c>
      <c r="D50" s="49" t="n">
        <f>F50+H50+J50+L50+N50+P50</f>
        <v>1.06224762647094</v>
      </c>
      <c r="E50" s="47" t="n">
        <v>83115</v>
      </c>
      <c r="F50" s="49" t="n">
        <f>E50/C50</f>
        <v>0.899775908544705</v>
      </c>
      <c r="G50" s="47" t="n">
        <v>2484</v>
      </c>
      <c r="H50" s="49" t="n">
        <f>G50/C50</f>
        <v>0.0268909746354454</v>
      </c>
      <c r="I50" s="47" t="n">
        <v>1821</v>
      </c>
      <c r="J50" s="49" t="n">
        <f>I50/C50</f>
        <v>0.019713552661492</v>
      </c>
      <c r="K50" s="47" t="n">
        <v>7497</v>
      </c>
      <c r="L50" s="49" t="n">
        <f>K50/C50</f>
        <v>0.0811600792439349</v>
      </c>
      <c r="M50" s="47" t="n">
        <v>79</v>
      </c>
      <c r="N50" s="49" t="n">
        <f>M50/C50</f>
        <v>0.00085522825933985</v>
      </c>
      <c r="O50" s="47" t="n">
        <v>3127</v>
      </c>
      <c r="P50" s="49" t="n">
        <f>O50/C50</f>
        <v>0.0338518831260217</v>
      </c>
      <c r="Q50" s="62" t="n">
        <f>C50-E50</f>
        <v>9258</v>
      </c>
      <c r="R50" s="49" t="n">
        <f>Q50/$C50</f>
        <v>0.100224091455295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</f>
        <v>1.06203952942186</v>
      </c>
      <c r="E51" s="47" t="n">
        <v>82062</v>
      </c>
      <c r="F51" s="49" t="n">
        <f>E51/C51</f>
        <v>0.880049760314005</v>
      </c>
      <c r="G51" s="47" t="n">
        <v>6326</v>
      </c>
      <c r="H51" s="49" t="n">
        <f>G51/C51</f>
        <v>0.0678413246538763</v>
      </c>
      <c r="I51" s="47" t="n">
        <v>1699</v>
      </c>
      <c r="J51" s="49" t="n">
        <f>I51/C51</f>
        <v>0.0182204253219943</v>
      </c>
      <c r="K51" s="47" t="n">
        <v>4825</v>
      </c>
      <c r="L51" s="49" t="n">
        <f>K51/C51</f>
        <v>0.051744292041567</v>
      </c>
      <c r="M51" s="47" t="n">
        <v>122</v>
      </c>
      <c r="N51" s="49" t="n">
        <f>M51/C51</f>
        <v>0.00130835308374532</v>
      </c>
      <c r="O51" s="47" t="n">
        <v>3998</v>
      </c>
      <c r="P51" s="49" t="n">
        <f>O51/C51</f>
        <v>0.0428753740066705</v>
      </c>
      <c r="Q51" s="62" t="n">
        <f>C51-E51</f>
        <v>11185</v>
      </c>
      <c r="R51" s="49" t="n">
        <f>Q51/$C51</f>
        <v>0.119950239685995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</f>
        <v>1.05643178475182</v>
      </c>
      <c r="E52" s="47" t="n">
        <v>90835</v>
      </c>
      <c r="F52" s="49" t="n">
        <f>E52/C52</f>
        <v>0.975262779286872</v>
      </c>
      <c r="G52" s="47" t="n">
        <v>926</v>
      </c>
      <c r="H52" s="49" t="n">
        <f>G52/C52</f>
        <v>0.00994212950536295</v>
      </c>
      <c r="I52" s="47" t="n">
        <v>2255</v>
      </c>
      <c r="J52" s="49" t="n">
        <f>I52/C52</f>
        <v>0.0242111253073363</v>
      </c>
      <c r="K52" s="47" t="n">
        <v>1241</v>
      </c>
      <c r="L52" s="49" t="n">
        <f>K52/C52</f>
        <v>0.0133241713997359</v>
      </c>
      <c r="M52" s="47" t="n">
        <v>152</v>
      </c>
      <c r="N52" s="49" t="n">
        <f>M52/C52</f>
        <v>0.00163196942204662</v>
      </c>
      <c r="O52" s="47" t="n">
        <v>2986</v>
      </c>
      <c r="P52" s="49" t="n">
        <f>O52/C52</f>
        <v>0.0320596098304684</v>
      </c>
      <c r="Q52" s="62" t="n">
        <f>C52-E52</f>
        <v>2304</v>
      </c>
      <c r="R52" s="49" t="n">
        <f>Q52/$C52</f>
        <v>0.0247372207131277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1.06376561355962</v>
      </c>
      <c r="E53" s="47" t="n">
        <v>87892</v>
      </c>
      <c r="F53" s="49" t="n">
        <f>E53/C53</f>
        <v>0.960494825532473</v>
      </c>
      <c r="G53" s="47" t="n">
        <v>1882</v>
      </c>
      <c r="H53" s="49" t="n">
        <f>G53/C53</f>
        <v>0.0205667325996918</v>
      </c>
      <c r="I53" s="47" t="n">
        <v>2086</v>
      </c>
      <c r="J53" s="49" t="n">
        <f>I53/C53</f>
        <v>0.0227960702459921</v>
      </c>
      <c r="K53" s="47" t="n">
        <v>1902</v>
      </c>
      <c r="L53" s="49" t="n">
        <f>K53/C53</f>
        <v>0.020785295114035</v>
      </c>
      <c r="M53" s="47" t="n">
        <v>63</v>
      </c>
      <c r="N53" s="49" t="n">
        <f>M53/C53</f>
        <v>0.00068847192018097</v>
      </c>
      <c r="O53" s="47" t="n">
        <v>3517</v>
      </c>
      <c r="P53" s="49" t="n">
        <f>O53/C53</f>
        <v>0.0384342181472456</v>
      </c>
      <c r="Q53" s="62" t="n">
        <f>C53-E53</f>
        <v>3615</v>
      </c>
      <c r="R53" s="49" t="n">
        <f>Q53/$C53</f>
        <v>0.0395051744675271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1.07007837713232</v>
      </c>
      <c r="E54" s="47" t="n">
        <v>84888</v>
      </c>
      <c r="F54" s="49" t="n">
        <f>E54/C54</f>
        <v>0.931831653823355</v>
      </c>
      <c r="G54" s="47" t="n">
        <v>3648</v>
      </c>
      <c r="H54" s="49" t="n">
        <f>G54/C54</f>
        <v>0.0400447869327537</v>
      </c>
      <c r="I54" s="47" t="n">
        <v>1969</v>
      </c>
      <c r="J54" s="49" t="n">
        <f>I54/C54</f>
        <v>0.0216140859294386</v>
      </c>
      <c r="K54" s="47" t="n">
        <v>2331</v>
      </c>
      <c r="L54" s="49" t="n">
        <f>K54/C54</f>
        <v>0.0255878284923928</v>
      </c>
      <c r="M54" s="47" t="n">
        <v>57</v>
      </c>
      <c r="N54" s="49" t="n">
        <f>M54/C54</f>
        <v>0.000625699795824277</v>
      </c>
      <c r="O54" s="47" t="n">
        <v>4589</v>
      </c>
      <c r="P54" s="49" t="n">
        <f>O54/C54</f>
        <v>0.0503743221585545</v>
      </c>
      <c r="Q54" s="62" t="n">
        <f>C54-E54</f>
        <v>6210</v>
      </c>
      <c r="R54" s="49" t="n">
        <f>Q54/$C54</f>
        <v>0.0681683461766449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1.10124011348006</v>
      </c>
      <c r="E55" s="47" t="n">
        <v>49242</v>
      </c>
      <c r="F55" s="49" t="n">
        <f>E55/C55</f>
        <v>0.529165233837689</v>
      </c>
      <c r="G55" s="47" t="n">
        <v>35396</v>
      </c>
      <c r="H55" s="49" t="n">
        <f>G55/C55</f>
        <v>0.38037310866575</v>
      </c>
      <c r="I55" s="47" t="n">
        <v>2281</v>
      </c>
      <c r="J55" s="49" t="n">
        <f>I55/C55</f>
        <v>0.0245121217331499</v>
      </c>
      <c r="K55" s="47" t="n">
        <v>2700</v>
      </c>
      <c r="L55" s="49" t="n">
        <f>K55/C55</f>
        <v>0.0290147867950481</v>
      </c>
      <c r="M55" s="47" t="n">
        <v>101</v>
      </c>
      <c r="N55" s="49" t="n">
        <f>M55/C55</f>
        <v>0.00108536795048143</v>
      </c>
      <c r="O55" s="47" t="n">
        <v>12757</v>
      </c>
      <c r="P55" s="49" t="n">
        <f>O55/C55</f>
        <v>0.137089494497937</v>
      </c>
      <c r="Q55" s="62" t="n">
        <f>C55-E55</f>
        <v>43814</v>
      </c>
      <c r="R55" s="49" t="n">
        <f>Q55/$C55</f>
        <v>0.470834766162311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1.06973716769411</v>
      </c>
      <c r="E56" s="47" t="n">
        <v>75403</v>
      </c>
      <c r="F56" s="49" t="n">
        <f>E56/C56</f>
        <v>0.811229814199185</v>
      </c>
      <c r="G56" s="47" t="n">
        <v>7655</v>
      </c>
      <c r="H56" s="49" t="n">
        <f>G56/C56</f>
        <v>0.0823569914684397</v>
      </c>
      <c r="I56" s="47" t="n">
        <v>1492</v>
      </c>
      <c r="J56" s="49" t="n">
        <f>I56/C56</f>
        <v>0.0160518133600146</v>
      </c>
      <c r="K56" s="47" t="n">
        <v>10106</v>
      </c>
      <c r="L56" s="49" t="n">
        <f>K56/C56</f>
        <v>0.1087262907616</v>
      </c>
      <c r="M56" s="47" t="n">
        <v>77</v>
      </c>
      <c r="N56" s="49" t="n">
        <f>M56/C56</f>
        <v>0.000828411279303704</v>
      </c>
      <c r="O56" s="47" t="n">
        <v>4698</v>
      </c>
      <c r="P56" s="49" t="n">
        <f>O56/C56</f>
        <v>0.0505438466255689</v>
      </c>
      <c r="Q56" s="62" t="n">
        <f>C56-E56</f>
        <v>17546</v>
      </c>
      <c r="R56" s="49" t="n">
        <f>Q56/$C56</f>
        <v>0.188770185800816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1.06684821088176</v>
      </c>
      <c r="E57" s="47" t="n">
        <v>74073</v>
      </c>
      <c r="F57" s="49" t="n">
        <f>E57/C57</f>
        <v>0.806851478677632</v>
      </c>
      <c r="G57" s="47" t="n">
        <v>3985</v>
      </c>
      <c r="H57" s="49" t="n">
        <f>G57/C57</f>
        <v>0.0434072218288764</v>
      </c>
      <c r="I57" s="47" t="n">
        <v>1309</v>
      </c>
      <c r="J57" s="49" t="n">
        <f>I57/C57</f>
        <v>0.0142584826534502</v>
      </c>
      <c r="K57" s="47" t="n">
        <v>13864</v>
      </c>
      <c r="L57" s="49" t="n">
        <f>K57/C57</f>
        <v>0.151015739883449</v>
      </c>
      <c r="M57" s="47" t="n">
        <v>81</v>
      </c>
      <c r="N57" s="49" t="n">
        <f>M57/C57</f>
        <v>0.000882304885354828</v>
      </c>
      <c r="O57" s="47" t="n">
        <v>4630</v>
      </c>
      <c r="P57" s="49" t="n">
        <f>O57/C57</f>
        <v>0.0504329829529982</v>
      </c>
      <c r="Q57" s="62" t="n">
        <f>C57-E57</f>
        <v>17732</v>
      </c>
      <c r="R57" s="49" t="n">
        <f>Q57/$C57</f>
        <v>0.193148521322368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1.05696272536224</v>
      </c>
      <c r="E58" s="47" t="n">
        <v>66478</v>
      </c>
      <c r="F58" s="49" t="n">
        <f>E58/C58</f>
        <v>0.735294768277845</v>
      </c>
      <c r="G58" s="47" t="n">
        <v>3909</v>
      </c>
      <c r="H58" s="49" t="n">
        <f>G58/C58</f>
        <v>0.0432363676584449</v>
      </c>
      <c r="I58" s="47" t="n">
        <v>1135</v>
      </c>
      <c r="J58" s="49" t="n">
        <f>I58/C58</f>
        <v>0.0125539210264351</v>
      </c>
      <c r="K58" s="47" t="n">
        <v>20640</v>
      </c>
      <c r="L58" s="49" t="n">
        <f>K58/C58</f>
        <v>0.228293330383807</v>
      </c>
      <c r="M58" s="47" t="n">
        <v>78</v>
      </c>
      <c r="N58" s="49" t="n">
        <f>M58/C58</f>
        <v>0.000862736422962062</v>
      </c>
      <c r="O58" s="47" t="n">
        <v>3320</v>
      </c>
      <c r="P58" s="49" t="n">
        <f>O58/C58</f>
        <v>0.0367216015927442</v>
      </c>
      <c r="Q58" s="62" t="n">
        <f>C58-E58</f>
        <v>23932</v>
      </c>
      <c r="R58" s="49" t="n">
        <f>Q58/$C58</f>
        <v>0.264705231722155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1.04835382917285</v>
      </c>
      <c r="E59" s="47" t="n">
        <v>71350</v>
      </c>
      <c r="F59" s="49" t="n">
        <f>E59/C59</f>
        <v>0.79549128694547</v>
      </c>
      <c r="G59" s="47" t="n">
        <v>5472</v>
      </c>
      <c r="H59" s="49" t="n">
        <f>G59/C59</f>
        <v>0.0610081054262875</v>
      </c>
      <c r="I59" s="47" t="n">
        <v>996</v>
      </c>
      <c r="J59" s="49" t="n">
        <f>I59/C59</f>
        <v>0.0111045455052234</v>
      </c>
      <c r="K59" s="47" t="n">
        <v>13545</v>
      </c>
      <c r="L59" s="49" t="n">
        <f>K59/C59</f>
        <v>0.151015129385794</v>
      </c>
      <c r="M59" s="47" t="n">
        <v>86</v>
      </c>
      <c r="N59" s="49" t="n">
        <f>M59/C59</f>
        <v>0.0009588262183225</v>
      </c>
      <c r="O59" s="47" t="n">
        <v>2581</v>
      </c>
      <c r="P59" s="49" t="n">
        <f>O59/C59</f>
        <v>0.0287759356917485</v>
      </c>
      <c r="Q59" s="62" t="n">
        <f>C59-E59</f>
        <v>18343</v>
      </c>
      <c r="R59" s="49" t="n">
        <f>Q59/$C59</f>
        <v>0.20450871305453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1.05570787361532</v>
      </c>
      <c r="E60" s="47" t="n">
        <v>75924</v>
      </c>
      <c r="F60" s="49" t="n">
        <f>E60/C60</f>
        <v>0.839365865522807</v>
      </c>
      <c r="G60" s="47" t="n">
        <v>8603</v>
      </c>
      <c r="H60" s="49" t="n">
        <f>G60/C60</f>
        <v>0.0951091162358768</v>
      </c>
      <c r="I60" s="47" t="n">
        <v>1388</v>
      </c>
      <c r="J60" s="49" t="n">
        <f>I60/C60</f>
        <v>0.0153448161496451</v>
      </c>
      <c r="K60" s="47" t="n">
        <v>6743</v>
      </c>
      <c r="L60" s="49" t="n">
        <f>K60/C60</f>
        <v>0.0745461781679086</v>
      </c>
      <c r="M60" s="47" t="n">
        <v>97</v>
      </c>
      <c r="N60" s="49" t="n">
        <f>M60/C60</f>
        <v>0.00107236827558759</v>
      </c>
      <c r="O60" s="47" t="n">
        <v>2738</v>
      </c>
      <c r="P60" s="49" t="n">
        <f>O60/C60</f>
        <v>0.030269529263493</v>
      </c>
      <c r="Q60" s="62" t="n">
        <f>C60-E60</f>
        <v>14530</v>
      </c>
      <c r="R60" s="49" t="n">
        <f>Q60/$C60</f>
        <v>0.160634134477193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1.05100967135309</v>
      </c>
      <c r="E61" s="47" t="n">
        <v>82517</v>
      </c>
      <c r="F61" s="49" t="n">
        <f>E61/C61</f>
        <v>0.923670188949584</v>
      </c>
      <c r="G61" s="47" t="n">
        <v>2993</v>
      </c>
      <c r="H61" s="49" t="n">
        <f>G61/C61</f>
        <v>0.0335027312617534</v>
      </c>
      <c r="I61" s="47" t="n">
        <v>1183</v>
      </c>
      <c r="J61" s="49" t="n">
        <f>I61/C61</f>
        <v>0.0132421420256112</v>
      </c>
      <c r="K61" s="47" t="n">
        <v>4197</v>
      </c>
      <c r="L61" s="49" t="n">
        <f>K61/C61</f>
        <v>0.0469799408972866</v>
      </c>
      <c r="M61" s="47" t="n">
        <v>71</v>
      </c>
      <c r="N61" s="49" t="n">
        <f>M61/C61</f>
        <v>0.000794752395450882</v>
      </c>
      <c r="O61" s="47" t="n">
        <v>2932</v>
      </c>
      <c r="P61" s="49" t="n">
        <f>O61/C61</f>
        <v>0.0328199158234083</v>
      </c>
      <c r="Q61" s="62" t="n">
        <f>C61-E61</f>
        <v>6819</v>
      </c>
      <c r="R61" s="49" t="n">
        <f>Q61/$C61</f>
        <v>0.0763298110504164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1.0587328287076</v>
      </c>
      <c r="E62" s="47" t="n">
        <v>81470</v>
      </c>
      <c r="F62" s="49" t="n">
        <f>E62/C62</f>
        <v>0.878458519333204</v>
      </c>
      <c r="G62" s="47" t="n">
        <v>7829</v>
      </c>
      <c r="H62" s="49" t="n">
        <f>G62/C62</f>
        <v>0.0844169847534019</v>
      </c>
      <c r="I62" s="47" t="n">
        <v>1420</v>
      </c>
      <c r="J62" s="49" t="n">
        <f>I62/C62</f>
        <v>0.0153112936964913</v>
      </c>
      <c r="K62" s="47" t="n">
        <v>4133</v>
      </c>
      <c r="L62" s="49" t="n">
        <f>K62/C62</f>
        <v>0.0445644907377456</v>
      </c>
      <c r="M62" s="47" t="n">
        <v>81</v>
      </c>
      <c r="N62" s="49" t="n">
        <f>M62/C62</f>
        <v>0.000873390696771689</v>
      </c>
      <c r="O62" s="47" t="n">
        <v>3256</v>
      </c>
      <c r="P62" s="49" t="n">
        <f>O62/C62</f>
        <v>0.035108149489983</v>
      </c>
      <c r="Q62" s="62" t="n">
        <f>C62-E62</f>
        <v>11272</v>
      </c>
      <c r="R62" s="49" t="n">
        <f>Q62/$C62</f>
        <v>0.121541480666796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1.06287303018592</v>
      </c>
      <c r="E63" s="47" t="n">
        <v>74707</v>
      </c>
      <c r="F63" s="49" t="n">
        <f>E63/C63</f>
        <v>0.801955858989222</v>
      </c>
      <c r="G63" s="47" t="n">
        <v>16298</v>
      </c>
      <c r="H63" s="49" t="n">
        <f>G63/C63</f>
        <v>0.17495384086908</v>
      </c>
      <c r="I63" s="47" t="n">
        <v>1753</v>
      </c>
      <c r="J63" s="49" t="n">
        <f>I63/C63</f>
        <v>0.0188178968611791</v>
      </c>
      <c r="K63" s="47" t="n">
        <v>3282</v>
      </c>
      <c r="L63" s="49" t="n">
        <f>K63/C63</f>
        <v>0.0352312250418653</v>
      </c>
      <c r="M63" s="47" t="n">
        <v>71</v>
      </c>
      <c r="N63" s="49" t="n">
        <f>M63/C63</f>
        <v>0.000762162394263386</v>
      </c>
      <c r="O63" s="47" t="n">
        <v>2902</v>
      </c>
      <c r="P63" s="49" t="n">
        <f>O63/C63</f>
        <v>0.0311520460303147</v>
      </c>
      <c r="Q63" s="62" t="n">
        <f>C63-E63</f>
        <v>18449</v>
      </c>
      <c r="R63" s="49" t="n">
        <f>Q63/$C63</f>
        <v>0.198044141010778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1.06324346414252</v>
      </c>
      <c r="E64" s="47" t="n">
        <v>75679</v>
      </c>
      <c r="F64" s="49" t="n">
        <f>E64/C64</f>
        <v>0.83587183423718</v>
      </c>
      <c r="G64" s="47" t="n">
        <v>13752</v>
      </c>
      <c r="H64" s="49" t="n">
        <f>G64/C64</f>
        <v>0.151890345596925</v>
      </c>
      <c r="I64" s="47" t="n">
        <v>2101</v>
      </c>
      <c r="J64" s="49" t="n">
        <f>I64/C64</f>
        <v>0.0232054694661969</v>
      </c>
      <c r="K64" s="47" t="n">
        <v>2009</v>
      </c>
      <c r="L64" s="49" t="n">
        <f>K64/C64</f>
        <v>0.0221893327737218</v>
      </c>
      <c r="M64" s="47" t="n">
        <v>99</v>
      </c>
      <c r="N64" s="49" t="n">
        <f>M64/C64</f>
        <v>0.00109345144081556</v>
      </c>
      <c r="O64" s="47" t="n">
        <v>2625</v>
      </c>
      <c r="P64" s="49" t="n">
        <f>O64/C64</f>
        <v>0.0289930306276853</v>
      </c>
      <c r="Q64" s="62" t="n">
        <f>C64-E64</f>
        <v>14860</v>
      </c>
      <c r="R64" s="49" t="n">
        <f>Q64/$C64</f>
        <v>0.16412816576282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1.05641121825283</v>
      </c>
      <c r="E65" s="47" t="n">
        <v>85904</v>
      </c>
      <c r="F65" s="49" t="n">
        <f>E65/C65</f>
        <v>0.947770250888148</v>
      </c>
      <c r="G65" s="47" t="n">
        <v>3820</v>
      </c>
      <c r="H65" s="49" t="n">
        <f>G65/C65</f>
        <v>0.0421456784130276</v>
      </c>
      <c r="I65" s="47" t="n">
        <v>2089</v>
      </c>
      <c r="J65" s="49" t="n">
        <f>I65/C65</f>
        <v>0.0230477283258677</v>
      </c>
      <c r="K65" s="47" t="n">
        <v>1294</v>
      </c>
      <c r="L65" s="49" t="n">
        <f>K65/C65</f>
        <v>0.0142765727399104</v>
      </c>
      <c r="M65" s="47" t="n">
        <v>62</v>
      </c>
      <c r="N65" s="49" t="n">
        <f>M65/C65</f>
        <v>0.00068403980670359</v>
      </c>
      <c r="O65" s="47" t="n">
        <v>2582</v>
      </c>
      <c r="P65" s="49" t="n">
        <f>O65/C65</f>
        <v>0.0284869480791721</v>
      </c>
      <c r="Q65" s="62" t="n">
        <f>C65-E65</f>
        <v>4734</v>
      </c>
      <c r="R65" s="49" t="n">
        <f>Q65/$C65</f>
        <v>0.0522297491118515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1.06743905117505</v>
      </c>
      <c r="E66" s="47" t="n">
        <v>85424</v>
      </c>
      <c r="F66" s="49" t="n">
        <f>E66/C66</f>
        <v>0.938106742806941</v>
      </c>
      <c r="G66" s="47" t="n">
        <v>5437</v>
      </c>
      <c r="H66" s="49" t="n">
        <f>G66/C66</f>
        <v>0.0597078849110477</v>
      </c>
      <c r="I66" s="47" t="n">
        <v>2348</v>
      </c>
      <c r="J66" s="49" t="n">
        <f>I66/C66</f>
        <v>0.0257851965736877</v>
      </c>
      <c r="K66" s="47" t="n">
        <v>989</v>
      </c>
      <c r="L66" s="49" t="n">
        <f>K66/C66</f>
        <v>0.0108609707884911</v>
      </c>
      <c r="M66" s="47" t="n">
        <v>84</v>
      </c>
      <c r="N66" s="49" t="n">
        <f>M66/C66</f>
        <v>0.000922468701954755</v>
      </c>
      <c r="O66" s="47" t="n">
        <v>2919</v>
      </c>
      <c r="P66" s="49" t="n">
        <f>O66/C66</f>
        <v>0.0320557873929277</v>
      </c>
      <c r="Q66" s="62" t="n">
        <f>C66-E66</f>
        <v>5636</v>
      </c>
      <c r="R66" s="49" t="n">
        <f>Q66/$C66</f>
        <v>0.0618932571930595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1.05903630021961</v>
      </c>
      <c r="E67" s="47" t="n">
        <v>88069</v>
      </c>
      <c r="F67" s="49" t="n">
        <f>E67/C67</f>
        <v>0.948079490160617</v>
      </c>
      <c r="G67" s="47" t="n">
        <v>2927</v>
      </c>
      <c r="H67" s="49" t="n">
        <f>G67/C67</f>
        <v>0.0315097102010937</v>
      </c>
      <c r="I67" s="47" t="n">
        <v>2185</v>
      </c>
      <c r="J67" s="49" t="n">
        <f>I67/C67</f>
        <v>0.0235219394565732</v>
      </c>
      <c r="K67" s="47" t="n">
        <v>735</v>
      </c>
      <c r="L67" s="49" t="n">
        <f>K67/C67</f>
        <v>0.00791241441674202</v>
      </c>
      <c r="M67" s="47" t="n">
        <v>94</v>
      </c>
      <c r="N67" s="49" t="n">
        <f>M67/C67</f>
        <v>0.00101192783016837</v>
      </c>
      <c r="O67" s="47" t="n">
        <v>4366</v>
      </c>
      <c r="P67" s="49" t="n">
        <f>O67/C67</f>
        <v>0.0470008181544159</v>
      </c>
      <c r="Q67" s="62" t="n">
        <f>C67-E67</f>
        <v>4823</v>
      </c>
      <c r="R67" s="49" t="n">
        <f>Q67/$C67</f>
        <v>0.0519205098393834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1.06472143978326</v>
      </c>
      <c r="E68" s="47" t="n">
        <v>88588</v>
      </c>
      <c r="F68" s="49" t="n">
        <f>E68/C68</f>
        <v>0.952415765368654</v>
      </c>
      <c r="G68" s="47" t="n">
        <v>1922</v>
      </c>
      <c r="H68" s="49" t="n">
        <f>G68/C68</f>
        <v>0.0206635560238244</v>
      </c>
      <c r="I68" s="47" t="n">
        <v>1929</v>
      </c>
      <c r="J68" s="49" t="n">
        <f>I68/C68</f>
        <v>0.0207388135119444</v>
      </c>
      <c r="K68" s="47" t="n">
        <v>2240</v>
      </c>
      <c r="L68" s="49" t="n">
        <f>K68/C68</f>
        <v>0.0240823961984217</v>
      </c>
      <c r="M68" s="47" t="n">
        <v>60</v>
      </c>
      <c r="N68" s="49" t="n">
        <f>M68/C68</f>
        <v>0.000645064183886297</v>
      </c>
      <c r="O68" s="47" t="n">
        <v>4295</v>
      </c>
      <c r="P68" s="49" t="n">
        <f>O68/C68</f>
        <v>0.0461758444965274</v>
      </c>
      <c r="Q68" s="62" t="n">
        <f>C68-E68</f>
        <v>4426</v>
      </c>
      <c r="R68" s="49" t="n">
        <f>Q68/$C68</f>
        <v>0.0475842346313458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</f>
        <v>1.0632757283227</v>
      </c>
      <c r="E69" s="47" t="n">
        <v>87918</v>
      </c>
      <c r="F69" s="49" t="n">
        <f>E69/C69</f>
        <v>0.947228926047233</v>
      </c>
      <c r="G69" s="47" t="n">
        <v>4053</v>
      </c>
      <c r="H69" s="49" t="n">
        <f>G69/C69</f>
        <v>0.0436670401654887</v>
      </c>
      <c r="I69" s="47" t="n">
        <v>2725</v>
      </c>
      <c r="J69" s="49" t="n">
        <f>I69/C69</f>
        <v>0.0293591622134115</v>
      </c>
      <c r="K69" s="47" t="n">
        <v>813</v>
      </c>
      <c r="L69" s="49" t="n">
        <f>K69/C69</f>
        <v>0.00875926564385451</v>
      </c>
      <c r="M69" s="47" t="n">
        <v>69</v>
      </c>
      <c r="N69" s="49" t="n">
        <f>M69/C69</f>
        <v>0.000743406309257025</v>
      </c>
      <c r="O69" s="47" t="n">
        <v>3111</v>
      </c>
      <c r="P69" s="49" t="n">
        <f>O69/C69</f>
        <v>0.033517927943458</v>
      </c>
      <c r="Q69" s="62" t="n">
        <f>C69-E69</f>
        <v>4898</v>
      </c>
      <c r="R69" s="49" t="n">
        <f>Q69/$C69</f>
        <v>0.0527710739527668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</f>
        <v>1.0680062322033</v>
      </c>
      <c r="E70" s="47" t="n">
        <v>83935</v>
      </c>
      <c r="F70" s="49" t="n">
        <f>E70/C70</f>
        <v>0.901896523934884</v>
      </c>
      <c r="G70" s="47" t="n">
        <v>7397</v>
      </c>
      <c r="H70" s="49" t="n">
        <f>G70/C70</f>
        <v>0.079482082415516</v>
      </c>
      <c r="I70" s="47" t="n">
        <v>2526</v>
      </c>
      <c r="J70" s="49" t="n">
        <f>I70/C70</f>
        <v>0.0271423198839521</v>
      </c>
      <c r="K70" s="47" t="n">
        <v>2198</v>
      </c>
      <c r="L70" s="49" t="n">
        <f>K70/C70</f>
        <v>0.0236179014667168</v>
      </c>
      <c r="M70" s="47" t="n">
        <v>99</v>
      </c>
      <c r="N70" s="49" t="n">
        <f>M70/C70</f>
        <v>0.00106377263203138</v>
      </c>
      <c r="O70" s="47" t="n">
        <v>3239</v>
      </c>
      <c r="P70" s="49" t="n">
        <f>O70/C70</f>
        <v>0.0348036318701982</v>
      </c>
      <c r="Q70" s="62" t="n">
        <f>C70-E70</f>
        <v>9130</v>
      </c>
      <c r="R70" s="49" t="n">
        <f>Q70/$C70</f>
        <v>0.0981034760651158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</f>
        <v>1.06573752971712</v>
      </c>
      <c r="E71" s="47" t="n">
        <v>69668</v>
      </c>
      <c r="F71" s="49" t="n">
        <f>E71/C71</f>
        <v>0.759754847433968</v>
      </c>
      <c r="G71" s="47" t="n">
        <v>21511</v>
      </c>
      <c r="H71" s="49" t="n">
        <f>G71/C71</f>
        <v>0.234585269035312</v>
      </c>
      <c r="I71" s="47" t="n">
        <v>2436</v>
      </c>
      <c r="J71" s="49" t="n">
        <f>I71/C71</f>
        <v>0.0265654648956357</v>
      </c>
      <c r="K71" s="47" t="n">
        <v>1233</v>
      </c>
      <c r="L71" s="49" t="n">
        <f>K71/C71</f>
        <v>0.0134463128966826</v>
      </c>
      <c r="M71" s="47" t="n">
        <v>85</v>
      </c>
      <c r="N71" s="49" t="n">
        <f>M71/C71</f>
        <v>0.00092695587690026</v>
      </c>
      <c r="O71" s="47" t="n">
        <v>2793</v>
      </c>
      <c r="P71" s="49" t="n">
        <f>O71/C71</f>
        <v>0.0304586795786168</v>
      </c>
      <c r="Q71" s="62" t="n">
        <f>C71-E71</f>
        <v>22030</v>
      </c>
      <c r="R71" s="49" t="n">
        <f>Q71/$C71</f>
        <v>0.240245152566032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</f>
        <v>1.07517247459719</v>
      </c>
      <c r="E72" s="47" t="n">
        <v>39783</v>
      </c>
      <c r="F72" s="49" t="n">
        <f>E72/C72</f>
        <v>0.438438140580573</v>
      </c>
      <c r="G72" s="47" t="n">
        <v>51173</v>
      </c>
      <c r="H72" s="49" t="n">
        <f>G72/C72</f>
        <v>0.563964380964976</v>
      </c>
      <c r="I72" s="47" t="n">
        <v>2324</v>
      </c>
      <c r="J72" s="49" t="n">
        <f>I72/C72</f>
        <v>0.0256122021644735</v>
      </c>
      <c r="K72" s="47" t="n">
        <v>811</v>
      </c>
      <c r="L72" s="49" t="n">
        <f>K72/C72</f>
        <v>0.00893782097908263</v>
      </c>
      <c r="M72" s="47" t="n">
        <v>103</v>
      </c>
      <c r="N72" s="49" t="n">
        <f>M72/C72</f>
        <v>0.0011351363265666</v>
      </c>
      <c r="O72" s="47" t="n">
        <v>3365</v>
      </c>
      <c r="P72" s="49" t="n">
        <f>O72/C72</f>
        <v>0.0370847935815204</v>
      </c>
      <c r="Q72" s="62" t="n">
        <f>C72-E72</f>
        <v>50955</v>
      </c>
      <c r="R72" s="49" t="n">
        <f>Q72/$C72</f>
        <v>0.561561859419427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</f>
        <v>1.05504208076898</v>
      </c>
      <c r="E73" s="47" t="n">
        <v>89799</v>
      </c>
      <c r="F73" s="49" t="n">
        <f>E73/C73</f>
        <v>0.976436944088033</v>
      </c>
      <c r="G73" s="47" t="n">
        <v>1359</v>
      </c>
      <c r="H73" s="49" t="n">
        <f>G73/C73</f>
        <v>0.0147772002696649</v>
      </c>
      <c r="I73" s="47" t="n">
        <v>2293</v>
      </c>
      <c r="J73" s="49" t="n">
        <f>I73/C73</f>
        <v>0.0249331274601483</v>
      </c>
      <c r="K73" s="47" t="n">
        <v>794</v>
      </c>
      <c r="L73" s="49" t="n">
        <f>K73/C73</f>
        <v>0.0086336254702825</v>
      </c>
      <c r="M73" s="47" t="n">
        <v>121</v>
      </c>
      <c r="N73" s="49" t="n">
        <f>M73/C73</f>
        <v>0.00131570362960224</v>
      </c>
      <c r="O73" s="47" t="n">
        <v>2662</v>
      </c>
      <c r="P73" s="49" t="n">
        <f>O73/C73</f>
        <v>0.0289454798512494</v>
      </c>
      <c r="Q73" s="62" t="n">
        <f>C73-E73</f>
        <v>2167</v>
      </c>
      <c r="R73" s="49" t="n">
        <f>Q73/$C73</f>
        <v>0.0235630559119675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</f>
        <v>1.06445219938822</v>
      </c>
      <c r="E74" s="47" t="n">
        <v>85783</v>
      </c>
      <c r="F74" s="49" t="n">
        <f>E74/C74</f>
        <v>0.923947697212529</v>
      </c>
      <c r="G74" s="47" t="n">
        <v>5786</v>
      </c>
      <c r="H74" s="49" t="n">
        <f>G74/C74</f>
        <v>0.0623195898496403</v>
      </c>
      <c r="I74" s="47" t="n">
        <v>2312</v>
      </c>
      <c r="J74" s="49" t="n">
        <f>I74/C74</f>
        <v>0.0249019861272672</v>
      </c>
      <c r="K74" s="47" t="n">
        <v>1852</v>
      </c>
      <c r="L74" s="49" t="n">
        <f>K74/C74</f>
        <v>0.0199474387144027</v>
      </c>
      <c r="M74" s="47" t="n">
        <v>82</v>
      </c>
      <c r="N74" s="49" t="n">
        <f>M74/C74</f>
        <v>0.00088320193011934</v>
      </c>
      <c r="O74" s="47" t="n">
        <v>3013</v>
      </c>
      <c r="P74" s="49" t="n">
        <f>O74/C74</f>
        <v>0.0324522855542631</v>
      </c>
      <c r="Q74" s="62" t="n">
        <f>C74-E74</f>
        <v>7061</v>
      </c>
      <c r="R74" s="49" t="n">
        <f>Q74/$C74</f>
        <v>0.0760523027874715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1.05798367980075</v>
      </c>
      <c r="E75" s="47" t="n">
        <v>77345</v>
      </c>
      <c r="F75" s="49" t="n">
        <f>E75/C75</f>
        <v>0.844903487978327</v>
      </c>
      <c r="G75" s="47" t="n">
        <v>6505</v>
      </c>
      <c r="H75" s="49" t="n">
        <f>G75/C75</f>
        <v>0.0710595020919131</v>
      </c>
      <c r="I75" s="47" t="n">
        <v>1619</v>
      </c>
      <c r="J75" s="49" t="n">
        <f>I75/C75</f>
        <v>0.0176856777689173</v>
      </c>
      <c r="K75" s="47" t="n">
        <v>7849</v>
      </c>
      <c r="L75" s="49" t="n">
        <f>K75/C75</f>
        <v>0.0857411271205881</v>
      </c>
      <c r="M75" s="47" t="n">
        <v>120</v>
      </c>
      <c r="N75" s="49" t="n">
        <f>M75/C75</f>
        <v>0.00131085937756027</v>
      </c>
      <c r="O75" s="47" t="n">
        <v>3413</v>
      </c>
      <c r="P75" s="49" t="n">
        <f>O75/C75</f>
        <v>0.0372830254634434</v>
      </c>
      <c r="Q75" s="62" t="n">
        <f>C75-E75</f>
        <v>14198</v>
      </c>
      <c r="R75" s="49" t="n">
        <f>Q75/$C75</f>
        <v>0.155096512021673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1.11297393756472</v>
      </c>
      <c r="E76" s="47" t="n">
        <v>65006</v>
      </c>
      <c r="F76" s="49" t="n">
        <f>E76/C76</f>
        <v>0.71606706175233</v>
      </c>
      <c r="G76" s="47" t="n">
        <v>21379</v>
      </c>
      <c r="H76" s="49" t="n">
        <f>G76/C76</f>
        <v>0.235498226520676</v>
      </c>
      <c r="I76" s="47" t="n">
        <v>2692</v>
      </c>
      <c r="J76" s="49" t="n">
        <f>I76/C76</f>
        <v>0.0296534555308321</v>
      </c>
      <c r="K76" s="47" t="n">
        <v>4757</v>
      </c>
      <c r="L76" s="49" t="n">
        <f>K76/C76</f>
        <v>0.0524002555572691</v>
      </c>
      <c r="M76" s="47" t="n">
        <v>143</v>
      </c>
      <c r="N76" s="49" t="n">
        <f>M76/C76</f>
        <v>0.00157520213258135</v>
      </c>
      <c r="O76" s="47" t="n">
        <v>7061</v>
      </c>
      <c r="P76" s="49" t="n">
        <f>O76/C76</f>
        <v>0.0777797360710273</v>
      </c>
      <c r="Q76" s="62" t="n">
        <f>C76-E76</f>
        <v>25776</v>
      </c>
      <c r="R76" s="49" t="n">
        <f>Q76/$C76</f>
        <v>0.28393293824767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1.07080402762041</v>
      </c>
      <c r="E77" s="47" t="n">
        <v>81620</v>
      </c>
      <c r="F77" s="49" t="n">
        <f>E77/C77</f>
        <v>0.872437308933878</v>
      </c>
      <c r="G77" s="47" t="n">
        <v>5751</v>
      </c>
      <c r="H77" s="49" t="n">
        <f>G77/C77</f>
        <v>0.061472518545439</v>
      </c>
      <c r="I77" s="47" t="n">
        <v>1949</v>
      </c>
      <c r="J77" s="49" t="n">
        <f>I77/C77</f>
        <v>0.020832887957757</v>
      </c>
      <c r="K77" s="47" t="n">
        <v>6584</v>
      </c>
      <c r="L77" s="49" t="n">
        <f>K77/C77</f>
        <v>0.0703764670671484</v>
      </c>
      <c r="M77" s="47" t="n">
        <v>97</v>
      </c>
      <c r="N77" s="49" t="n">
        <f>M77/C77</f>
        <v>0.00103683434166364</v>
      </c>
      <c r="O77" s="47" t="n">
        <v>4177</v>
      </c>
      <c r="P77" s="49" t="n">
        <f>O77/C77</f>
        <v>0.0446480107745259</v>
      </c>
      <c r="Q77" s="62" t="n">
        <f>C77-E77</f>
        <v>11934</v>
      </c>
      <c r="R77" s="49" t="n">
        <f>Q77/$C77</f>
        <v>0.127562691066122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1.07401953353401</v>
      </c>
      <c r="E78" s="47" t="n">
        <v>80047</v>
      </c>
      <c r="F78" s="49" t="n">
        <f>E78/C78</f>
        <v>0.866741018255842</v>
      </c>
      <c r="G78" s="47" t="n">
        <v>9421</v>
      </c>
      <c r="H78" s="49" t="n">
        <f>G78/C78</f>
        <v>0.102009658487992</v>
      </c>
      <c r="I78" s="47" t="n">
        <v>2283</v>
      </c>
      <c r="J78" s="49" t="n">
        <f>I78/C78</f>
        <v>0.0247200987504602</v>
      </c>
      <c r="K78" s="47" t="n">
        <v>2954</v>
      </c>
      <c r="L78" s="49" t="n">
        <f>K78/C78</f>
        <v>0.0319856205470256</v>
      </c>
      <c r="M78" s="47" t="n">
        <v>128</v>
      </c>
      <c r="N78" s="49" t="n">
        <f>M78/C78</f>
        <v>0.00138597137102887</v>
      </c>
      <c r="O78" s="47" t="n">
        <v>4357</v>
      </c>
      <c r="P78" s="49" t="n">
        <f>O78/C78</f>
        <v>0.0471771661216623</v>
      </c>
      <c r="Q78" s="62" t="n">
        <f>C78-E78</f>
        <v>12307</v>
      </c>
      <c r="R78" s="49" t="n">
        <f>Q78/$C78</f>
        <v>0.133258981744158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1.10154005659114</v>
      </c>
      <c r="E79" s="47" t="n">
        <v>75423</v>
      </c>
      <c r="F79" s="49" t="n">
        <f>E79/C79</f>
        <v>0.814556018748515</v>
      </c>
      <c r="G79" s="47" t="n">
        <v>13921</v>
      </c>
      <c r="H79" s="49" t="n">
        <f>G79/C79</f>
        <v>0.150344514763376</v>
      </c>
      <c r="I79" s="47" t="n">
        <v>2650</v>
      </c>
      <c r="J79" s="49" t="n">
        <f>I79/C79</f>
        <v>0.0286195649826123</v>
      </c>
      <c r="K79" s="47" t="n">
        <v>2722</v>
      </c>
      <c r="L79" s="49" t="n">
        <f>K79/C79</f>
        <v>0.0293971531632719</v>
      </c>
      <c r="M79" s="47" t="n">
        <v>142</v>
      </c>
      <c r="N79" s="49" t="n">
        <f>M79/C79</f>
        <v>0.00153357668963432</v>
      </c>
      <c r="O79" s="47" t="n">
        <v>7138</v>
      </c>
      <c r="P79" s="49" t="n">
        <f>O79/C79</f>
        <v>0.0770892282437307</v>
      </c>
      <c r="Q79" s="62" t="n">
        <f>C79-E79</f>
        <v>17171</v>
      </c>
      <c r="R79" s="49" t="n">
        <f>Q79/$C79</f>
        <v>0.185443981251485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</f>
        <v>1.05164527876528</v>
      </c>
      <c r="E80" s="47" t="n">
        <v>86819</v>
      </c>
      <c r="F80" s="49" t="n">
        <f>E80/C80</f>
        <v>0.94098456602792</v>
      </c>
      <c r="G80" s="47" t="n">
        <v>4151</v>
      </c>
      <c r="H80" s="49" t="n">
        <f>G80/C80</f>
        <v>0.0449904621520853</v>
      </c>
      <c r="I80" s="47" t="n">
        <v>1900</v>
      </c>
      <c r="J80" s="49" t="n">
        <f>I80/C80</f>
        <v>0.0205930807248764</v>
      </c>
      <c r="K80" s="47" t="n">
        <v>825</v>
      </c>
      <c r="L80" s="49" t="n">
        <f>K80/C80</f>
        <v>0.00894173242001214</v>
      </c>
      <c r="M80" s="47" t="n">
        <v>85</v>
      </c>
      <c r="N80" s="49" t="n">
        <f>M80/C80</f>
        <v>0.000921269400849736</v>
      </c>
      <c r="O80" s="47" t="n">
        <v>3249</v>
      </c>
      <c r="P80" s="49" t="n">
        <f>O80/C80</f>
        <v>0.0352141680395387</v>
      </c>
      <c r="Q80" s="62" t="n">
        <f>C80-E80</f>
        <v>5445</v>
      </c>
      <c r="R80" s="49" t="n">
        <f>Q80/$C80</f>
        <v>0.0590154339720801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</f>
        <v>1.06069135368106</v>
      </c>
      <c r="E81" s="47" t="n">
        <v>81143</v>
      </c>
      <c r="F81" s="49" t="n">
        <f>E81/C81</f>
        <v>0.89215190430117</v>
      </c>
      <c r="G81" s="47" t="n">
        <v>5396</v>
      </c>
      <c r="H81" s="49" t="n">
        <f>G81/C81</f>
        <v>0.0593279971853285</v>
      </c>
      <c r="I81" s="47" t="n">
        <v>1718</v>
      </c>
      <c r="J81" s="49" t="n">
        <f>I81/C81</f>
        <v>0.0188890843521858</v>
      </c>
      <c r="K81" s="47" t="n">
        <v>3990</v>
      </c>
      <c r="L81" s="49" t="n">
        <f>K81/C81</f>
        <v>0.0438692936933767</v>
      </c>
      <c r="M81" s="47" t="n">
        <v>136</v>
      </c>
      <c r="N81" s="49" t="n">
        <f>M81/C81</f>
        <v>0.00149529422112763</v>
      </c>
      <c r="O81" s="47" t="n">
        <v>4089</v>
      </c>
      <c r="P81" s="49" t="n">
        <f>O81/C81</f>
        <v>0.044957779927874</v>
      </c>
      <c r="Q81" s="62" t="n">
        <f>C81-E81</f>
        <v>9809</v>
      </c>
      <c r="R81" s="49" t="n">
        <f>Q81/$C81</f>
        <v>0.10784809569883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</f>
        <v>1.07271250676773</v>
      </c>
      <c r="E82" s="47" t="n">
        <v>69294</v>
      </c>
      <c r="F82" s="49" t="n">
        <f>E82/C82</f>
        <v>0.750341093665403</v>
      </c>
      <c r="G82" s="47" t="n">
        <v>13469</v>
      </c>
      <c r="H82" s="49" t="n">
        <f>G82/C82</f>
        <v>0.145847319978343</v>
      </c>
      <c r="I82" s="47" t="n">
        <v>1524</v>
      </c>
      <c r="J82" s="49" t="n">
        <f>I82/C82</f>
        <v>0.0165024363833243</v>
      </c>
      <c r="K82" s="47" t="n">
        <v>8632</v>
      </c>
      <c r="L82" s="49" t="n">
        <f>K82/C82</f>
        <v>0.09347049269085</v>
      </c>
      <c r="M82" s="47" t="n">
        <v>104</v>
      </c>
      <c r="N82" s="49" t="n">
        <f>M82/C82</f>
        <v>0.00112615051434759</v>
      </c>
      <c r="O82" s="47" t="n">
        <v>6042</v>
      </c>
      <c r="P82" s="49" t="n">
        <f>O82/C82</f>
        <v>0.0654250135354629</v>
      </c>
      <c r="Q82" s="62" t="n">
        <f>C82-E82</f>
        <v>23056</v>
      </c>
      <c r="R82" s="49" t="n">
        <f>Q82/$C82</f>
        <v>0.249658906334597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</f>
        <v>1.07202019319026</v>
      </c>
      <c r="E83" s="47" t="n">
        <v>78837</v>
      </c>
      <c r="F83" s="49" t="n">
        <f>E83/C83</f>
        <v>0.861455920276236</v>
      </c>
      <c r="G83" s="47" t="n">
        <v>9133</v>
      </c>
      <c r="H83" s="49" t="n">
        <f>G83/C83</f>
        <v>0.099796756851261</v>
      </c>
      <c r="I83" s="47" t="n">
        <v>1819</v>
      </c>
      <c r="J83" s="49" t="n">
        <f>I83/C83</f>
        <v>0.0198763057825954</v>
      </c>
      <c r="K83" s="47" t="n">
        <v>3932</v>
      </c>
      <c r="L83" s="49" t="n">
        <f>K83/C83</f>
        <v>0.0429651645613882</v>
      </c>
      <c r="M83" s="47" t="n">
        <v>141</v>
      </c>
      <c r="N83" s="49" t="n">
        <f>M83/C83</f>
        <v>0.00154071419205385</v>
      </c>
      <c r="O83" s="47" t="n">
        <v>4245</v>
      </c>
      <c r="P83" s="49" t="n">
        <f>O83/C83</f>
        <v>0.0463853315267276</v>
      </c>
      <c r="Q83" s="62" t="n">
        <f>C83-E83</f>
        <v>12679</v>
      </c>
      <c r="R83" s="49" t="n">
        <f>Q83/$C83</f>
        <v>0.138544079723764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</f>
        <v>1.09041975904143</v>
      </c>
      <c r="E84" s="47" t="n">
        <v>54562</v>
      </c>
      <c r="F84" s="49" t="n">
        <f>E84/C84</f>
        <v>0.598142930749076</v>
      </c>
      <c r="G84" s="47" t="n">
        <v>28120</v>
      </c>
      <c r="H84" s="49" t="n">
        <f>G84/C84</f>
        <v>0.308269110601958</v>
      </c>
      <c r="I84" s="47" t="n">
        <v>2065</v>
      </c>
      <c r="J84" s="49" t="n">
        <f>I84/C84</f>
        <v>0.0226378276455563</v>
      </c>
      <c r="K84" s="47" t="n">
        <v>3926</v>
      </c>
      <c r="L84" s="49" t="n">
        <f>K84/C84</f>
        <v>0.0430392790975564</v>
      </c>
      <c r="M84" s="47" t="n">
        <v>144</v>
      </c>
      <c r="N84" s="49" t="n">
        <f>M84/C84</f>
        <v>0.00157861848956906</v>
      </c>
      <c r="O84" s="47" t="n">
        <v>10650</v>
      </c>
      <c r="P84" s="49" t="n">
        <f>O84/C84</f>
        <v>0.116751992457712</v>
      </c>
      <c r="Q84" s="62" t="n">
        <f>C84-E84</f>
        <v>36657</v>
      </c>
      <c r="R84" s="49" t="n">
        <f>Q84/$C84</f>
        <v>0.401857069250924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</f>
        <v>1.12594563230094</v>
      </c>
      <c r="E85" s="47" t="n">
        <v>61508</v>
      </c>
      <c r="F85" s="49" t="n">
        <f>E85/C85</f>
        <v>0.67338873014309</v>
      </c>
      <c r="G85" s="47" t="n">
        <v>11772</v>
      </c>
      <c r="H85" s="49" t="n">
        <f>G85/C85</f>
        <v>0.12887969258055</v>
      </c>
      <c r="I85" s="47" t="n">
        <v>2948</v>
      </c>
      <c r="J85" s="49" t="n">
        <f>I85/C85</f>
        <v>0.0322746630757272</v>
      </c>
      <c r="K85" s="47" t="n">
        <v>3127</v>
      </c>
      <c r="L85" s="49" t="n">
        <f>K85/C85</f>
        <v>0.0342343525908409</v>
      </c>
      <c r="M85" s="47" t="n">
        <v>123</v>
      </c>
      <c r="N85" s="49" t="n">
        <f>M85/C85</f>
        <v>0.00134660229250829</v>
      </c>
      <c r="O85" s="47" t="n">
        <v>23367</v>
      </c>
      <c r="P85" s="49" t="n">
        <f>O85/C85</f>
        <v>0.255821591618222</v>
      </c>
      <c r="Q85" s="62" t="n">
        <f>C85-E85</f>
        <v>29833</v>
      </c>
      <c r="R85" s="49" t="n">
        <f>Q85/$C85</f>
        <v>0.32661126985691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</f>
        <v>1.08391555120252</v>
      </c>
      <c r="E86" s="47" t="n">
        <v>78087</v>
      </c>
      <c r="F86" s="49" t="n">
        <f>E86/C86</f>
        <v>0.849787789748612</v>
      </c>
      <c r="G86" s="47" t="n">
        <v>8135</v>
      </c>
      <c r="H86" s="49" t="n">
        <f>G86/C86</f>
        <v>0.0885297638480792</v>
      </c>
      <c r="I86" s="47" t="n">
        <v>2423</v>
      </c>
      <c r="J86" s="49" t="n">
        <f>I86/C86</f>
        <v>0.0263684840570247</v>
      </c>
      <c r="K86" s="47" t="n">
        <v>2487</v>
      </c>
      <c r="L86" s="49" t="n">
        <f>K86/C86</f>
        <v>0.0270649689846556</v>
      </c>
      <c r="M86" s="47" t="n">
        <v>140</v>
      </c>
      <c r="N86" s="49" t="n">
        <f>M86/C86</f>
        <v>0.00152356077919251</v>
      </c>
      <c r="O86" s="47" t="n">
        <v>8329</v>
      </c>
      <c r="P86" s="49" t="n">
        <f>O86/C86</f>
        <v>0.0906409837849603</v>
      </c>
      <c r="Q86" s="62" t="n">
        <f>C86-E86</f>
        <v>13803</v>
      </c>
      <c r="R86" s="49" t="n">
        <f>Q86/$C86</f>
        <v>0.150212210251388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</f>
        <v>1.05836208905212</v>
      </c>
      <c r="E87" s="47" t="n">
        <v>84889</v>
      </c>
      <c r="F87" s="49" t="n">
        <f>E87/C87</f>
        <v>0.941882010940118</v>
      </c>
      <c r="G87" s="47" t="n">
        <v>2026</v>
      </c>
      <c r="H87" s="49" t="n">
        <f>G87/C87</f>
        <v>0.0224793901938376</v>
      </c>
      <c r="I87" s="47" t="n">
        <v>1399</v>
      </c>
      <c r="J87" s="49" t="n">
        <f>I87/C87</f>
        <v>0.0155225404151919</v>
      </c>
      <c r="K87" s="47" t="n">
        <v>2667</v>
      </c>
      <c r="L87" s="49" t="n">
        <f>K87/C87</f>
        <v>0.0295915763311771</v>
      </c>
      <c r="M87" s="47" t="n">
        <v>107</v>
      </c>
      <c r="N87" s="49" t="n">
        <f>M87/C87</f>
        <v>0.00118721359858866</v>
      </c>
      <c r="O87" s="47" t="n">
        <v>4299</v>
      </c>
      <c r="P87" s="49" t="n">
        <f>O87/C87</f>
        <v>0.0476993575732023</v>
      </c>
      <c r="Q87" s="62" t="n">
        <f>C87-E87</f>
        <v>5238</v>
      </c>
      <c r="R87" s="49" t="n">
        <f>Q87/$C87</f>
        <v>0.0581179890598822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1.1094672922992</v>
      </c>
      <c r="E88" s="47" t="n">
        <v>73099</v>
      </c>
      <c r="F88" s="49" t="n">
        <f>E88/C88</f>
        <v>0.807054926856197</v>
      </c>
      <c r="G88" s="47" t="n">
        <v>4100</v>
      </c>
      <c r="H88" s="49" t="n">
        <f>G88/C88</f>
        <v>0.0452663538504002</v>
      </c>
      <c r="I88" s="47" t="n">
        <v>2074</v>
      </c>
      <c r="J88" s="49" t="n">
        <f>I88/C88</f>
        <v>0.0228981507038366</v>
      </c>
      <c r="K88" s="47" t="n">
        <v>5833</v>
      </c>
      <c r="L88" s="49" t="n">
        <f>K88/C88</f>
        <v>0.0643996687827767</v>
      </c>
      <c r="M88" s="47" t="n">
        <v>163</v>
      </c>
      <c r="N88" s="49" t="n">
        <f>M88/C88</f>
        <v>0.00179961357990616</v>
      </c>
      <c r="O88" s="47" t="n">
        <v>15221</v>
      </c>
      <c r="P88" s="49" t="n">
        <f>O88/C88</f>
        <v>0.168048578526083</v>
      </c>
      <c r="Q88" s="62" t="n">
        <f>C88-E88</f>
        <v>17476</v>
      </c>
      <c r="R88" s="49" t="n">
        <f>Q88/$C88</f>
        <v>0.192945073143803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1.07906890211872</v>
      </c>
      <c r="E89" s="47" t="n">
        <v>64998</v>
      </c>
      <c r="F89" s="49" t="n">
        <f>E89/C89</f>
        <v>0.711324636666083</v>
      </c>
      <c r="G89" s="47" t="n">
        <v>24904</v>
      </c>
      <c r="H89" s="49" t="n">
        <f>G89/C89</f>
        <v>0.27254421292243</v>
      </c>
      <c r="I89" s="47" t="n">
        <v>2914</v>
      </c>
      <c r="J89" s="49" t="n">
        <f>I89/C89</f>
        <v>0.0318902118718263</v>
      </c>
      <c r="K89" s="47" t="n">
        <v>936</v>
      </c>
      <c r="L89" s="49" t="n">
        <f>K89/C89</f>
        <v>0.0102433899492208</v>
      </c>
      <c r="M89" s="47" t="n">
        <v>130</v>
      </c>
      <c r="N89" s="49" t="n">
        <f>M89/C89</f>
        <v>0.00142269304850289</v>
      </c>
      <c r="O89" s="47" t="n">
        <v>4719</v>
      </c>
      <c r="P89" s="49" t="n">
        <f>O89/C89</f>
        <v>0.0516437576606549</v>
      </c>
      <c r="Q89" s="62" t="n">
        <f>C89-E89</f>
        <v>26378</v>
      </c>
      <c r="R89" s="49" t="n">
        <f>Q89/$C89</f>
        <v>0.288675363333917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1.06112211221122</v>
      </c>
      <c r="E90" s="47" t="n">
        <v>86368</v>
      </c>
      <c r="F90" s="49" t="n">
        <f>E90/C90</f>
        <v>0.95014301430143</v>
      </c>
      <c r="G90" s="47" t="n">
        <v>2286</v>
      </c>
      <c r="H90" s="49" t="n">
        <f>G90/C90</f>
        <v>0.0251485148514852</v>
      </c>
      <c r="I90" s="47" t="n">
        <v>1982</v>
      </c>
      <c r="J90" s="49" t="n">
        <f>I90/C90</f>
        <v>0.0218041804180418</v>
      </c>
      <c r="K90" s="47" t="n">
        <v>1951</v>
      </c>
      <c r="L90" s="49" t="n">
        <f>K90/C90</f>
        <v>0.0214631463146315</v>
      </c>
      <c r="M90" s="47" t="n">
        <v>95</v>
      </c>
      <c r="N90" s="49" t="n">
        <f>M90/C90</f>
        <v>0.00104510451045105</v>
      </c>
      <c r="O90" s="47" t="n">
        <v>3774</v>
      </c>
      <c r="P90" s="49" t="n">
        <f>O90/C90</f>
        <v>0.0415181518151815</v>
      </c>
      <c r="Q90" s="62" t="n">
        <f>C90-E90</f>
        <v>4532</v>
      </c>
      <c r="R90" s="49" t="n">
        <f>Q90/$C90</f>
        <v>0.0498569856985699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1.05863594390878</v>
      </c>
      <c r="E91" s="47" t="n">
        <v>87889</v>
      </c>
      <c r="F91" s="49" t="n">
        <f>E91/C91</f>
        <v>0.943683295037258</v>
      </c>
      <c r="G91" s="47" t="n">
        <v>2810</v>
      </c>
      <c r="H91" s="49" t="n">
        <f>G91/C91</f>
        <v>0.0301715807331372</v>
      </c>
      <c r="I91" s="47" t="n">
        <v>2145</v>
      </c>
      <c r="J91" s="49" t="n">
        <f>I91/C91</f>
        <v>0.0230313312002062</v>
      </c>
      <c r="K91" s="47" t="n">
        <v>1315</v>
      </c>
      <c r="L91" s="49" t="n">
        <f>K91/C91</f>
        <v>0.0141194408057208</v>
      </c>
      <c r="M91" s="47" t="n">
        <v>106</v>
      </c>
      <c r="N91" s="49" t="n">
        <f>M91/C91</f>
        <v>0.00113814503833187</v>
      </c>
      <c r="O91" s="47" t="n">
        <v>4330</v>
      </c>
      <c r="P91" s="49" t="n">
        <f>O91/C91</f>
        <v>0.0464921510941224</v>
      </c>
      <c r="Q91" s="62" t="n">
        <f>C91-E91</f>
        <v>5245</v>
      </c>
      <c r="R91" s="49" t="n">
        <f>Q91/$C91</f>
        <v>0.0563167049627419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</f>
        <v>1.06314651170411</v>
      </c>
      <c r="E92" s="47" t="n">
        <v>86626</v>
      </c>
      <c r="F92" s="49" t="n">
        <f>E92/C92</f>
        <v>0.946225518574752</v>
      </c>
      <c r="G92" s="47" t="n">
        <v>2587</v>
      </c>
      <c r="H92" s="49" t="n">
        <f>G92/C92</f>
        <v>0.0282580912953719</v>
      </c>
      <c r="I92" s="47" t="n">
        <v>1793</v>
      </c>
      <c r="J92" s="49" t="n">
        <f>I92/C92</f>
        <v>0.0195851401981453</v>
      </c>
      <c r="K92" s="47" t="n">
        <v>1567</v>
      </c>
      <c r="L92" s="49" t="n">
        <f>K92/C92</f>
        <v>0.0171165168379775</v>
      </c>
      <c r="M92" s="47" t="n">
        <v>94</v>
      </c>
      <c r="N92" s="49" t="n">
        <f>M92/C92</f>
        <v>0.00102677254803439</v>
      </c>
      <c r="O92" s="47" t="n">
        <v>4663</v>
      </c>
      <c r="P92" s="49" t="n">
        <f>O92/C92</f>
        <v>0.0509344722498334</v>
      </c>
      <c r="Q92" s="62" t="n">
        <f>C92-E92</f>
        <v>4923</v>
      </c>
      <c r="R92" s="49" t="n">
        <f>Q92/$C92</f>
        <v>0.0537744814252477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1.05458128078818</v>
      </c>
      <c r="E93" s="47" t="n">
        <v>88841</v>
      </c>
      <c r="F93" s="49" t="n">
        <f>E93/C93</f>
        <v>0.972534209085933</v>
      </c>
      <c r="G93" s="47" t="n">
        <v>1239</v>
      </c>
      <c r="H93" s="49" t="n">
        <f>G93/C93</f>
        <v>0.0135632183908046</v>
      </c>
      <c r="I93" s="47" t="n">
        <v>2084</v>
      </c>
      <c r="J93" s="49" t="n">
        <f>I93/C93</f>
        <v>0.0228133552271483</v>
      </c>
      <c r="K93" s="47" t="n">
        <v>785</v>
      </c>
      <c r="L93" s="49" t="n">
        <f>K93/C93</f>
        <v>0.00859332238642583</v>
      </c>
      <c r="M93" s="47" t="n">
        <v>110</v>
      </c>
      <c r="N93" s="49" t="n">
        <f>M93/C93</f>
        <v>0.00120415982484948</v>
      </c>
      <c r="O93" s="47" t="n">
        <v>3277</v>
      </c>
      <c r="P93" s="49" t="n">
        <f>O93/C93</f>
        <v>0.0358730158730159</v>
      </c>
      <c r="Q93" s="62" t="n">
        <f>C93-E93</f>
        <v>2509</v>
      </c>
      <c r="R93" s="49" t="n">
        <f>Q93/$C93</f>
        <v>0.0274657909140668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</f>
        <v>1.06053826199741</v>
      </c>
      <c r="E94" s="47" t="n">
        <v>82600</v>
      </c>
      <c r="F94" s="49" t="n">
        <f>E94/C94</f>
        <v>0.892779939472547</v>
      </c>
      <c r="G94" s="47" t="n">
        <v>5452</v>
      </c>
      <c r="H94" s="49" t="n">
        <f>G94/C94</f>
        <v>0.0589277993947255</v>
      </c>
      <c r="I94" s="47" t="n">
        <v>4614</v>
      </c>
      <c r="J94" s="49" t="n">
        <f>I94/C94</f>
        <v>0.0498702983138781</v>
      </c>
      <c r="K94" s="47" t="n">
        <v>1765</v>
      </c>
      <c r="L94" s="49" t="n">
        <f>K94/C94</f>
        <v>0.0190769563337657</v>
      </c>
      <c r="M94" s="47" t="n">
        <v>108</v>
      </c>
      <c r="N94" s="49" t="n">
        <f>M94/C94</f>
        <v>0.00116731517509728</v>
      </c>
      <c r="O94" s="47" t="n">
        <v>3582</v>
      </c>
      <c r="P94" s="49" t="n">
        <f>O94/C94</f>
        <v>0.038715953307393</v>
      </c>
      <c r="Q94" s="62" t="n">
        <f>C94-E94</f>
        <v>9920</v>
      </c>
      <c r="R94" s="49" t="n">
        <f>Q94/$C94</f>
        <v>0.107220060527454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</f>
        <v>1.04821608321217</v>
      </c>
      <c r="E95" s="47" t="n">
        <v>83103</v>
      </c>
      <c r="F95" s="49" t="n">
        <f>E95/C95</f>
        <v>0.929459791969578</v>
      </c>
      <c r="G95" s="47" t="n">
        <v>4091</v>
      </c>
      <c r="H95" s="49" t="n">
        <f>G95/C95</f>
        <v>0.0457555083324013</v>
      </c>
      <c r="I95" s="47" t="n">
        <v>1553</v>
      </c>
      <c r="J95" s="49" t="n">
        <f>I95/C95</f>
        <v>0.0173694217649033</v>
      </c>
      <c r="K95" s="47" t="n">
        <v>1388</v>
      </c>
      <c r="L95" s="49" t="n">
        <f>K95/C95</f>
        <v>0.0155239906050777</v>
      </c>
      <c r="M95" s="47" t="n">
        <v>84</v>
      </c>
      <c r="N95" s="49" t="n">
        <f>M95/C95</f>
        <v>0.000939492226820266</v>
      </c>
      <c r="O95" s="47" t="n">
        <v>3502</v>
      </c>
      <c r="P95" s="49" t="n">
        <f>O95/C95</f>
        <v>0.0391678783133878</v>
      </c>
      <c r="Q95" s="62" t="n">
        <f>C95-E95</f>
        <v>6307</v>
      </c>
      <c r="R95" s="49" t="n">
        <f>Q95/$C95</f>
        <v>0.0705402080304217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</f>
        <v>1.08909971472169</v>
      </c>
      <c r="E96" s="47" t="n">
        <v>52439</v>
      </c>
      <c r="F96" s="49" t="n">
        <f>E96/C96</f>
        <v>0.579833698224198</v>
      </c>
      <c r="G96" s="47" t="n">
        <v>34611</v>
      </c>
      <c r="H96" s="49" t="n">
        <f>G96/C96</f>
        <v>0.382704173024614</v>
      </c>
      <c r="I96" s="47" t="n">
        <v>2030</v>
      </c>
      <c r="J96" s="49" t="n">
        <f>I96/C96</f>
        <v>0.0224463168137287</v>
      </c>
      <c r="K96" s="47" t="n">
        <v>1542</v>
      </c>
      <c r="L96" s="49" t="n">
        <f>K96/C96</f>
        <v>0.0170503549392954</v>
      </c>
      <c r="M96" s="47" t="n">
        <v>123</v>
      </c>
      <c r="N96" s="49" t="n">
        <f>M96/C96</f>
        <v>0.00136004776753135</v>
      </c>
      <c r="O96" s="47" t="n">
        <v>7751</v>
      </c>
      <c r="P96" s="49" t="n">
        <f>O96/C96</f>
        <v>0.0857051239523209</v>
      </c>
      <c r="Q96" s="62" t="n">
        <f>C96-E96</f>
        <v>37999</v>
      </c>
      <c r="R96" s="49" t="n">
        <f>Q96/$C96</f>
        <v>0.420166301775802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</f>
        <v>1.05809337372456</v>
      </c>
      <c r="E97" s="47" t="n">
        <v>87322</v>
      </c>
      <c r="F97" s="49" t="n">
        <f>E97/C97</f>
        <v>0.95497544811295</v>
      </c>
      <c r="G97" s="47" t="n">
        <v>1819</v>
      </c>
      <c r="H97" s="49" t="n">
        <f>G97/C97</f>
        <v>0.0198930434497315</v>
      </c>
      <c r="I97" s="47" t="n">
        <v>2173</v>
      </c>
      <c r="J97" s="49" t="n">
        <f>I97/C97</f>
        <v>0.0237644768643577</v>
      </c>
      <c r="K97" s="47" t="n">
        <v>2294</v>
      </c>
      <c r="L97" s="49" t="n">
        <f>K97/C97</f>
        <v>0.0250877634269841</v>
      </c>
      <c r="M97" s="47" t="n">
        <v>148</v>
      </c>
      <c r="N97" s="49" t="n">
        <f>M97/C97</f>
        <v>0.00161856538238607</v>
      </c>
      <c r="O97" s="47" t="n">
        <v>2995</v>
      </c>
      <c r="P97" s="49" t="n">
        <f>O97/C97</f>
        <v>0.0327540764881506</v>
      </c>
      <c r="Q97" s="62" t="n">
        <f>C97-E97</f>
        <v>4117</v>
      </c>
      <c r="R97" s="49" t="n">
        <f>Q97/$C97</f>
        <v>0.0450245518870504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</f>
        <v>1.06761353596042</v>
      </c>
      <c r="E98" s="47" t="n">
        <v>86657</v>
      </c>
      <c r="F98" s="49" t="n">
        <f>E98/C98</f>
        <v>0.957070595511574</v>
      </c>
      <c r="G98" s="47" t="n">
        <v>3117</v>
      </c>
      <c r="H98" s="49" t="n">
        <f>G98/C98</f>
        <v>0.0344252518112741</v>
      </c>
      <c r="I98" s="47" t="n">
        <v>2154</v>
      </c>
      <c r="J98" s="49" t="n">
        <f>I98/C98</f>
        <v>0.0237895387877717</v>
      </c>
      <c r="K98" s="47" t="n">
        <v>871</v>
      </c>
      <c r="L98" s="49" t="n">
        <f>K98/C98</f>
        <v>0.00961963244389468</v>
      </c>
      <c r="M98" s="47" t="n">
        <v>51</v>
      </c>
      <c r="N98" s="49" t="n">
        <f>M98/C98</f>
        <v>0.000563262060434706</v>
      </c>
      <c r="O98" s="47" t="n">
        <v>3816</v>
      </c>
      <c r="P98" s="49" t="n">
        <f>O98/C98</f>
        <v>0.0421452553454674</v>
      </c>
      <c r="Q98" s="62" t="n">
        <f>C98-E98</f>
        <v>3887</v>
      </c>
      <c r="R98" s="49" t="n">
        <f>Q98/$C98</f>
        <v>0.0429294044884255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</f>
        <v>1.05455189514701</v>
      </c>
      <c r="E99" s="47" t="n">
        <v>89053</v>
      </c>
      <c r="F99" s="49" t="n">
        <f>E99/C99</f>
        <v>0.955924816711214</v>
      </c>
      <c r="G99" s="47" t="n">
        <v>2944</v>
      </c>
      <c r="H99" s="49" t="n">
        <f>G99/C99</f>
        <v>0.0316018849493876</v>
      </c>
      <c r="I99" s="47" t="n">
        <v>2110</v>
      </c>
      <c r="J99" s="49" t="n">
        <f>I99/C99</f>
        <v>0.0226494487918505</v>
      </c>
      <c r="K99" s="47" t="n">
        <v>723</v>
      </c>
      <c r="L99" s="49" t="n">
        <f>K99/C99</f>
        <v>0.00776092487038289</v>
      </c>
      <c r="M99" s="47" t="n">
        <v>49</v>
      </c>
      <c r="N99" s="49" t="n">
        <f>M99/C99</f>
        <v>0.000525982460095106</v>
      </c>
      <c r="O99" s="47" t="n">
        <v>3362</v>
      </c>
      <c r="P99" s="49" t="n">
        <f>O99/C99</f>
        <v>0.0360888373640765</v>
      </c>
      <c r="Q99" s="62" t="n">
        <f>C99-E99</f>
        <v>4106</v>
      </c>
      <c r="R99" s="49" t="n">
        <f>Q99/$C99</f>
        <v>0.0440751832887858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1.04258601397082</v>
      </c>
      <c r="E100" s="47" t="n">
        <v>90135</v>
      </c>
      <c r="F100" s="49" t="n">
        <f>E100/C100</f>
        <v>0.979206726852003</v>
      </c>
      <c r="G100" s="47" t="n">
        <v>738</v>
      </c>
      <c r="H100" s="49" t="n">
        <f>G100/C100</f>
        <v>0.0080174689567513</v>
      </c>
      <c r="I100" s="47" t="n">
        <v>1840</v>
      </c>
      <c r="J100" s="49" t="n">
        <f>I100/C100</f>
        <v>0.0199893534965073</v>
      </c>
      <c r="K100" s="47" t="n">
        <v>495</v>
      </c>
      <c r="L100" s="49" t="n">
        <f>K100/C100</f>
        <v>0.00537757064172343</v>
      </c>
      <c r="M100" s="47" t="n">
        <v>69</v>
      </c>
      <c r="N100" s="49" t="n">
        <f>M100/C100</f>
        <v>0.000749600756119024</v>
      </c>
      <c r="O100" s="47" t="n">
        <v>2692</v>
      </c>
      <c r="P100" s="49" t="n">
        <f>O100/C100</f>
        <v>0.0292452932677161</v>
      </c>
      <c r="Q100" s="62" t="n">
        <f>C100-E100</f>
        <v>1914</v>
      </c>
      <c r="R100" s="49" t="n">
        <f>Q100/$C100</f>
        <v>0.0207932731479973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1.04561678321678</v>
      </c>
      <c r="E101" s="47" t="n">
        <v>87520</v>
      </c>
      <c r="F101" s="49" t="n">
        <f>E101/C101</f>
        <v>0.979244755244755</v>
      </c>
      <c r="G101" s="47" t="n">
        <v>881</v>
      </c>
      <c r="H101" s="49" t="n">
        <f>G101/C101</f>
        <v>0.00985734265734266</v>
      </c>
      <c r="I101" s="47" t="n">
        <v>2341</v>
      </c>
      <c r="J101" s="49" t="n">
        <f>I101/C101</f>
        <v>0.026193006993007</v>
      </c>
      <c r="K101" s="47" t="n">
        <v>592</v>
      </c>
      <c r="L101" s="49" t="n">
        <f>K101/C101</f>
        <v>0.00662377622377622</v>
      </c>
      <c r="M101" s="47" t="n">
        <v>75</v>
      </c>
      <c r="N101" s="49" t="n">
        <f>M101/C101</f>
        <v>0.000839160839160839</v>
      </c>
      <c r="O101" s="47" t="n">
        <v>2043</v>
      </c>
      <c r="P101" s="49" t="n">
        <f>O101/C101</f>
        <v>0.0228587412587413</v>
      </c>
      <c r="Q101" s="62" t="n">
        <f>C101-E101</f>
        <v>1855</v>
      </c>
      <c r="R101" s="49" t="n">
        <f>Q101/$C101</f>
        <v>0.0207552447552448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1.05174875478196</v>
      </c>
      <c r="E102" s="47" t="n">
        <v>88896</v>
      </c>
      <c r="F102" s="49" t="n">
        <f>E102/C102</f>
        <v>0.968883172935445</v>
      </c>
      <c r="G102" s="47" t="n">
        <v>2018</v>
      </c>
      <c r="H102" s="49" t="n">
        <f>G102/C102</f>
        <v>0.0219943106887118</v>
      </c>
      <c r="I102" s="47" t="n">
        <v>2552</v>
      </c>
      <c r="J102" s="49" t="n">
        <f>I102/C102</f>
        <v>0.0278144107421173</v>
      </c>
      <c r="K102" s="47" t="n">
        <v>758</v>
      </c>
      <c r="L102" s="49" t="n">
        <f>K102/C102</f>
        <v>0.00826149033797997</v>
      </c>
      <c r="M102" s="47" t="n">
        <v>79</v>
      </c>
      <c r="N102" s="49" t="n">
        <f>M102/C102</f>
        <v>0.000861026037863348</v>
      </c>
      <c r="O102" s="47" t="n">
        <v>2196</v>
      </c>
      <c r="P102" s="49" t="n">
        <f>O102/C102</f>
        <v>0.023934344039847</v>
      </c>
      <c r="Q102" s="62" t="n">
        <f>C102-E102</f>
        <v>2855</v>
      </c>
      <c r="R102" s="49" t="n">
        <f>Q102/$C102</f>
        <v>0.0311168270645552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1.06119606064533</v>
      </c>
      <c r="E103" s="47" t="n">
        <v>88513</v>
      </c>
      <c r="F103" s="49" t="n">
        <f>E103/C103</f>
        <v>0.955822642650425</v>
      </c>
      <c r="G103" s="47" t="n">
        <v>2360</v>
      </c>
      <c r="H103" s="49" t="n">
        <f>G103/C103</f>
        <v>0.0254848602652153</v>
      </c>
      <c r="I103" s="47" t="n">
        <v>2625</v>
      </c>
      <c r="J103" s="49" t="n">
        <f>I103/C103</f>
        <v>0.0283465077102501</v>
      </c>
      <c r="K103" s="47" t="n">
        <v>779</v>
      </c>
      <c r="L103" s="49" t="n">
        <f>K103/C103</f>
        <v>0.00841216362144184</v>
      </c>
      <c r="M103" s="47" t="n">
        <v>122</v>
      </c>
      <c r="N103" s="49" t="n">
        <f>M103/C103</f>
        <v>0.00131743769167639</v>
      </c>
      <c r="O103" s="47" t="n">
        <v>3872</v>
      </c>
      <c r="P103" s="49" t="n">
        <f>O103/C103</f>
        <v>0.0418124487063194</v>
      </c>
      <c r="Q103" s="62" t="n">
        <f>C103-E103</f>
        <v>4091</v>
      </c>
      <c r="R103" s="49" t="n">
        <f>Q103/$C103</f>
        <v>0.0441773573495745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1.0704786365714</v>
      </c>
      <c r="E104" s="47" t="n">
        <v>86715</v>
      </c>
      <c r="F104" s="49" t="n">
        <f>E104/C104</f>
        <v>0.943723744640098</v>
      </c>
      <c r="G104" s="47" t="n">
        <v>1959</v>
      </c>
      <c r="H104" s="49" t="n">
        <f>G104/C104</f>
        <v>0.021319896393357</v>
      </c>
      <c r="I104" s="47" t="n">
        <v>3341</v>
      </c>
      <c r="J104" s="49" t="n">
        <f>I104/C104</f>
        <v>0.0363602725115905</v>
      </c>
      <c r="K104" s="47" t="n">
        <v>740</v>
      </c>
      <c r="L104" s="49" t="n">
        <f>K104/C104</f>
        <v>0.00805345754521908</v>
      </c>
      <c r="M104" s="47" t="n">
        <v>91</v>
      </c>
      <c r="N104" s="49" t="n">
        <f>M104/C104</f>
        <v>0.000990357617047211</v>
      </c>
      <c r="O104" s="47" t="n">
        <v>5516</v>
      </c>
      <c r="P104" s="49" t="n">
        <f>O104/C104</f>
        <v>0.0600309078640925</v>
      </c>
      <c r="Q104" s="62" t="n">
        <f>C104-E104</f>
        <v>5171</v>
      </c>
      <c r="R104" s="49" t="n">
        <f>Q104/$C104</f>
        <v>0.0562762553599025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1.05606576327789</v>
      </c>
      <c r="E105" s="47" t="n">
        <v>89606</v>
      </c>
      <c r="F105" s="49" t="n">
        <f>E105/C105</f>
        <v>0.959112024489971</v>
      </c>
      <c r="G105" s="47" t="n">
        <v>1192</v>
      </c>
      <c r="H105" s="49" t="n">
        <f>G105/C105</f>
        <v>0.0127587609444908</v>
      </c>
      <c r="I105" s="47" t="n">
        <v>3116</v>
      </c>
      <c r="J105" s="49" t="n">
        <f>I105/C105</f>
        <v>0.0333525999186522</v>
      </c>
      <c r="K105" s="47" t="n">
        <v>1254</v>
      </c>
      <c r="L105" s="49" t="n">
        <f>K105/C105</f>
        <v>0.0134223877721405</v>
      </c>
      <c r="M105" s="47" t="n">
        <v>150</v>
      </c>
      <c r="N105" s="49" t="n">
        <f>M105/C105</f>
        <v>0.00160554877657183</v>
      </c>
      <c r="O105" s="47" t="n">
        <v>3346</v>
      </c>
      <c r="P105" s="49" t="n">
        <f>O105/C105</f>
        <v>0.0358144413760623</v>
      </c>
      <c r="Q105" s="62" t="n">
        <f>C105-E105</f>
        <v>3820</v>
      </c>
      <c r="R105" s="49" t="n">
        <f>Q105/$C105</f>
        <v>0.0408879755100293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1.05324927905573</v>
      </c>
      <c r="E106" s="47" t="n">
        <v>86878</v>
      </c>
      <c r="F106" s="49" t="n">
        <f>E106/C106</f>
        <v>0.971072809782487</v>
      </c>
      <c r="G106" s="47" t="n">
        <v>865</v>
      </c>
      <c r="H106" s="49" t="n">
        <f>G106/C106</f>
        <v>0.00966847741041289</v>
      </c>
      <c r="I106" s="47" t="n">
        <v>2971</v>
      </c>
      <c r="J106" s="49" t="n">
        <f>I106/C106</f>
        <v>0.0332081461113719</v>
      </c>
      <c r="K106" s="47" t="n">
        <v>806</v>
      </c>
      <c r="L106" s="49" t="n">
        <f>K106/C106</f>
        <v>0.00900900900900901</v>
      </c>
      <c r="M106" s="47" t="n">
        <v>156</v>
      </c>
      <c r="N106" s="49" t="n">
        <f>M106/C106</f>
        <v>0.001743679163034</v>
      </c>
      <c r="O106" s="47" t="n">
        <v>2554</v>
      </c>
      <c r="P106" s="49" t="n">
        <f>O106/C106</f>
        <v>0.0285471575794156</v>
      </c>
      <c r="Q106" s="62" t="n">
        <f>C106-E106</f>
        <v>2588</v>
      </c>
      <c r="R106" s="49" t="n">
        <f>Q106/$C106</f>
        <v>0.0289271902175128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1.04973140795837</v>
      </c>
      <c r="E107" s="47" t="n">
        <v>87735</v>
      </c>
      <c r="F107" s="49" t="n">
        <f>E107/C107</f>
        <v>0.979830468723825</v>
      </c>
      <c r="G107" s="47" t="n">
        <v>814</v>
      </c>
      <c r="H107" s="49" t="n">
        <f>G107/C107</f>
        <v>0.00909080756301582</v>
      </c>
      <c r="I107" s="47" t="n">
        <v>2507</v>
      </c>
      <c r="J107" s="49" t="n">
        <f>I107/C107</f>
        <v>0.0279983471258976</v>
      </c>
      <c r="K107" s="47" t="n">
        <v>650</v>
      </c>
      <c r="L107" s="49" t="n">
        <f>K107/C107</f>
        <v>0.00725924436850158</v>
      </c>
      <c r="M107" s="47" t="n">
        <v>110</v>
      </c>
      <c r="N107" s="49" t="n">
        <f>M107/C107</f>
        <v>0.00122848750851565</v>
      </c>
      <c r="O107" s="47" t="n">
        <v>2178</v>
      </c>
      <c r="P107" s="49" t="n">
        <f>O107/C107</f>
        <v>0.0243240526686099</v>
      </c>
      <c r="Q107" s="62" t="n">
        <f>C107-E107</f>
        <v>1806</v>
      </c>
      <c r="R107" s="49" t="n">
        <f>Q107/$C107</f>
        <v>0.0201695312761752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1.04870426409904</v>
      </c>
      <c r="E108" s="47" t="n">
        <v>88776</v>
      </c>
      <c r="F108" s="49" t="n">
        <f>E108/C108</f>
        <v>0.976902338376891</v>
      </c>
      <c r="G108" s="47" t="n">
        <v>840</v>
      </c>
      <c r="H108" s="49" t="n">
        <f>G108/C108</f>
        <v>0.00924346629986245</v>
      </c>
      <c r="I108" s="47" t="n">
        <v>3223</v>
      </c>
      <c r="J108" s="49" t="n">
        <f>I108/C108</f>
        <v>0.0354662998624484</v>
      </c>
      <c r="K108" s="47" t="n">
        <v>647</v>
      </c>
      <c r="L108" s="49" t="n">
        <f>K108/C108</f>
        <v>0.00711966987620358</v>
      </c>
      <c r="M108" s="47" t="n">
        <v>100</v>
      </c>
      <c r="N108" s="49" t="n">
        <f>M108/C108</f>
        <v>0.00110041265474553</v>
      </c>
      <c r="O108" s="47" t="n">
        <v>1715</v>
      </c>
      <c r="P108" s="49" t="n">
        <f>O108/C108</f>
        <v>0.0188720770288858</v>
      </c>
      <c r="Q108" s="62" t="n">
        <f>C108-E108</f>
        <v>2099</v>
      </c>
      <c r="R108" s="49" t="n">
        <f>Q108/$C108</f>
        <v>0.0230976616231087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1.06775547189351</v>
      </c>
      <c r="E109" s="47" t="n">
        <v>83701</v>
      </c>
      <c r="F109" s="49" t="n">
        <f>E109/C109</f>
        <v>0.902913668676713</v>
      </c>
      <c r="G109" s="47" t="n">
        <v>1724</v>
      </c>
      <c r="H109" s="49" t="n">
        <f>G109/C109</f>
        <v>0.0185974261334829</v>
      </c>
      <c r="I109" s="47" t="n">
        <v>10671</v>
      </c>
      <c r="J109" s="49" t="n">
        <f>I109/C109</f>
        <v>0.115112026838977</v>
      </c>
      <c r="K109" s="47" t="n">
        <v>820</v>
      </c>
      <c r="L109" s="49" t="n">
        <f>K109/C109</f>
        <v>0.00884564352056612</v>
      </c>
      <c r="M109" s="47" t="n">
        <v>167</v>
      </c>
      <c r="N109" s="49" t="n">
        <f>M109/C109</f>
        <v>0.00180149081455432</v>
      </c>
      <c r="O109" s="47" t="n">
        <v>1899</v>
      </c>
      <c r="P109" s="49" t="n">
        <f>O109/C109</f>
        <v>0.0204852159092135</v>
      </c>
      <c r="Q109" s="62" t="n">
        <f>C109-E109</f>
        <v>9000</v>
      </c>
      <c r="R109" s="49" t="n">
        <f>Q109/$C109</f>
        <v>0.0970863313232867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1.06077255332005</v>
      </c>
      <c r="E110" s="47" t="n">
        <v>81549</v>
      </c>
      <c r="F110" s="49" t="n">
        <f>E110/C110</f>
        <v>0.91252825459347</v>
      </c>
      <c r="G110" s="47" t="n">
        <v>2541</v>
      </c>
      <c r="H110" s="49" t="n">
        <f>G110/C110</f>
        <v>0.0284336324776761</v>
      </c>
      <c r="I110" s="47" t="n">
        <v>8400</v>
      </c>
      <c r="J110" s="49" t="n">
        <f>I110/C110</f>
        <v>0.0939954792650449</v>
      </c>
      <c r="K110" s="47" t="n">
        <v>672</v>
      </c>
      <c r="L110" s="49" t="n">
        <f>K110/C110</f>
        <v>0.00751963834120359</v>
      </c>
      <c r="M110" s="47" t="n">
        <v>124</v>
      </c>
      <c r="N110" s="49" t="n">
        <f>M110/C110</f>
        <v>0.00138755231296019</v>
      </c>
      <c r="O110" s="47" t="n">
        <v>1511</v>
      </c>
      <c r="P110" s="49" t="n">
        <f>O110/C110</f>
        <v>0.0169079963297003</v>
      </c>
      <c r="Q110" s="62" t="n">
        <f>C110-E110</f>
        <v>7817</v>
      </c>
      <c r="R110" s="49" t="n">
        <f>Q110/$C110</f>
        <v>0.0874717454065305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1.06010513365395</v>
      </c>
      <c r="E111" s="47" t="n">
        <v>83789</v>
      </c>
      <c r="F111" s="49" t="n">
        <f>E111/C111</f>
        <v>0.937132311821944</v>
      </c>
      <c r="G111" s="47" t="n">
        <v>2604</v>
      </c>
      <c r="H111" s="49" t="n">
        <f>G111/C111</f>
        <v>0.0291242590314283</v>
      </c>
      <c r="I111" s="47" t="n">
        <v>5497</v>
      </c>
      <c r="J111" s="49" t="n">
        <f>I111/C111</f>
        <v>0.0614808187003691</v>
      </c>
      <c r="K111" s="47" t="n">
        <v>888</v>
      </c>
      <c r="L111" s="49" t="n">
        <f>K111/C111</f>
        <v>0.00993177496924281</v>
      </c>
      <c r="M111" s="47" t="n">
        <v>114</v>
      </c>
      <c r="N111" s="49" t="n">
        <f>M111/C111</f>
        <v>0.00127502516497036</v>
      </c>
      <c r="O111" s="47" t="n">
        <v>1892</v>
      </c>
      <c r="P111" s="49" t="n">
        <f>O111/C111</f>
        <v>0.0211609439659993</v>
      </c>
      <c r="Q111" s="62" t="n">
        <f>C111-E111</f>
        <v>5621</v>
      </c>
      <c r="R111" s="49" t="n">
        <f>Q111/$C111</f>
        <v>0.0628676881780561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1.04625060580693</v>
      </c>
      <c r="E112" s="47" t="n">
        <v>87674</v>
      </c>
      <c r="F112" s="49" t="n">
        <f>E112/C112</f>
        <v>0.965700312816672</v>
      </c>
      <c r="G112" s="47" t="n">
        <v>1000</v>
      </c>
      <c r="H112" s="49" t="n">
        <f>G112/C112</f>
        <v>0.0110146715424946</v>
      </c>
      <c r="I112" s="47" t="n">
        <v>2699</v>
      </c>
      <c r="J112" s="49" t="n">
        <f>I112/C112</f>
        <v>0.0297285984931929</v>
      </c>
      <c r="K112" s="47" t="n">
        <v>1542</v>
      </c>
      <c r="L112" s="49" t="n">
        <f>K112/C112</f>
        <v>0.0169846235185267</v>
      </c>
      <c r="M112" s="47" t="n">
        <v>130</v>
      </c>
      <c r="N112" s="49" t="n">
        <f>M112/C112</f>
        <v>0.0014319073005243</v>
      </c>
      <c r="O112" s="47" t="n">
        <v>1942</v>
      </c>
      <c r="P112" s="49" t="n">
        <f>O112/C112</f>
        <v>0.0213904921355245</v>
      </c>
      <c r="Q112" s="62" t="n">
        <f>C112-E112</f>
        <v>3114</v>
      </c>
      <c r="R112" s="49" t="n">
        <f>Q112/$C112</f>
        <v>0.0342996871833282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1.03389000174186</v>
      </c>
      <c r="E3" s="47" t="n">
        <v>17678</v>
      </c>
      <c r="F3" s="49" t="n">
        <f>E3/C3</f>
        <v>0.192453405330082</v>
      </c>
      <c r="G3" s="47" t="n">
        <v>34199</v>
      </c>
      <c r="H3" s="49" t="n">
        <f>G3/C3</f>
        <v>0.372311008535098</v>
      </c>
      <c r="I3" s="47" t="n">
        <v>1025</v>
      </c>
      <c r="J3" s="49" t="n">
        <f>I3/C3</f>
        <v>0.0111587702490855</v>
      </c>
      <c r="K3" s="47" t="n">
        <v>726</v>
      </c>
      <c r="L3" s="49" t="n">
        <f>K3/C3</f>
        <v>0.00790367531788887</v>
      </c>
      <c r="M3" s="47" t="n">
        <v>120</v>
      </c>
      <c r="N3" s="49" t="n">
        <f>M3/C3</f>
        <v>0.00130639261452709</v>
      </c>
      <c r="O3" s="47" t="n">
        <v>874</v>
      </c>
      <c r="P3" s="49" t="n">
        <f>O3/C3</f>
        <v>0.00951489287580561</v>
      </c>
      <c r="Q3" s="47" t="n">
        <f>'1A-PopNHRaceAlone'!Q3</f>
        <v>40347</v>
      </c>
      <c r="R3" s="49" t="n">
        <f>Q3/C3</f>
        <v>0.439241856819369</v>
      </c>
      <c r="S3" s="62" t="n">
        <f>C3-E3</f>
        <v>74178</v>
      </c>
      <c r="T3" s="49" t="n">
        <f>S3/$C3</f>
        <v>0.807546594669918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1.04979804065966</v>
      </c>
      <c r="E4" s="47" t="n">
        <v>60697</v>
      </c>
      <c r="F4" s="49" t="n">
        <f>E4/C4</f>
        <v>0.67725558456629</v>
      </c>
      <c r="G4" s="47" t="n">
        <v>11940</v>
      </c>
      <c r="H4" s="49" t="n">
        <f>G4/C4</f>
        <v>0.133226216777131</v>
      </c>
      <c r="I4" s="47" t="n">
        <v>2048</v>
      </c>
      <c r="J4" s="49" t="n">
        <f>I4/C4</f>
        <v>0.0228515319899132</v>
      </c>
      <c r="K4" s="47" t="n">
        <v>1443</v>
      </c>
      <c r="L4" s="49" t="n">
        <f>K4/C4</f>
        <v>0.0161009573542211</v>
      </c>
      <c r="M4" s="47" t="n">
        <v>97</v>
      </c>
      <c r="N4" s="49" t="n">
        <f>M4/C4</f>
        <v>0.00108232353663163</v>
      </c>
      <c r="O4" s="47" t="n">
        <v>1207</v>
      </c>
      <c r="P4" s="49" t="n">
        <f>O4/C4</f>
        <v>0.0134676753475709</v>
      </c>
      <c r="Q4" s="47" t="n">
        <f>'1A-PopNHRaceAlone'!Q4</f>
        <v>16653</v>
      </c>
      <c r="R4" s="49" t="n">
        <f>Q4/C4</f>
        <v>0.185813751087903</v>
      </c>
      <c r="S4" s="62" t="n">
        <f>C4-E4</f>
        <v>28925</v>
      </c>
      <c r="T4" s="49" t="n">
        <f>S4/$C4</f>
        <v>0.32274441543371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1.04430616587014</v>
      </c>
      <c r="E5" s="47" t="n">
        <v>51430</v>
      </c>
      <c r="F5" s="49" t="n">
        <f>E5/C5</f>
        <v>0.549871165709765</v>
      </c>
      <c r="G5" s="47" t="n">
        <v>32555</v>
      </c>
      <c r="H5" s="49" t="n">
        <f>G5/C5</f>
        <v>0.348066416482236</v>
      </c>
      <c r="I5" s="47" t="n">
        <v>993</v>
      </c>
      <c r="J5" s="49" t="n">
        <f>I5/C5</f>
        <v>0.0106168008467781</v>
      </c>
      <c r="K5" s="47" t="n">
        <v>3520</v>
      </c>
      <c r="L5" s="49" t="n">
        <f>K5/C5</f>
        <v>0.0376345810479948</v>
      </c>
      <c r="M5" s="47" t="n">
        <v>68</v>
      </c>
      <c r="N5" s="49" t="n">
        <f>M5/C5</f>
        <v>0.000727031679336263</v>
      </c>
      <c r="O5" s="47" t="n">
        <v>1431</v>
      </c>
      <c r="P5" s="49" t="n">
        <f>O5/C5</f>
        <v>0.0152997401930911</v>
      </c>
      <c r="Q5" s="47" t="n">
        <f>'1A-PopNHRaceAlone'!Q5</f>
        <v>7678</v>
      </c>
      <c r="R5" s="49" t="n">
        <f>Q5/C5</f>
        <v>0.0820904299109386</v>
      </c>
      <c r="S5" s="62" t="n">
        <f>C5-E5</f>
        <v>42101</v>
      </c>
      <c r="T5" s="49" t="n">
        <f>S5/$C5</f>
        <v>0.450128834290235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1.03720449270101</v>
      </c>
      <c r="E6" s="47" t="n">
        <v>39937</v>
      </c>
      <c r="F6" s="49" t="n">
        <f>E6/C6</f>
        <v>0.439336435541181</v>
      </c>
      <c r="G6" s="47" t="n">
        <v>49368</v>
      </c>
      <c r="H6" s="49" t="n">
        <f>G6/C6</f>
        <v>0.543084386653906</v>
      </c>
      <c r="I6" s="47" t="n">
        <v>686</v>
      </c>
      <c r="J6" s="49" t="n">
        <f>I6/C6</f>
        <v>0.00754650561587626</v>
      </c>
      <c r="K6" s="47" t="n">
        <v>1442</v>
      </c>
      <c r="L6" s="49" t="n">
        <f>K6/C6</f>
        <v>0.0158630628252093</v>
      </c>
      <c r="M6" s="47" t="n">
        <v>106</v>
      </c>
      <c r="N6" s="49" t="n">
        <f>M6/C6</f>
        <v>0.00116607812723452</v>
      </c>
      <c r="O6" s="47" t="n">
        <v>1184</v>
      </c>
      <c r="P6" s="49" t="n">
        <f>O6/C6</f>
        <v>0.0130248726664687</v>
      </c>
      <c r="Q6" s="47" t="n">
        <f>'1A-PopNHRaceAlone'!Q6</f>
        <v>1562</v>
      </c>
      <c r="R6" s="49" t="n">
        <f>Q6/C6</f>
        <v>0.0171831512711352</v>
      </c>
      <c r="S6" s="62" t="n">
        <f>C6-E6</f>
        <v>50966</v>
      </c>
      <c r="T6" s="49" t="n">
        <f>S6/$C6</f>
        <v>0.560663564458819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1.03552790477012</v>
      </c>
      <c r="E7" s="47" t="n">
        <v>36414</v>
      </c>
      <c r="F7" s="49" t="n">
        <f>E7/C7</f>
        <v>0.392629172776676</v>
      </c>
      <c r="G7" s="47" t="n">
        <v>53565</v>
      </c>
      <c r="H7" s="49" t="n">
        <f>G7/C7</f>
        <v>0.577557577848702</v>
      </c>
      <c r="I7" s="47" t="n">
        <v>979</v>
      </c>
      <c r="J7" s="49" t="n">
        <f>I7/C7</f>
        <v>0.0105559389286638</v>
      </c>
      <c r="K7" s="47" t="n">
        <v>2097</v>
      </c>
      <c r="L7" s="49" t="n">
        <f>K7/C7</f>
        <v>0.0226106271025619</v>
      </c>
      <c r="M7" s="47" t="n">
        <v>81</v>
      </c>
      <c r="N7" s="49" t="n">
        <f>M7/C7</f>
        <v>0.000873371862330717</v>
      </c>
      <c r="O7" s="47" t="n">
        <v>1088</v>
      </c>
      <c r="P7" s="49" t="n">
        <f>O7/C7</f>
        <v>0.0117312171137756</v>
      </c>
      <c r="Q7" s="47" t="n">
        <f>'1A-PopNHRaceAlone'!Q7</f>
        <v>1815</v>
      </c>
      <c r="R7" s="49" t="n">
        <f>Q7/C7</f>
        <v>0.0195699991374105</v>
      </c>
      <c r="S7" s="62" t="n">
        <f>C7-E7</f>
        <v>56330</v>
      </c>
      <c r="T7" s="49" t="n">
        <f>S7/$C7</f>
        <v>0.607370827223324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1.03750974591206</v>
      </c>
      <c r="E8" s="47" t="n">
        <v>36462</v>
      </c>
      <c r="F8" s="49" t="n">
        <f>E8/C8</f>
        <v>0.38943062512683</v>
      </c>
      <c r="G8" s="47" t="n">
        <v>54902</v>
      </c>
      <c r="H8" s="49" t="n">
        <f>G8/C8</f>
        <v>0.586378152068269</v>
      </c>
      <c r="I8" s="47" t="n">
        <v>1074</v>
      </c>
      <c r="J8" s="49" t="n">
        <f>I8/C8</f>
        <v>0.0114708049856348</v>
      </c>
      <c r="K8" s="47" t="n">
        <v>1698</v>
      </c>
      <c r="L8" s="49" t="n">
        <f>K8/C8</f>
        <v>0.018135406764998</v>
      </c>
      <c r="M8" s="47" t="n">
        <v>77</v>
      </c>
      <c r="N8" s="49" t="n">
        <f>M8/C8</f>
        <v>0.000822394770850912</v>
      </c>
      <c r="O8" s="47" t="n">
        <v>1031</v>
      </c>
      <c r="P8" s="49" t="n">
        <f>O8/C8</f>
        <v>0.0110115455681466</v>
      </c>
      <c r="Q8" s="47" t="n">
        <f>'1A-PopNHRaceAlone'!Q8</f>
        <v>1897</v>
      </c>
      <c r="R8" s="49" t="n">
        <f>Q8/C8</f>
        <v>0.020260816627327</v>
      </c>
      <c r="S8" s="62" t="n">
        <f>C8-E8</f>
        <v>57167</v>
      </c>
      <c r="T8" s="49" t="n">
        <f>S8/$C8</f>
        <v>0.61056937487317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1.04173301200671</v>
      </c>
      <c r="E9" s="47" t="n">
        <v>44163</v>
      </c>
      <c r="F9" s="49" t="n">
        <f>E9/C9</f>
        <v>0.47513663553815</v>
      </c>
      <c r="G9" s="47" t="n">
        <v>45392</v>
      </c>
      <c r="H9" s="49" t="n">
        <f>G9/C9</f>
        <v>0.488359082497741</v>
      </c>
      <c r="I9" s="47" t="n">
        <v>1209</v>
      </c>
      <c r="J9" s="49" t="n">
        <f>I9/C9</f>
        <v>0.013007272883763</v>
      </c>
      <c r="K9" s="47" t="n">
        <v>2233</v>
      </c>
      <c r="L9" s="49" t="n">
        <f>K9/C9</f>
        <v>0.024024185566123</v>
      </c>
      <c r="M9" s="47" t="n">
        <v>105</v>
      </c>
      <c r="N9" s="49" t="n">
        <f>M9/C9</f>
        <v>0.00112966389809356</v>
      </c>
      <c r="O9" s="47" t="n">
        <v>1126</v>
      </c>
      <c r="P9" s="49" t="n">
        <f>O9/C9</f>
        <v>0.0121143004690795</v>
      </c>
      <c r="Q9" s="47" t="n">
        <f>'1A-PopNHRaceAlone'!Q9</f>
        <v>2599</v>
      </c>
      <c r="R9" s="49" t="n">
        <f>Q9/C9</f>
        <v>0.0279618711537634</v>
      </c>
      <c r="S9" s="62" t="n">
        <f>C9-E9</f>
        <v>48785</v>
      </c>
      <c r="T9" s="49" t="n">
        <f>S9/$C9</f>
        <v>0.52486336446185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1.05074997302255</v>
      </c>
      <c r="E10" s="47" t="n">
        <v>42304</v>
      </c>
      <c r="F10" s="49" t="n">
        <f>E10/C10</f>
        <v>0.456501564691918</v>
      </c>
      <c r="G10" s="47" t="n">
        <v>44853</v>
      </c>
      <c r="H10" s="49" t="n">
        <f>G10/C10</f>
        <v>0.484007769504694</v>
      </c>
      <c r="I10" s="47" t="n">
        <v>1756</v>
      </c>
      <c r="J10" s="49" t="n">
        <f>I10/C10</f>
        <v>0.0189489586705514</v>
      </c>
      <c r="K10" s="47" t="n">
        <v>4537</v>
      </c>
      <c r="L10" s="49" t="n">
        <f>K10/C10</f>
        <v>0.048958670551419</v>
      </c>
      <c r="M10" s="47" t="n">
        <v>78</v>
      </c>
      <c r="N10" s="49" t="n">
        <f>M10/C10</f>
        <v>0.000841696341858207</v>
      </c>
      <c r="O10" s="47" t="n">
        <v>1102</v>
      </c>
      <c r="P10" s="49" t="n">
        <f>O10/C10</f>
        <v>0.0118916585734326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50366</v>
      </c>
      <c r="T10" s="49" t="n">
        <f>S10/$C10</f>
        <v>0.543498435308082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1.04339448127023</v>
      </c>
      <c r="E11" s="47" t="n">
        <v>28890</v>
      </c>
      <c r="F11" s="49" t="n">
        <f>E11/C11</f>
        <v>0.318108744962452</v>
      </c>
      <c r="G11" s="47" t="n">
        <v>46988</v>
      </c>
      <c r="H11" s="49" t="n">
        <f>G11/C11</f>
        <v>0.517386421194036</v>
      </c>
      <c r="I11" s="47" t="n">
        <v>872</v>
      </c>
      <c r="J11" s="49" t="n">
        <f>I11/C11</f>
        <v>0.00960162082406571</v>
      </c>
      <c r="K11" s="47" t="n">
        <v>15529</v>
      </c>
      <c r="L11" s="49" t="n">
        <f>K11/C11</f>
        <v>0.170990332312978</v>
      </c>
      <c r="M11" s="47" t="n">
        <v>95</v>
      </c>
      <c r="N11" s="49" t="n">
        <f>M11/C11</f>
        <v>0.00104604814023652</v>
      </c>
      <c r="O11" s="47" t="n">
        <v>960</v>
      </c>
      <c r="P11" s="49" t="n">
        <f>O11/C11</f>
        <v>0.0105705917329164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61928</v>
      </c>
      <c r="T11" s="49" t="n">
        <f>S11/$C11</f>
        <v>0.681891255037548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1.03627366514238</v>
      </c>
      <c r="E12" s="47" t="n">
        <v>50615</v>
      </c>
      <c r="F12" s="49" t="n">
        <f>E12/C12</f>
        <v>0.559071729957806</v>
      </c>
      <c r="G12" s="47" t="n">
        <v>36037</v>
      </c>
      <c r="H12" s="49" t="n">
        <f>G12/C12</f>
        <v>0.398049351624804</v>
      </c>
      <c r="I12" s="47" t="n">
        <v>1043</v>
      </c>
      <c r="J12" s="49" t="n">
        <f>I12/C12</f>
        <v>0.0115205337221375</v>
      </c>
      <c r="K12" s="47" t="n">
        <v>2591</v>
      </c>
      <c r="L12" s="49" t="n">
        <f>K12/C12</f>
        <v>0.0286190823337089</v>
      </c>
      <c r="M12" s="47" t="n">
        <v>85</v>
      </c>
      <c r="N12" s="49" t="n">
        <f>M12/C12</f>
        <v>0.000938873793271036</v>
      </c>
      <c r="O12" s="47" t="n">
        <v>936</v>
      </c>
      <c r="P12" s="49" t="n">
        <f>O12/C12</f>
        <v>0.0103386573000199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39919</v>
      </c>
      <c r="T12" s="49" t="n">
        <f>S12/$C12</f>
        <v>0.440928270042194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1.03694113774755</v>
      </c>
      <c r="E13" s="47" t="n">
        <v>44809</v>
      </c>
      <c r="F13" s="49" t="n">
        <f>E13/C13</f>
        <v>0.491623237698173</v>
      </c>
      <c r="G13" s="47" t="n">
        <v>44312</v>
      </c>
      <c r="H13" s="49" t="n">
        <f>G13/C13</f>
        <v>0.486170387843546</v>
      </c>
      <c r="I13" s="47" t="n">
        <v>1269</v>
      </c>
      <c r="J13" s="49" t="n">
        <f>I13/C13</f>
        <v>0.0139228701519557</v>
      </c>
      <c r="K13" s="47" t="n">
        <v>1167</v>
      </c>
      <c r="L13" s="49" t="n">
        <f>K13/C13</f>
        <v>0.0128037742059356</v>
      </c>
      <c r="M13" s="47" t="n">
        <v>68</v>
      </c>
      <c r="N13" s="49" t="n">
        <f>M13/C13</f>
        <v>0.000746063964013385</v>
      </c>
      <c r="O13" s="47" t="n">
        <v>887</v>
      </c>
      <c r="P13" s="49" t="n">
        <f>O13/C13</f>
        <v>0.00973174611882166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46336</v>
      </c>
      <c r="T13" s="49" t="n">
        <f>S13/$C13</f>
        <v>0.508376762301827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1.05372393247269</v>
      </c>
      <c r="E14" s="47" t="n">
        <v>45812</v>
      </c>
      <c r="F14" s="49" t="n">
        <f>E14/C14</f>
        <v>0.5054838353746</v>
      </c>
      <c r="G14" s="47" t="n">
        <v>42705</v>
      </c>
      <c r="H14" s="49" t="n">
        <f>G14/C14</f>
        <v>0.471201588877855</v>
      </c>
      <c r="I14" s="47" t="n">
        <v>1864</v>
      </c>
      <c r="J14" s="49" t="n">
        <f>I14/C14</f>
        <v>0.0205671411232484</v>
      </c>
      <c r="K14" s="47" t="n">
        <v>1616</v>
      </c>
      <c r="L14" s="49" t="n">
        <f>K14/C14</f>
        <v>0.0178307403729449</v>
      </c>
      <c r="M14" s="47" t="n">
        <v>70</v>
      </c>
      <c r="N14" s="49" t="n">
        <f>M14/C14</f>
        <v>0.00077237117952113</v>
      </c>
      <c r="O14" s="47" t="n">
        <v>1213</v>
      </c>
      <c r="P14" s="49" t="n">
        <f>O14/C14</f>
        <v>0.0133840891537019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44818</v>
      </c>
      <c r="T14" s="49" t="n">
        <f>S14/$C14</f>
        <v>0.4945161646254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1.04374232518005</v>
      </c>
      <c r="E15" s="47" t="n">
        <v>46238</v>
      </c>
      <c r="F15" s="49" t="n">
        <f>E15/C15</f>
        <v>0.511521909882402</v>
      </c>
      <c r="G15" s="47" t="n">
        <v>39325</v>
      </c>
      <c r="H15" s="49" t="n">
        <f>G15/C15</f>
        <v>0.435044749040302</v>
      </c>
      <c r="I15" s="47" t="n">
        <v>1499</v>
      </c>
      <c r="J15" s="49" t="n">
        <f>I15/C15</f>
        <v>0.0165831424999723</v>
      </c>
      <c r="K15" s="47" t="n">
        <v>4249</v>
      </c>
      <c r="L15" s="49" t="n">
        <f>K15/C15</f>
        <v>0.0470058522230704</v>
      </c>
      <c r="M15" s="47" t="n">
        <v>81</v>
      </c>
      <c r="N15" s="49" t="n">
        <f>M15/C15</f>
        <v>0.000896087086389433</v>
      </c>
      <c r="O15" s="47" t="n">
        <v>992</v>
      </c>
      <c r="P15" s="49" t="n">
        <f>O15/C15</f>
        <v>0.0109743011073866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44155</v>
      </c>
      <c r="T15" s="49" t="n">
        <f>S15/$C15</f>
        <v>0.488478090117598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1.04556346971454</v>
      </c>
      <c r="E16" s="47" t="n">
        <v>38739</v>
      </c>
      <c r="F16" s="49" t="n">
        <f>E16/C16</f>
        <v>0.427795262547623</v>
      </c>
      <c r="G16" s="47" t="n">
        <v>41339</v>
      </c>
      <c r="H16" s="49" t="n">
        <f>G16/C16</f>
        <v>0.456507095135553</v>
      </c>
      <c r="I16" s="47" t="n">
        <v>1437</v>
      </c>
      <c r="J16" s="49" t="n">
        <f>I16/C16</f>
        <v>0.0158688090110982</v>
      </c>
      <c r="K16" s="47" t="n">
        <v>9784</v>
      </c>
      <c r="L16" s="49" t="n">
        <f>K16/C16</f>
        <v>0.108044834630887</v>
      </c>
      <c r="M16" s="47" t="n">
        <v>81</v>
      </c>
      <c r="N16" s="49" t="n">
        <f>M16/C16</f>
        <v>0.000894484015239357</v>
      </c>
      <c r="O16" s="47" t="n">
        <v>1080</v>
      </c>
      <c r="P16" s="49" t="n">
        <f>O16/C16</f>
        <v>0.0119264535365248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51816</v>
      </c>
      <c r="T16" s="49" t="n">
        <f>S16/$C16</f>
        <v>0.572204737452377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1.04244807748562</v>
      </c>
      <c r="E17" s="47" t="n">
        <v>78211</v>
      </c>
      <c r="F17" s="49" t="n">
        <f>E17/C17</f>
        <v>0.847347266010119</v>
      </c>
      <c r="G17" s="47" t="n">
        <v>7968</v>
      </c>
      <c r="H17" s="49" t="n">
        <f>G17/C17</f>
        <v>0.0863262586537524</v>
      </c>
      <c r="I17" s="47" t="n">
        <v>1267</v>
      </c>
      <c r="J17" s="49" t="n">
        <f>I17/C17</f>
        <v>0.0137268285284016</v>
      </c>
      <c r="K17" s="47" t="n">
        <v>2608</v>
      </c>
      <c r="L17" s="49" t="n">
        <f>K17/C17</f>
        <v>0.0282553818485174</v>
      </c>
      <c r="M17" s="47" t="n">
        <v>76</v>
      </c>
      <c r="N17" s="49" t="n">
        <f>M17/C17</f>
        <v>0.00082339302932796</v>
      </c>
      <c r="O17" s="47" t="n">
        <v>1258</v>
      </c>
      <c r="P17" s="49" t="n">
        <f>O17/C17</f>
        <v>0.0136293214591391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14090</v>
      </c>
      <c r="T17" s="49" t="n">
        <f>S17/$C17</f>
        <v>0.152652733989881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1.040533132692</v>
      </c>
      <c r="E18" s="47" t="n">
        <v>35347</v>
      </c>
      <c r="F18" s="49" t="n">
        <f>E18/C18</f>
        <v>0.379932283549202</v>
      </c>
      <c r="G18" s="47" t="n">
        <v>54949</v>
      </c>
      <c r="H18" s="49" t="n">
        <f>G18/C18</f>
        <v>0.590627183318106</v>
      </c>
      <c r="I18" s="47" t="n">
        <v>1407</v>
      </c>
      <c r="J18" s="49" t="n">
        <f>I18/C18</f>
        <v>0.0151233406782394</v>
      </c>
      <c r="K18" s="47" t="n">
        <v>1354</v>
      </c>
      <c r="L18" s="49" t="n">
        <f>K18/C18</f>
        <v>0.0145536626000967</v>
      </c>
      <c r="M18" s="47" t="n">
        <v>62</v>
      </c>
      <c r="N18" s="49" t="n">
        <f>M18/C18</f>
        <v>0.000666415864997044</v>
      </c>
      <c r="O18" s="47" t="n">
        <v>1019</v>
      </c>
      <c r="P18" s="49" t="n">
        <f>O18/C18</f>
        <v>0.0109528672005159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57688</v>
      </c>
      <c r="T18" s="49" t="n">
        <f>S18/$C18</f>
        <v>0.620067716450798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1.04591291314458</v>
      </c>
      <c r="E19" s="47" t="n">
        <v>44621</v>
      </c>
      <c r="F19" s="49" t="n">
        <f>E19/C19</f>
        <v>0.491761905286708</v>
      </c>
      <c r="G19" s="47" t="n">
        <v>42462</v>
      </c>
      <c r="H19" s="49" t="n">
        <f>G19/C19</f>
        <v>0.467967863164971</v>
      </c>
      <c r="I19" s="47" t="n">
        <v>1632</v>
      </c>
      <c r="J19" s="49" t="n">
        <f>I19/C19</f>
        <v>0.0179860475880842</v>
      </c>
      <c r="K19" s="47" t="n">
        <v>2241</v>
      </c>
      <c r="L19" s="49" t="n">
        <f>K19/C19</f>
        <v>0.0246977528461377</v>
      </c>
      <c r="M19" s="47" t="n">
        <v>53</v>
      </c>
      <c r="N19" s="49" t="n">
        <f>M19/C19</f>
        <v>0.00058410571211303</v>
      </c>
      <c r="O19" s="47" t="n">
        <v>1082</v>
      </c>
      <c r="P19" s="49" t="n">
        <f>O19/C19</f>
        <v>0.0119245732171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46116</v>
      </c>
      <c r="T19" s="49" t="n">
        <f>S19/$C19</f>
        <v>0.508238094713292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1.04114181557791</v>
      </c>
      <c r="E20" s="47" t="n">
        <v>36415</v>
      </c>
      <c r="F20" s="49" t="n">
        <f>E20/C20</f>
        <v>0.395089455239831</v>
      </c>
      <c r="G20" s="47" t="n">
        <v>50028</v>
      </c>
      <c r="H20" s="49" t="n">
        <f>G20/C20</f>
        <v>0.542785535266738</v>
      </c>
      <c r="I20" s="47" t="n">
        <v>1207</v>
      </c>
      <c r="J20" s="49" t="n">
        <f>I20/C20</f>
        <v>0.0130955093361108</v>
      </c>
      <c r="K20" s="47" t="n">
        <v>4577</v>
      </c>
      <c r="L20" s="49" t="n">
        <f>K20/C20</f>
        <v>0.0496587789820873</v>
      </c>
      <c r="M20" s="47" t="n">
        <v>58</v>
      </c>
      <c r="N20" s="49" t="n">
        <f>M20/C20</f>
        <v>0.000629278824767547</v>
      </c>
      <c r="O20" s="47" t="n">
        <v>1177</v>
      </c>
      <c r="P20" s="49" t="n">
        <f>O20/C20</f>
        <v>0.0127700202888173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55754</v>
      </c>
      <c r="T20" s="49" t="n">
        <f>S20/$C20</f>
        <v>0.604910544760169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1.03747896756882</v>
      </c>
      <c r="E21" s="47" t="n">
        <v>57939</v>
      </c>
      <c r="F21" s="49" t="n">
        <f>E21/C21</f>
        <v>0.637175440718787</v>
      </c>
      <c r="G21" s="47" t="n">
        <v>23667</v>
      </c>
      <c r="H21" s="49" t="n">
        <f>G21/C21</f>
        <v>0.26027427389999</v>
      </c>
      <c r="I21" s="47" t="n">
        <v>761</v>
      </c>
      <c r="J21" s="49" t="n">
        <f>I21/C21</f>
        <v>0.00836898307507891</v>
      </c>
      <c r="K21" s="47" t="n">
        <v>8186</v>
      </c>
      <c r="L21" s="49" t="n">
        <f>K21/C21</f>
        <v>0.0900243041427016</v>
      </c>
      <c r="M21" s="47" t="n">
        <v>59</v>
      </c>
      <c r="N21" s="49" t="n">
        <f>M21/C21</f>
        <v>0.000648843628685487</v>
      </c>
      <c r="O21" s="47" t="n">
        <v>1183</v>
      </c>
      <c r="P21" s="49" t="n">
        <f>O21/C21</f>
        <v>0.0130098646226259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32992</v>
      </c>
      <c r="T21" s="49" t="n">
        <f>S21/$C21</f>
        <v>0.362824559281213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1.03801455647892</v>
      </c>
      <c r="E22" s="47" t="n">
        <v>73509</v>
      </c>
      <c r="F22" s="49" t="n">
        <f>E22/C22</f>
        <v>0.790274895986755</v>
      </c>
      <c r="G22" s="47" t="n">
        <v>10327</v>
      </c>
      <c r="H22" s="49" t="n">
        <f>G22/C22</f>
        <v>0.11102271627767</v>
      </c>
      <c r="I22" s="47" t="n">
        <v>918</v>
      </c>
      <c r="J22" s="49" t="n">
        <f>I22/C22</f>
        <v>0.00986916370125891</v>
      </c>
      <c r="K22" s="47" t="n">
        <v>7900</v>
      </c>
      <c r="L22" s="49" t="n">
        <f>K22/C22</f>
        <v>0.0849307115903545</v>
      </c>
      <c r="M22" s="47" t="n">
        <v>82</v>
      </c>
      <c r="N22" s="49" t="n">
        <f>M22/C22</f>
        <v>0.000881559284861907</v>
      </c>
      <c r="O22" s="47" t="n">
        <v>1328</v>
      </c>
      <c r="P22" s="49" t="n">
        <f>O22/C22</f>
        <v>0.0142769601255684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19508</v>
      </c>
      <c r="T22" s="49" t="n">
        <f>S22/$C22</f>
        <v>0.209725104013245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1.0368145212834</v>
      </c>
      <c r="E23" s="47" t="n">
        <v>56658</v>
      </c>
      <c r="F23" s="49" t="n">
        <f>E23/C23</f>
        <v>0.603540841109549</v>
      </c>
      <c r="G23" s="47" t="n">
        <v>7884</v>
      </c>
      <c r="H23" s="49" t="n">
        <f>G23/C23</f>
        <v>0.0839831266777451</v>
      </c>
      <c r="I23" s="47" t="n">
        <v>863</v>
      </c>
      <c r="J23" s="49" t="n">
        <f>I23/C23</f>
        <v>0.00919297797094039</v>
      </c>
      <c r="K23" s="47" t="n">
        <v>27235</v>
      </c>
      <c r="L23" s="49" t="n">
        <f>K23/C23</f>
        <v>0.290116749754996</v>
      </c>
      <c r="M23" s="47" t="n">
        <v>79</v>
      </c>
      <c r="N23" s="49" t="n">
        <f>M23/C23</f>
        <v>0.000841535642762793</v>
      </c>
      <c r="O23" s="47" t="n">
        <v>1347</v>
      </c>
      <c r="P23" s="49" t="n">
        <f>O23/C23</f>
        <v>0.014348715326601</v>
      </c>
      <c r="Q23" s="47" t="n">
        <f>'1A-PopNHRaceAlone'!Q23</f>
        <v>3266</v>
      </c>
      <c r="R23" s="49" t="n">
        <f>Q23/C23</f>
        <v>0.0347905748008011</v>
      </c>
      <c r="S23" s="62" t="n">
        <f>C23-E23</f>
        <v>37218</v>
      </c>
      <c r="T23" s="49" t="n">
        <f>S23/$C23</f>
        <v>0.396459158890451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1.03536124991817</v>
      </c>
      <c r="E24" s="47" t="n">
        <v>80969</v>
      </c>
      <c r="F24" s="49" t="n">
        <f>E24/C24</f>
        <v>0.883420254435158</v>
      </c>
      <c r="G24" s="47" t="n">
        <v>2563</v>
      </c>
      <c r="H24" s="49" t="n">
        <f>G24/C24</f>
        <v>0.0279638640975844</v>
      </c>
      <c r="I24" s="47" t="n">
        <v>1100</v>
      </c>
      <c r="J24" s="49" t="n">
        <f>I24/C24</f>
        <v>0.0120016584109804</v>
      </c>
      <c r="K24" s="47" t="n">
        <v>6170</v>
      </c>
      <c r="L24" s="49" t="n">
        <f>K24/C24</f>
        <v>0.0673183930870448</v>
      </c>
      <c r="M24" s="47" t="n">
        <v>45</v>
      </c>
      <c r="N24" s="49" t="n">
        <f>M24/C24</f>
        <v>0.000490976934994654</v>
      </c>
      <c r="O24" s="47" t="n">
        <v>1128</v>
      </c>
      <c r="P24" s="49" t="n">
        <f>O24/C24</f>
        <v>0.0123071551705327</v>
      </c>
      <c r="Q24" s="47" t="n">
        <f>'1A-PopNHRaceAlone'!Q24</f>
        <v>2920</v>
      </c>
      <c r="R24" s="49" t="n">
        <f>Q24/C24</f>
        <v>0.0318589477818753</v>
      </c>
      <c r="S24" s="62" t="n">
        <f>C24-E24</f>
        <v>10685</v>
      </c>
      <c r="T24" s="49" t="n">
        <f>S24/$C24</f>
        <v>0.116579745564842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90719</v>
      </c>
      <c r="D25" s="49" t="n">
        <f>F25+H25+J25+L25+N25+P25+R25</f>
        <v>1.05002259725085</v>
      </c>
      <c r="E25" s="47" t="n">
        <v>68125</v>
      </c>
      <c r="F25" s="49" t="n">
        <f>E25/C25</f>
        <v>0.750945226468546</v>
      </c>
      <c r="G25" s="47" t="n">
        <v>5258</v>
      </c>
      <c r="H25" s="49" t="n">
        <f>G25/C25</f>
        <v>0.0579591926718769</v>
      </c>
      <c r="I25" s="47" t="n">
        <v>864</v>
      </c>
      <c r="J25" s="49" t="n">
        <f>I25/C25</f>
        <v>0.00952391450523044</v>
      </c>
      <c r="K25" s="47" t="n">
        <v>15427</v>
      </c>
      <c r="L25" s="49" t="n">
        <f>K25/C25</f>
        <v>0.170052579944664</v>
      </c>
      <c r="M25" s="47" t="n">
        <v>127</v>
      </c>
      <c r="N25" s="49" t="n">
        <f>M25/C25</f>
        <v>0.00139992724787531</v>
      </c>
      <c r="O25" s="47" t="n">
        <v>1453</v>
      </c>
      <c r="P25" s="49" t="n">
        <f>O25/C25</f>
        <v>0.016016490481597</v>
      </c>
      <c r="Q25" s="47" t="n">
        <f>'1A-PopNHRaceAlone'!Q25</f>
        <v>4003</v>
      </c>
      <c r="R25" s="49" t="n">
        <f>Q25/C25</f>
        <v>0.0441252659310618</v>
      </c>
      <c r="S25" s="62" t="n">
        <f>C25-E25</f>
        <v>22594</v>
      </c>
      <c r="T25" s="49" t="n">
        <f>S25/$C25</f>
        <v>0.249054773531454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1.04520113686052</v>
      </c>
      <c r="E26" s="47" t="n">
        <v>59653</v>
      </c>
      <c r="F26" s="49" t="n">
        <f>E26/C26</f>
        <v>0.652087888062965</v>
      </c>
      <c r="G26" s="47" t="n">
        <v>10313</v>
      </c>
      <c r="H26" s="49" t="n">
        <f>G26/C26</f>
        <v>0.112735024048972</v>
      </c>
      <c r="I26" s="47" t="n">
        <v>1233</v>
      </c>
      <c r="J26" s="49" t="n">
        <f>I26/C26</f>
        <v>0.0134783559247923</v>
      </c>
      <c r="K26" s="47" t="n">
        <v>19685</v>
      </c>
      <c r="L26" s="49" t="n">
        <f>K26/C26</f>
        <v>0.215183646698732</v>
      </c>
      <c r="M26" s="47" t="n">
        <v>68</v>
      </c>
      <c r="N26" s="49" t="n">
        <f>M26/C26</f>
        <v>0.000743331875819851</v>
      </c>
      <c r="O26" s="47" t="n">
        <v>1286</v>
      </c>
      <c r="P26" s="49" t="n">
        <f>O26/C26</f>
        <v>0.0140577175338872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31827</v>
      </c>
      <c r="T26" s="49" t="n">
        <f>S26/$C26</f>
        <v>0.347912111937035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1.05508933106601</v>
      </c>
      <c r="E27" s="47" t="n">
        <v>62363</v>
      </c>
      <c r="F27" s="49" t="n">
        <f>E27/C27</f>
        <v>0.688622159404607</v>
      </c>
      <c r="G27" s="47" t="n">
        <v>20595</v>
      </c>
      <c r="H27" s="49" t="n">
        <f>G27/C27</f>
        <v>0.227413263841346</v>
      </c>
      <c r="I27" s="47" t="n">
        <v>2120</v>
      </c>
      <c r="J27" s="49" t="n">
        <f>I27/C27</f>
        <v>0.0234093770013913</v>
      </c>
      <c r="K27" s="47" t="n">
        <v>5059</v>
      </c>
      <c r="L27" s="49" t="n">
        <f>K27/C27</f>
        <v>0.0558622821934145</v>
      </c>
      <c r="M27" s="47" t="n">
        <v>73</v>
      </c>
      <c r="N27" s="49" t="n">
        <f>M27/C27</f>
        <v>0.000806077604293191</v>
      </c>
      <c r="O27" s="47" t="n">
        <v>1297</v>
      </c>
      <c r="P27" s="49" t="n">
        <f>O27/C27</f>
        <v>0.0143216801749078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28199</v>
      </c>
      <c r="T27" s="49" t="n">
        <f>S27/$C27</f>
        <v>0.311377840595393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1.05962517580105</v>
      </c>
      <c r="E28" s="47" t="n">
        <v>50877</v>
      </c>
      <c r="F28" s="49" t="n">
        <f>E28/C28</f>
        <v>0.554680941530478</v>
      </c>
      <c r="G28" s="47" t="n">
        <v>37410</v>
      </c>
      <c r="H28" s="49" t="n">
        <f>G28/C28</f>
        <v>0.407858443356628</v>
      </c>
      <c r="I28" s="47" t="n">
        <v>2176</v>
      </c>
      <c r="J28" s="49" t="n">
        <f>I28/C28</f>
        <v>0.0237236025860471</v>
      </c>
      <c r="K28" s="47" t="n">
        <v>1477</v>
      </c>
      <c r="L28" s="49" t="n">
        <f>K28/C28</f>
        <v>0.0161028313509153</v>
      </c>
      <c r="M28" s="47" t="n">
        <v>113</v>
      </c>
      <c r="N28" s="49" t="n">
        <f>M28/C28</f>
        <v>0.00123197017105851</v>
      </c>
      <c r="O28" s="47" t="n">
        <v>1286</v>
      </c>
      <c r="P28" s="49" t="n">
        <f>O28/C28</f>
        <v>0.0140204746900995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40846</v>
      </c>
      <c r="T28" s="49" t="n">
        <f>S28/$C28</f>
        <v>0.445319058469522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1.04616558143648</v>
      </c>
      <c r="E29" s="47" t="n">
        <v>80114</v>
      </c>
      <c r="F29" s="49" t="n">
        <f>E29/C29</f>
        <v>0.885658379119361</v>
      </c>
      <c r="G29" s="47" t="n">
        <v>3642</v>
      </c>
      <c r="H29" s="49" t="n">
        <f>G29/C29</f>
        <v>0.0402622240401517</v>
      </c>
      <c r="I29" s="47" t="n">
        <v>2173</v>
      </c>
      <c r="J29" s="49" t="n">
        <f>I29/C29</f>
        <v>0.02402246371204</v>
      </c>
      <c r="K29" s="47" t="n">
        <v>1601</v>
      </c>
      <c r="L29" s="49" t="n">
        <f>K29/C29</f>
        <v>0.0176990172125983</v>
      </c>
      <c r="M29" s="47" t="n">
        <v>80</v>
      </c>
      <c r="N29" s="49" t="n">
        <f>M29/C29</f>
        <v>0.000884398111810031</v>
      </c>
      <c r="O29" s="47" t="n">
        <v>1266</v>
      </c>
      <c r="P29" s="49" t="n">
        <f>O29/C29</f>
        <v>0.0139956001193937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10343</v>
      </c>
      <c r="T29" s="49" t="n">
        <f>S29/$C29</f>
        <v>0.114341620880639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1.05225004912771</v>
      </c>
      <c r="E30" s="47" t="n">
        <v>73097</v>
      </c>
      <c r="F30" s="49" t="n">
        <f>E30/C30</f>
        <v>0.798019607415009</v>
      </c>
      <c r="G30" s="47" t="n">
        <v>10188</v>
      </c>
      <c r="H30" s="49" t="n">
        <f>G30/C30</f>
        <v>0.111225135919998</v>
      </c>
      <c r="I30" s="47" t="n">
        <v>2329</v>
      </c>
      <c r="J30" s="49" t="n">
        <f>I30/C30</f>
        <v>0.0254263193519509</v>
      </c>
      <c r="K30" s="47" t="n">
        <v>3636</v>
      </c>
      <c r="L30" s="49" t="n">
        <f>K30/C30</f>
        <v>0.0396951898513068</v>
      </c>
      <c r="M30" s="47" t="n">
        <v>82</v>
      </c>
      <c r="N30" s="49" t="n">
        <f>M30/C30</f>
        <v>0.000895216052752244</v>
      </c>
      <c r="O30" s="47" t="n">
        <v>1336</v>
      </c>
      <c r="P30" s="49" t="n">
        <f>O30/C30</f>
        <v>0.0145854712985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18501</v>
      </c>
      <c r="T30" s="49" t="n">
        <f>S30/$C30</f>
        <v>0.201980392584991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1.05647905122971</v>
      </c>
      <c r="E31" s="47" t="n">
        <v>71752</v>
      </c>
      <c r="F31" s="49" t="n">
        <f>E31/C31</f>
        <v>0.775001890195824</v>
      </c>
      <c r="G31" s="47" t="n">
        <v>14189</v>
      </c>
      <c r="H31" s="49" t="n">
        <f>G31/C31</f>
        <v>0.153257077433222</v>
      </c>
      <c r="I31" s="47" t="n">
        <v>2420</v>
      </c>
      <c r="J31" s="49" t="n">
        <f>I31/C31</f>
        <v>0.0261387079701457</v>
      </c>
      <c r="K31" s="47" t="n">
        <v>1721</v>
      </c>
      <c r="L31" s="49" t="n">
        <f>K31/C31</f>
        <v>0.018588725791992</v>
      </c>
      <c r="M31" s="47" t="n">
        <v>87</v>
      </c>
      <c r="N31" s="49" t="n">
        <f>M31/C31</f>
        <v>0.000939697352645734</v>
      </c>
      <c r="O31" s="47" t="n">
        <v>1459</v>
      </c>
      <c r="P31" s="49" t="n">
        <f>O31/C31</f>
        <v>0.0157588326150589</v>
      </c>
      <c r="Q31" s="47" t="n">
        <f>'1A-PopNHRaceAlone'!Q31</f>
        <v>6184</v>
      </c>
      <c r="R31" s="49" t="n">
        <f>Q31/C31</f>
        <v>0.0667941198708186</v>
      </c>
      <c r="S31" s="62" t="n">
        <f>C31-E31</f>
        <v>20831</v>
      </c>
      <c r="T31" s="49" t="n">
        <f>S31/$C31</f>
        <v>0.224998109804176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1.04899422212711</v>
      </c>
      <c r="E32" s="47" t="n">
        <v>86030</v>
      </c>
      <c r="F32" s="49" t="n">
        <f>E32/C32</f>
        <v>0.920500748983522</v>
      </c>
      <c r="G32" s="47" t="n">
        <v>3497</v>
      </c>
      <c r="H32" s="49" t="n">
        <f>G32/C32</f>
        <v>0.0374170768243099</v>
      </c>
      <c r="I32" s="47" t="n">
        <v>2289</v>
      </c>
      <c r="J32" s="49" t="n">
        <f>I32/C32</f>
        <v>0.024491761181254</v>
      </c>
      <c r="K32" s="47" t="n">
        <v>984</v>
      </c>
      <c r="L32" s="49" t="n">
        <f>K32/C32</f>
        <v>0.0105285683714958</v>
      </c>
      <c r="M32" s="47" t="n">
        <v>52</v>
      </c>
      <c r="N32" s="49" t="n">
        <f>M32/C32</f>
        <v>0.000556387759469292</v>
      </c>
      <c r="O32" s="47" t="n">
        <v>1388</v>
      </c>
      <c r="P32" s="49" t="n">
        <f>O32/C32</f>
        <v>0.014851273271988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7430</v>
      </c>
      <c r="T32" s="49" t="n">
        <f>S32/$C32</f>
        <v>0.0794992510164776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1.05560455161436</v>
      </c>
      <c r="E33" s="47" t="n">
        <v>72203</v>
      </c>
      <c r="F33" s="49" t="n">
        <f>E33/C33</f>
        <v>0.776560046462604</v>
      </c>
      <c r="G33" s="47" t="n">
        <v>16705</v>
      </c>
      <c r="H33" s="49" t="n">
        <f>G33/C33</f>
        <v>0.179666157585665</v>
      </c>
      <c r="I33" s="47" t="n">
        <v>2306</v>
      </c>
      <c r="J33" s="49" t="n">
        <f>I33/C33</f>
        <v>0.0248015659618404</v>
      </c>
      <c r="K33" s="47" t="n">
        <v>1757</v>
      </c>
      <c r="L33" s="49" t="n">
        <f>K33/C33</f>
        <v>0.0188969433629461</v>
      </c>
      <c r="M33" s="47" t="n">
        <v>109</v>
      </c>
      <c r="N33" s="49" t="n">
        <f>M33/C33</f>
        <v>0.00117232033384241</v>
      </c>
      <c r="O33" s="47" t="n">
        <v>1320</v>
      </c>
      <c r="P33" s="49" t="n">
        <f>O33/C33</f>
        <v>0.0141969067951558</v>
      </c>
      <c r="Q33" s="47" t="n">
        <f>'1A-PopNHRaceAlone'!Q33</f>
        <v>3748</v>
      </c>
      <c r="R33" s="49" t="n">
        <f>Q33/C33</f>
        <v>0.0403106111123061</v>
      </c>
      <c r="S33" s="62" t="n">
        <f>C33-E33</f>
        <v>20775</v>
      </c>
      <c r="T33" s="49" t="n">
        <f>S33/$C33</f>
        <v>0.223439953537396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1.0730573774052</v>
      </c>
      <c r="E34" s="47" t="n">
        <v>54496</v>
      </c>
      <c r="F34" s="49" t="n">
        <f>E34/C34</f>
        <v>0.59175607001694</v>
      </c>
      <c r="G34" s="47" t="n">
        <v>29351</v>
      </c>
      <c r="H34" s="49" t="n">
        <f>G34/C34</f>
        <v>0.318713894800851</v>
      </c>
      <c r="I34" s="47" t="n">
        <v>1903</v>
      </c>
      <c r="J34" s="49" t="n">
        <f>I34/C34</f>
        <v>0.0206641184902054</v>
      </c>
      <c r="K34" s="47" t="n">
        <v>4685</v>
      </c>
      <c r="L34" s="49" t="n">
        <f>K34/C34</f>
        <v>0.0508730400034748</v>
      </c>
      <c r="M34" s="47" t="n">
        <v>176</v>
      </c>
      <c r="N34" s="49" t="n">
        <f>M34/C34</f>
        <v>0.00191113234591495</v>
      </c>
      <c r="O34" s="47" t="n">
        <v>1608</v>
      </c>
      <c r="P34" s="49" t="n">
        <f>O34/C34</f>
        <v>0.0174608000694957</v>
      </c>
      <c r="Q34" s="47" t="n">
        <f>'1A-PopNHRaceAlone'!Q34</f>
        <v>6601</v>
      </c>
      <c r="R34" s="49" t="n">
        <f>Q34/C34</f>
        <v>0.0716783216783217</v>
      </c>
      <c r="S34" s="62" t="n">
        <f>C34-E34</f>
        <v>37596</v>
      </c>
      <c r="T34" s="49" t="n">
        <f>S34/$C34</f>
        <v>0.40824392998306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1.05850318127898</v>
      </c>
      <c r="E35" s="47" t="n">
        <v>68306</v>
      </c>
      <c r="F35" s="49" t="n">
        <f>E35/C35</f>
        <v>0.736611668284266</v>
      </c>
      <c r="G35" s="47" t="n">
        <v>8963</v>
      </c>
      <c r="H35" s="49" t="n">
        <f>G35/C35</f>
        <v>0.0966569610697725</v>
      </c>
      <c r="I35" s="47" t="n">
        <v>1314</v>
      </c>
      <c r="J35" s="49" t="n">
        <f>I35/C35</f>
        <v>0.0141701714655451</v>
      </c>
      <c r="K35" s="47" t="n">
        <v>12500</v>
      </c>
      <c r="L35" s="49" t="n">
        <f>K35/C35</f>
        <v>0.134799956864014</v>
      </c>
      <c r="M35" s="47" t="n">
        <v>135</v>
      </c>
      <c r="N35" s="49" t="n">
        <f>M35/C35</f>
        <v>0.00145583953413135</v>
      </c>
      <c r="O35" s="47" t="n">
        <v>1468</v>
      </c>
      <c r="P35" s="49" t="n">
        <f>O35/C35</f>
        <v>0.0158309069341098</v>
      </c>
      <c r="Q35" s="47" t="n">
        <f>'1A-PopNHRaceAlone'!Q35</f>
        <v>5469</v>
      </c>
      <c r="R35" s="49" t="n">
        <f>Q35/C35</f>
        <v>0.0589776771271433</v>
      </c>
      <c r="S35" s="62" t="n">
        <f>C35-E35</f>
        <v>24424</v>
      </c>
      <c r="T35" s="49" t="n">
        <f>S35/$C35</f>
        <v>0.263388331715734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1.04380162605147</v>
      </c>
      <c r="E36" s="47" t="n">
        <v>80641</v>
      </c>
      <c r="F36" s="49" t="n">
        <f>E36/C36</f>
        <v>0.873012092539866</v>
      </c>
      <c r="G36" s="47" t="n">
        <v>3464</v>
      </c>
      <c r="H36" s="49" t="n">
        <f>G36/C36</f>
        <v>0.0375009472669994</v>
      </c>
      <c r="I36" s="47" t="n">
        <v>2100</v>
      </c>
      <c r="J36" s="49" t="n">
        <f>I36/C36</f>
        <v>0.0227344079851902</v>
      </c>
      <c r="K36" s="47" t="n">
        <v>863</v>
      </c>
      <c r="L36" s="49" t="n">
        <f>K36/C36</f>
        <v>0.00934275909105672</v>
      </c>
      <c r="M36" s="47" t="n">
        <v>38</v>
      </c>
      <c r="N36" s="49" t="n">
        <f>M36/C36</f>
        <v>0.000411384525446298</v>
      </c>
      <c r="O36" s="47" t="n">
        <v>1106</v>
      </c>
      <c r="P36" s="49" t="n">
        <f>O36/C36</f>
        <v>0.0119734548722001</v>
      </c>
      <c r="Q36" s="47" t="n">
        <f>'1A-PopNHRaceAlone'!Q36</f>
        <v>8205</v>
      </c>
      <c r="R36" s="49" t="n">
        <f>Q36/C36</f>
        <v>0.0888265797707073</v>
      </c>
      <c r="S36" s="62" t="n">
        <f>C36-E36</f>
        <v>11730</v>
      </c>
      <c r="T36" s="49" t="n">
        <f>S36/$C36</f>
        <v>0.126987907460134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1.03845285574535</v>
      </c>
      <c r="E37" s="47" t="n">
        <v>86715</v>
      </c>
      <c r="F37" s="49" t="n">
        <f>E37/C37</f>
        <v>0.932188813519237</v>
      </c>
      <c r="G37" s="47" t="n">
        <v>1910</v>
      </c>
      <c r="H37" s="49" t="n">
        <f>G37/C37</f>
        <v>0.0205325564645303</v>
      </c>
      <c r="I37" s="47" t="n">
        <v>2031</v>
      </c>
      <c r="J37" s="49" t="n">
        <f>I37/C37</f>
        <v>0.0218333100416026</v>
      </c>
      <c r="K37" s="47" t="n">
        <v>853</v>
      </c>
      <c r="L37" s="49" t="n">
        <f>K37/C37</f>
        <v>0.00916977521688185</v>
      </c>
      <c r="M37" s="47" t="n">
        <v>70</v>
      </c>
      <c r="N37" s="49" t="n">
        <f>M37/C37</f>
        <v>0.000752502069380691</v>
      </c>
      <c r="O37" s="47" t="n">
        <v>1118</v>
      </c>
      <c r="P37" s="49" t="n">
        <f>O37/C37</f>
        <v>0.0120185330509659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6308</v>
      </c>
      <c r="T37" s="49" t="n">
        <f>S37/$C37</f>
        <v>0.0678111864807628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1.04846375259388</v>
      </c>
      <c r="E38" s="47" t="n">
        <v>79465</v>
      </c>
      <c r="F38" s="49" t="n">
        <f>E38/C38</f>
        <v>0.886549746747886</v>
      </c>
      <c r="G38" s="47" t="n">
        <v>3781</v>
      </c>
      <c r="H38" s="49" t="n">
        <f>G38/C38</f>
        <v>0.0421826539036526</v>
      </c>
      <c r="I38" s="47" t="n">
        <v>1930</v>
      </c>
      <c r="J38" s="49" t="n">
        <f>I38/C38</f>
        <v>0.0215320079434143</v>
      </c>
      <c r="K38" s="47" t="n">
        <v>1020</v>
      </c>
      <c r="L38" s="49" t="n">
        <f>K38/C38</f>
        <v>0.0113796104156905</v>
      </c>
      <c r="M38" s="47" t="n">
        <v>71</v>
      </c>
      <c r="N38" s="49" t="n">
        <f>M38/C38</f>
        <v>0.000792110136778455</v>
      </c>
      <c r="O38" s="47" t="n">
        <v>1437</v>
      </c>
      <c r="P38" s="49" t="n">
        <f>O38/C38</f>
        <v>0.0160318629091639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10169</v>
      </c>
      <c r="T38" s="49" t="n">
        <f>S38/$C38</f>
        <v>0.113450253252114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1.05984298460462</v>
      </c>
      <c r="E39" s="47" t="n">
        <v>76665</v>
      </c>
      <c r="F39" s="49" t="n">
        <f>E39/C39</f>
        <v>0.838271955913226</v>
      </c>
      <c r="G39" s="47" t="n">
        <v>7502</v>
      </c>
      <c r="H39" s="49" t="n">
        <f>G39/C39</f>
        <v>0.0820285164450665</v>
      </c>
      <c r="I39" s="47" t="n">
        <v>2765</v>
      </c>
      <c r="J39" s="49" t="n">
        <f>I39/C39</f>
        <v>0.0302331175647306</v>
      </c>
      <c r="K39" s="47" t="n">
        <v>2283</v>
      </c>
      <c r="L39" s="49" t="n">
        <f>K39/C39</f>
        <v>0.0249628236529041</v>
      </c>
      <c r="M39" s="47" t="n">
        <v>146</v>
      </c>
      <c r="N39" s="49" t="n">
        <f>M39/C39</f>
        <v>0.00159639608117565</v>
      </c>
      <c r="O39" s="47" t="n">
        <v>1585</v>
      </c>
      <c r="P39" s="49" t="n">
        <f>O39/C39</f>
        <v>0.0173307382785164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14791</v>
      </c>
      <c r="T39" s="49" t="n">
        <f>S39/$C39</f>
        <v>0.161728044086774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1.04420800239772</v>
      </c>
      <c r="E40" s="47" t="n">
        <v>66844</v>
      </c>
      <c r="F40" s="49" t="n">
        <f>E40/C40</f>
        <v>0.715505983601293</v>
      </c>
      <c r="G40" s="47" t="n">
        <v>19142</v>
      </c>
      <c r="H40" s="49" t="n">
        <f>G40/C40</f>
        <v>0.2048982038492</v>
      </c>
      <c r="I40" s="47" t="n">
        <v>1753</v>
      </c>
      <c r="J40" s="49" t="n">
        <f>I40/C40</f>
        <v>0.0187643167562244</v>
      </c>
      <c r="K40" s="47" t="n">
        <v>2165</v>
      </c>
      <c r="L40" s="49" t="n">
        <f>K40/C40</f>
        <v>0.0231744128791933</v>
      </c>
      <c r="M40" s="47" t="n">
        <v>73</v>
      </c>
      <c r="N40" s="49" t="n">
        <f>M40/C40</f>
        <v>0.000781400526642547</v>
      </c>
      <c r="O40" s="47" t="n">
        <v>1379</v>
      </c>
      <c r="P40" s="49" t="n">
        <f>O40/C40</f>
        <v>0.0147609770717818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26578</v>
      </c>
      <c r="T40" s="49" t="n">
        <f>S40/$C40</f>
        <v>0.284494016398707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1.05129057272627</v>
      </c>
      <c r="E41" s="47" t="n">
        <v>77535</v>
      </c>
      <c r="F41" s="49" t="n">
        <f>E41/C41</f>
        <v>0.858923230309073</v>
      </c>
      <c r="G41" s="47" t="n">
        <v>2674</v>
      </c>
      <c r="H41" s="49" t="n">
        <f>G41/C41</f>
        <v>0.0296222443779772</v>
      </c>
      <c r="I41" s="47" t="n">
        <v>2803</v>
      </c>
      <c r="J41" s="49" t="n">
        <f>I41/C41</f>
        <v>0.0310512905727263</v>
      </c>
      <c r="K41" s="47" t="n">
        <v>765</v>
      </c>
      <c r="L41" s="49" t="n">
        <f>K41/C41</f>
        <v>0.00847457627118644</v>
      </c>
      <c r="M41" s="47" t="n">
        <v>84</v>
      </c>
      <c r="N41" s="49" t="n">
        <f>M41/C41</f>
        <v>0.000930541708208707</v>
      </c>
      <c r="O41" s="47" t="n">
        <v>1347</v>
      </c>
      <c r="P41" s="49" t="n">
        <f>O41/C41</f>
        <v>0.0149219009637753</v>
      </c>
      <c r="Q41" s="47" t="n">
        <f>'1A-PopNHRaceAlone'!Q41</f>
        <v>9692</v>
      </c>
      <c r="R41" s="49" t="n">
        <f>Q41/C41</f>
        <v>0.107366788523319</v>
      </c>
      <c r="S41" s="62" t="n">
        <f>C41-E41</f>
        <v>12735</v>
      </c>
      <c r="T41" s="49" t="n">
        <f>S41/$C41</f>
        <v>0.141076769690927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1.05274301360145</v>
      </c>
      <c r="E42" s="47" t="n">
        <v>74645</v>
      </c>
      <c r="F42" s="49" t="n">
        <f>E42/C42</f>
        <v>0.827448980722972</v>
      </c>
      <c r="G42" s="47" t="n">
        <v>8142</v>
      </c>
      <c r="H42" s="49" t="n">
        <f>G42/C42</f>
        <v>0.0902550686723349</v>
      </c>
      <c r="I42" s="47" t="n">
        <v>1578</v>
      </c>
      <c r="J42" s="49" t="n">
        <f>I42/C42</f>
        <v>0.0174923235525601</v>
      </c>
      <c r="K42" s="47" t="n">
        <v>5088</v>
      </c>
      <c r="L42" s="49" t="n">
        <f>K42/C42</f>
        <v>0.0564011040782166</v>
      </c>
      <c r="M42" s="47" t="n">
        <v>93</v>
      </c>
      <c r="N42" s="49" t="n">
        <f>M42/C42</f>
        <v>0.00103091640709004</v>
      </c>
      <c r="O42" s="47" t="n">
        <v>1299</v>
      </c>
      <c r="P42" s="49" t="n">
        <f>O42/C42</f>
        <v>0.01439957433129</v>
      </c>
      <c r="Q42" s="47" t="n">
        <f>'1A-PopNHRaceAlone'!Q42</f>
        <v>4124</v>
      </c>
      <c r="R42" s="49" t="n">
        <f>Q42/C42</f>
        <v>0.0457150458369822</v>
      </c>
      <c r="S42" s="62" t="n">
        <f>C42-E42</f>
        <v>15566</v>
      </c>
      <c r="T42" s="49" t="n">
        <f>S42/$C42</f>
        <v>0.172551019277028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1.07100095785441</v>
      </c>
      <c r="E43" s="47" t="n">
        <v>60253</v>
      </c>
      <c r="F43" s="49" t="n">
        <f>E43/C43</f>
        <v>0.655836381051898</v>
      </c>
      <c r="G43" s="47" t="n">
        <v>23809</v>
      </c>
      <c r="H43" s="49" t="n">
        <f>G43/C43</f>
        <v>0.25915404040404</v>
      </c>
      <c r="I43" s="47" t="n">
        <v>2033</v>
      </c>
      <c r="J43" s="49" t="n">
        <f>I43/C43</f>
        <v>0.0221286137234413</v>
      </c>
      <c r="K43" s="47" t="n">
        <v>2769</v>
      </c>
      <c r="L43" s="49" t="n">
        <f>K43/C43</f>
        <v>0.0301397596656217</v>
      </c>
      <c r="M43" s="47" t="n">
        <v>119</v>
      </c>
      <c r="N43" s="49" t="n">
        <f>M43/C43</f>
        <v>0.00129528039010798</v>
      </c>
      <c r="O43" s="47" t="n">
        <v>1457</v>
      </c>
      <c r="P43" s="49" t="n">
        <f>O43/C43</f>
        <v>0.0158590212469523</v>
      </c>
      <c r="Q43" s="47" t="n">
        <f>'1A-PopNHRaceAlone'!Q43</f>
        <v>7955</v>
      </c>
      <c r="R43" s="49" t="n">
        <f>Q43/C43</f>
        <v>0.0865878613723441</v>
      </c>
      <c r="S43" s="62" t="n">
        <f>C43-E43</f>
        <v>31619</v>
      </c>
      <c r="T43" s="49" t="n">
        <f>S43/$C43</f>
        <v>0.344163618948102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1.05214273181858</v>
      </c>
      <c r="E44" s="47" t="n">
        <v>83153</v>
      </c>
      <c r="F44" s="49" t="n">
        <f>E44/C44</f>
        <v>0.91184533731029</v>
      </c>
      <c r="G44" s="47" t="n">
        <v>4460</v>
      </c>
      <c r="H44" s="49" t="n">
        <f>G44/C44</f>
        <v>0.0489077989297307</v>
      </c>
      <c r="I44" s="47" t="n">
        <v>2270</v>
      </c>
      <c r="J44" s="49" t="n">
        <f>I44/C44</f>
        <v>0.024892534432845</v>
      </c>
      <c r="K44" s="47" t="n">
        <v>1500</v>
      </c>
      <c r="L44" s="49" t="n">
        <f>K44/C44</f>
        <v>0.0164488112992368</v>
      </c>
      <c r="M44" s="47" t="n">
        <v>58</v>
      </c>
      <c r="N44" s="49" t="n">
        <f>M44/C44</f>
        <v>0.000636020703570489</v>
      </c>
      <c r="O44" s="47" t="n">
        <v>1400</v>
      </c>
      <c r="P44" s="49" t="n">
        <f>O44/C44</f>
        <v>0.0153522238792877</v>
      </c>
      <c r="Q44" s="47" t="n">
        <f>'1A-PopNHRaceAlone'!Q44</f>
        <v>3106</v>
      </c>
      <c r="R44" s="49" t="n">
        <f>Q44/C44</f>
        <v>0.0340600052636196</v>
      </c>
      <c r="S44" s="62" t="n">
        <f>C44-E44</f>
        <v>8039</v>
      </c>
      <c r="T44" s="49" t="n">
        <f>S44/$C44</f>
        <v>0.0881546626897096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1.04121360167751</v>
      </c>
      <c r="E45" s="47" t="n">
        <v>85434</v>
      </c>
      <c r="F45" s="49" t="n">
        <f>E45/C45</f>
        <v>0.923431116107136</v>
      </c>
      <c r="G45" s="47" t="n">
        <v>1456</v>
      </c>
      <c r="H45" s="49" t="n">
        <f>G45/C45</f>
        <v>0.0157374781123673</v>
      </c>
      <c r="I45" s="47" t="n">
        <v>2038</v>
      </c>
      <c r="J45" s="49" t="n">
        <f>I45/C45</f>
        <v>0.0220281458743164</v>
      </c>
      <c r="K45" s="47" t="n">
        <v>900</v>
      </c>
      <c r="L45" s="49" t="n">
        <f>K45/C45</f>
        <v>0.009727836745282</v>
      </c>
      <c r="M45" s="47" t="n">
        <v>79</v>
      </c>
      <c r="N45" s="49" t="n">
        <f>M45/C45</f>
        <v>0.000853887892085864</v>
      </c>
      <c r="O45" s="47" t="n">
        <v>1319</v>
      </c>
      <c r="P45" s="49" t="n">
        <f>O45/C45</f>
        <v>0.0142566851855855</v>
      </c>
      <c r="Q45" s="47" t="n">
        <f>'1A-PopNHRaceAlone'!Q45</f>
        <v>5105</v>
      </c>
      <c r="R45" s="49" t="n">
        <f>Q45/C45</f>
        <v>0.0551784517607384</v>
      </c>
      <c r="S45" s="62" t="n">
        <f>C45-E45</f>
        <v>7084</v>
      </c>
      <c r="T45" s="49" t="n">
        <f>S45/$C45</f>
        <v>0.0765688838928641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1.06438526685487</v>
      </c>
      <c r="E46" s="47" t="n">
        <v>65814</v>
      </c>
      <c r="F46" s="49" t="n">
        <f>E46/C46</f>
        <v>0.731477982528286</v>
      </c>
      <c r="G46" s="47" t="n">
        <v>16598</v>
      </c>
      <c r="H46" s="49" t="n">
        <f>G46/C46</f>
        <v>0.184475515148821</v>
      </c>
      <c r="I46" s="47" t="n">
        <v>2206</v>
      </c>
      <c r="J46" s="49" t="n">
        <f>I46/C46</f>
        <v>0.0245181941449752</v>
      </c>
      <c r="K46" s="47" t="n">
        <v>3849</v>
      </c>
      <c r="L46" s="49" t="n">
        <f>K46/C46</f>
        <v>0.0427790250516816</v>
      </c>
      <c r="M46" s="47" t="n">
        <v>103</v>
      </c>
      <c r="N46" s="49" t="n">
        <f>M46/C46</f>
        <v>0.00114477515726766</v>
      </c>
      <c r="O46" s="47" t="n">
        <v>1199</v>
      </c>
      <c r="P46" s="49" t="n">
        <f>O46/C46</f>
        <v>0.0133260719763487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24160</v>
      </c>
      <c r="T46" s="49" t="n">
        <f>S46/$C46</f>
        <v>0.268522017471714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1.04084447975986</v>
      </c>
      <c r="E47" s="47" t="n">
        <v>85414</v>
      </c>
      <c r="F47" s="49" t="n">
        <f>E47/C47</f>
        <v>0.942634529642873</v>
      </c>
      <c r="G47" s="47" t="n">
        <v>2021</v>
      </c>
      <c r="H47" s="49" t="n">
        <f>G47/C47</f>
        <v>0.0223038891096102</v>
      </c>
      <c r="I47" s="47" t="n">
        <v>2147</v>
      </c>
      <c r="J47" s="49" t="n">
        <f>I47/C47</f>
        <v>0.0236944334083786</v>
      </c>
      <c r="K47" s="47" t="n">
        <v>847</v>
      </c>
      <c r="L47" s="49" t="n">
        <f>K47/C47</f>
        <v>0.00934754778616519</v>
      </c>
      <c r="M47" s="47" t="n">
        <v>48</v>
      </c>
      <c r="N47" s="49" t="n">
        <f>M47/C47</f>
        <v>0.000529731161435571</v>
      </c>
      <c r="O47" s="47" t="n">
        <v>1041</v>
      </c>
      <c r="P47" s="49" t="n">
        <f>O47/C47</f>
        <v>0.011488544563634</v>
      </c>
      <c r="Q47" s="47" t="n">
        <f>'1A-PopNHRaceAlone'!Q47</f>
        <v>2795</v>
      </c>
      <c r="R47" s="49" t="n">
        <f>Q47/C47</f>
        <v>0.0308458040877588</v>
      </c>
      <c r="S47" s="62" t="n">
        <f>C47-E47</f>
        <v>5198</v>
      </c>
      <c r="T47" s="49" t="n">
        <f>S47/$C47</f>
        <v>0.0573654703571271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1.06039037356795</v>
      </c>
      <c r="E48" s="47" t="n">
        <v>73699</v>
      </c>
      <c r="F48" s="49" t="n">
        <f>E48/C48</f>
        <v>0.809514394613416</v>
      </c>
      <c r="G48" s="47" t="n">
        <v>13785</v>
      </c>
      <c r="H48" s="49" t="n">
        <f>G48/C48</f>
        <v>0.151415296404916</v>
      </c>
      <c r="I48" s="47" t="n">
        <v>2023</v>
      </c>
      <c r="J48" s="49" t="n">
        <f>I48/C48</f>
        <v>0.0222207576806054</v>
      </c>
      <c r="K48" s="47" t="n">
        <v>1550</v>
      </c>
      <c r="L48" s="49" t="n">
        <f>K48/C48</f>
        <v>0.0170252962950758</v>
      </c>
      <c r="M48" s="47" t="n">
        <v>63</v>
      </c>
      <c r="N48" s="49" t="n">
        <f>M48/C48</f>
        <v>0.000691995913928889</v>
      </c>
      <c r="O48" s="47" t="n">
        <v>1217</v>
      </c>
      <c r="P48" s="49" t="n">
        <f>O48/C48</f>
        <v>0.013367603607166</v>
      </c>
      <c r="Q48" s="47" t="n">
        <f>'1A-PopNHRaceAlone'!Q48</f>
        <v>4202</v>
      </c>
      <c r="R48" s="49" t="n">
        <f>Q48/C48</f>
        <v>0.0461550290528443</v>
      </c>
      <c r="S48" s="62" t="n">
        <f>C48-E48</f>
        <v>17342</v>
      </c>
      <c r="T48" s="49" t="n">
        <f>S48/$C48</f>
        <v>0.190485605386584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1.05477426562397</v>
      </c>
      <c r="E49" s="47" t="n">
        <v>80312</v>
      </c>
      <c r="F49" s="49" t="n">
        <f>E49/C49</f>
        <v>0.879630238110885</v>
      </c>
      <c r="G49" s="47" t="n">
        <v>4068</v>
      </c>
      <c r="H49" s="49" t="n">
        <f>G49/C49</f>
        <v>0.0445554314253795</v>
      </c>
      <c r="I49" s="47" t="n">
        <v>1587</v>
      </c>
      <c r="J49" s="49" t="n">
        <f>I49/C49</f>
        <v>0.0173818755339423</v>
      </c>
      <c r="K49" s="47" t="n">
        <v>4966</v>
      </c>
      <c r="L49" s="49" t="n">
        <f>K49/C49</f>
        <v>0.0543909224332435</v>
      </c>
      <c r="M49" s="47" t="n">
        <v>108</v>
      </c>
      <c r="N49" s="49" t="n">
        <f>M49/C49</f>
        <v>0.00118288755996583</v>
      </c>
      <c r="O49" s="47" t="n">
        <v>1451</v>
      </c>
      <c r="P49" s="49" t="n">
        <f>O49/C49</f>
        <v>0.0158923134213927</v>
      </c>
      <c r="Q49" s="47" t="n">
        <f>'1A-PopNHRaceAlone'!Q49</f>
        <v>3811</v>
      </c>
      <c r="R49" s="49" t="n">
        <f>Q49/C49</f>
        <v>0.0417405971391645</v>
      </c>
      <c r="S49" s="62" t="n">
        <f>C49-E49</f>
        <v>10990</v>
      </c>
      <c r="T49" s="49" t="n">
        <f>S49/$C49</f>
        <v>0.120369761889115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</row>
    <row r="50" ht="12.75">
      <c r="A50" s="9" t="n">
        <v>48</v>
      </c>
      <c r="B50" s="25"/>
      <c r="C50" s="47" t="n">
        <f>Overview!B50</f>
        <v>92373</v>
      </c>
      <c r="D50" s="49" t="n">
        <f>F50+H50+J50+L50+N50+P50+R50</f>
        <v>1.04478581403657</v>
      </c>
      <c r="E50" s="47" t="n">
        <v>80901</v>
      </c>
      <c r="F50" s="49" t="n">
        <f>E50/C50</f>
        <v>0.875807865934851</v>
      </c>
      <c r="G50" s="47" t="n">
        <v>2368</v>
      </c>
      <c r="H50" s="49" t="n">
        <f>G50/C50</f>
        <v>0.0256351964318578</v>
      </c>
      <c r="I50" s="47" t="n">
        <v>1614</v>
      </c>
      <c r="J50" s="49" t="n">
        <f>I50/C50</f>
        <v>0.0174726381085382</v>
      </c>
      <c r="K50" s="47" t="n">
        <v>7422</v>
      </c>
      <c r="L50" s="49" t="n">
        <f>K50/C50</f>
        <v>0.0803481536812705</v>
      </c>
      <c r="M50" s="47" t="n">
        <v>70</v>
      </c>
      <c r="N50" s="49" t="n">
        <f>M50/C50</f>
        <v>0.000757797191820121</v>
      </c>
      <c r="O50" s="47" t="n">
        <v>1361</v>
      </c>
      <c r="P50" s="49" t="n">
        <f>O50/C50</f>
        <v>0.0147337425438169</v>
      </c>
      <c r="Q50" s="47" t="n">
        <f>'1A-PopNHRaceAlone'!Q50</f>
        <v>2774</v>
      </c>
      <c r="R50" s="49" t="n">
        <f>Q50/C50</f>
        <v>0.0300304201444145</v>
      </c>
      <c r="S50" s="62" t="n">
        <f>C50-E50</f>
        <v>11472</v>
      </c>
      <c r="T50" s="49" t="n">
        <f>S50/$C50</f>
        <v>0.124192134065149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1.04169571139018</v>
      </c>
      <c r="E51" s="47" t="n">
        <v>79419</v>
      </c>
      <c r="F51" s="49" t="n">
        <f>E51/C51</f>
        <v>0.851705684901391</v>
      </c>
      <c r="G51" s="47" t="n">
        <v>6168</v>
      </c>
      <c r="H51" s="49" t="n">
        <f>G51/C51</f>
        <v>0.06614690016837</v>
      </c>
      <c r="I51" s="47" t="n">
        <v>1494</v>
      </c>
      <c r="J51" s="49" t="n">
        <f>I51/C51</f>
        <v>0.016021963173078</v>
      </c>
      <c r="K51" s="47" t="n">
        <v>4748</v>
      </c>
      <c r="L51" s="49" t="n">
        <f>K51/C51</f>
        <v>0.0509185282100228</v>
      </c>
      <c r="M51" s="47" t="n">
        <v>112</v>
      </c>
      <c r="N51" s="49" t="n">
        <f>M51/C51</f>
        <v>0.00120111102770062</v>
      </c>
      <c r="O51" s="47" t="n">
        <v>1436</v>
      </c>
      <c r="P51" s="49" t="n">
        <f>O51/C51</f>
        <v>0.0153999592480187</v>
      </c>
      <c r="Q51" s="47" t="n">
        <f>'1A-PopNHRaceAlone'!Q51</f>
        <v>3758</v>
      </c>
      <c r="R51" s="49" t="n">
        <f>Q51/C51</f>
        <v>0.0403015646615977</v>
      </c>
      <c r="S51" s="62" t="n">
        <f>C51-E51</f>
        <v>13828</v>
      </c>
      <c r="T51" s="49" t="n">
        <f>S51/$C51</f>
        <v>0.148294315098609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1.04144343400724</v>
      </c>
      <c r="E52" s="47" t="n">
        <v>88613</v>
      </c>
      <c r="F52" s="49" t="n">
        <f>E52/C52</f>
        <v>0.951405963130375</v>
      </c>
      <c r="G52" s="47" t="n">
        <v>886</v>
      </c>
      <c r="H52" s="49" t="n">
        <f>G52/C52</f>
        <v>0.00951266386798226</v>
      </c>
      <c r="I52" s="47" t="n">
        <v>2084</v>
      </c>
      <c r="J52" s="49" t="n">
        <f>I52/C52</f>
        <v>0.0223751597075339</v>
      </c>
      <c r="K52" s="47" t="n">
        <v>1194</v>
      </c>
      <c r="L52" s="49" t="n">
        <f>K52/C52</f>
        <v>0.0128195492758136</v>
      </c>
      <c r="M52" s="47" t="n">
        <v>145</v>
      </c>
      <c r="N52" s="49" t="n">
        <f>M52/C52</f>
        <v>0.001556812935505</v>
      </c>
      <c r="O52" s="47" t="n">
        <v>1269</v>
      </c>
      <c r="P52" s="49" t="n">
        <f>O52/C52</f>
        <v>0.0136247973459024</v>
      </c>
      <c r="Q52" s="47" t="n">
        <f>'1A-PopNHRaceAlone'!Q52</f>
        <v>2808</v>
      </c>
      <c r="R52" s="49" t="n">
        <f>Q52/C52</f>
        <v>0.0301484877441244</v>
      </c>
      <c r="S52" s="62" t="n">
        <f>C52-E52</f>
        <v>4526</v>
      </c>
      <c r="T52" s="49" t="n">
        <f>S52/$C52</f>
        <v>0.048594036869625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1.04543914673194</v>
      </c>
      <c r="E53" s="47" t="n">
        <v>85418</v>
      </c>
      <c r="F53" s="49" t="n">
        <f>E53/C53</f>
        <v>0.933458642508223</v>
      </c>
      <c r="G53" s="47" t="n">
        <v>1765</v>
      </c>
      <c r="H53" s="49" t="n">
        <f>G53/C53</f>
        <v>0.0192881418907843</v>
      </c>
      <c r="I53" s="47" t="n">
        <v>1890</v>
      </c>
      <c r="J53" s="49" t="n">
        <f>I53/C53</f>
        <v>0.0206541576054291</v>
      </c>
      <c r="K53" s="47" t="n">
        <v>1864</v>
      </c>
      <c r="L53" s="49" t="n">
        <f>K53/C53</f>
        <v>0.020370026336783</v>
      </c>
      <c r="M53" s="47" t="n">
        <v>61</v>
      </c>
      <c r="N53" s="49" t="n">
        <f>M53/C53</f>
        <v>0.000666615668746653</v>
      </c>
      <c r="O53" s="47" t="n">
        <v>1544</v>
      </c>
      <c r="P53" s="49" t="n">
        <f>O53/C53</f>
        <v>0.0168730261072923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6089</v>
      </c>
      <c r="T53" s="49" t="n">
        <f>S53/$C53</f>
        <v>0.0665413574917766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1.04495159059474</v>
      </c>
      <c r="E54" s="47" t="n">
        <v>81237</v>
      </c>
      <c r="F54" s="49" t="n">
        <f>E54/C54</f>
        <v>0.8917539353224</v>
      </c>
      <c r="G54" s="47" t="n">
        <v>3386</v>
      </c>
      <c r="H54" s="49" t="n">
        <f>G54/C54</f>
        <v>0.0371687633098421</v>
      </c>
      <c r="I54" s="47" t="n">
        <v>1702</v>
      </c>
      <c r="J54" s="49" t="n">
        <f>I54/C54</f>
        <v>0.0186831763595249</v>
      </c>
      <c r="K54" s="47" t="n">
        <v>2229</v>
      </c>
      <c r="L54" s="49" t="n">
        <f>K54/C54</f>
        <v>0.0244681551735494</v>
      </c>
      <c r="M54" s="47" t="n">
        <v>43</v>
      </c>
      <c r="N54" s="49" t="n">
        <f>M54/C54</f>
        <v>0.000472019144218314</v>
      </c>
      <c r="O54" s="47" t="n">
        <v>1344</v>
      </c>
      <c r="P54" s="49" t="n">
        <f>O54/C54</f>
        <v>0.0147533425541724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9861</v>
      </c>
      <c r="T54" s="49" t="n">
        <f>S54/$C54</f>
        <v>0.1082460646776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1.04986244841816</v>
      </c>
      <c r="E55" s="47" t="n">
        <v>41820</v>
      </c>
      <c r="F55" s="49" t="n">
        <f>E55/C55</f>
        <v>0.449406808803301</v>
      </c>
      <c r="G55" s="47" t="n">
        <v>34111</v>
      </c>
      <c r="H55" s="49" t="n">
        <f>G55/C55</f>
        <v>0.366564219394773</v>
      </c>
      <c r="I55" s="47" t="n">
        <v>1574</v>
      </c>
      <c r="J55" s="49" t="n">
        <f>I55/C55</f>
        <v>0.0169145460797799</v>
      </c>
      <c r="K55" s="47" t="n">
        <v>2622</v>
      </c>
      <c r="L55" s="49" t="n">
        <f>K55/C55</f>
        <v>0.0281765818431912</v>
      </c>
      <c r="M55" s="47" t="n">
        <v>83</v>
      </c>
      <c r="N55" s="49" t="n">
        <f>M55/C55</f>
        <v>0.000891936038514443</v>
      </c>
      <c r="O55" s="47" t="n">
        <v>1110</v>
      </c>
      <c r="P55" s="49" t="n">
        <f>O55/C55</f>
        <v>0.0119283012379642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51236</v>
      </c>
      <c r="T55" s="49" t="n">
        <f>S55/$C55</f>
        <v>0.550593191196699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1.04437917567698</v>
      </c>
      <c r="E56" s="47" t="n">
        <v>72184</v>
      </c>
      <c r="F56" s="49" t="n">
        <f>E56/C56</f>
        <v>0.776597919289073</v>
      </c>
      <c r="G56" s="47" t="n">
        <v>7385</v>
      </c>
      <c r="H56" s="49" t="n">
        <f>G56/C56</f>
        <v>0.0794521726968553</v>
      </c>
      <c r="I56" s="47" t="n">
        <v>1213</v>
      </c>
      <c r="J56" s="49" t="n">
        <f>I56/C56</f>
        <v>0.0130501672960441</v>
      </c>
      <c r="K56" s="47" t="n">
        <v>9996</v>
      </c>
      <c r="L56" s="49" t="n">
        <f>K56/C56</f>
        <v>0.107542846076881</v>
      </c>
      <c r="M56" s="47" t="n">
        <v>68</v>
      </c>
      <c r="N56" s="49" t="n">
        <f>M56/C56</f>
        <v>0.000731583986917557</v>
      </c>
      <c r="O56" s="47" t="n">
        <v>1435</v>
      </c>
      <c r="P56" s="49" t="n">
        <f>O56/C56</f>
        <v>0.015438573841569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20765</v>
      </c>
      <c r="T56" s="49" t="n">
        <f>S56/$C56</f>
        <v>0.223402080710927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1.04094548227221</v>
      </c>
      <c r="E57" s="47" t="n">
        <v>71134</v>
      </c>
      <c r="F57" s="49" t="n">
        <f>E57/C57</f>
        <v>0.774837971788029</v>
      </c>
      <c r="G57" s="47" t="n">
        <v>3833</v>
      </c>
      <c r="H57" s="49" t="n">
        <f>G57/C57</f>
        <v>0.0417515385872229</v>
      </c>
      <c r="I57" s="47" t="n">
        <v>1039</v>
      </c>
      <c r="J57" s="49" t="n">
        <f>I57/C57</f>
        <v>0.0113174663689342</v>
      </c>
      <c r="K57" s="47" t="n">
        <v>13782</v>
      </c>
      <c r="L57" s="49" t="n">
        <f>K57/C57</f>
        <v>0.150122542345188</v>
      </c>
      <c r="M57" s="47" t="n">
        <v>69</v>
      </c>
      <c r="N57" s="49" t="n">
        <f>M57/C57</f>
        <v>0.000751593050487446</v>
      </c>
      <c r="O57" s="47" t="n">
        <v>1404</v>
      </c>
      <c r="P57" s="49" t="n">
        <f>O57/C57</f>
        <v>0.0152932846794837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20671</v>
      </c>
      <c r="T57" s="49" t="n">
        <f>S57/$C57</f>
        <v>0.225162028211971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1.03794934188696</v>
      </c>
      <c r="E58" s="47" t="n">
        <v>64371</v>
      </c>
      <c r="F58" s="49" t="n">
        <f>E58/C58</f>
        <v>0.711989824134498</v>
      </c>
      <c r="G58" s="47" t="n">
        <v>3730</v>
      </c>
      <c r="H58" s="49" t="n">
        <f>G58/C58</f>
        <v>0.0412564981749806</v>
      </c>
      <c r="I58" s="47" t="n">
        <v>927</v>
      </c>
      <c r="J58" s="49" t="n">
        <f>I58/C58</f>
        <v>0.010253290565203</v>
      </c>
      <c r="K58" s="47" t="n">
        <v>20561</v>
      </c>
      <c r="L58" s="49" t="n">
        <f>K58/C58</f>
        <v>0.227419533237474</v>
      </c>
      <c r="M58" s="47" t="n">
        <v>70</v>
      </c>
      <c r="N58" s="49" t="n">
        <f>M58/C58</f>
        <v>0.000774250635991594</v>
      </c>
      <c r="O58" s="47" t="n">
        <v>1122</v>
      </c>
      <c r="P58" s="49" t="n">
        <f>O58/C58</f>
        <v>0.0124101316226081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26039</v>
      </c>
      <c r="T58" s="49" t="n">
        <f>S58/$C58</f>
        <v>0.288010175865502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1.0353204820889</v>
      </c>
      <c r="E59" s="47" t="n">
        <v>69777</v>
      </c>
      <c r="F59" s="49" t="n">
        <f>E59/C59</f>
        <v>0.777953686463827</v>
      </c>
      <c r="G59" s="47" t="n">
        <v>5336</v>
      </c>
      <c r="H59" s="49" t="n">
        <f>G59/C59</f>
        <v>0.0594918221042891</v>
      </c>
      <c r="I59" s="47" t="n">
        <v>856</v>
      </c>
      <c r="J59" s="49" t="n">
        <f>I59/C59</f>
        <v>0.00954366561493093</v>
      </c>
      <c r="K59" s="47" t="n">
        <v>13481</v>
      </c>
      <c r="L59" s="49" t="n">
        <f>K59/C59</f>
        <v>0.150301584293089</v>
      </c>
      <c r="M59" s="47" t="n">
        <v>82</v>
      </c>
      <c r="N59" s="49" t="n">
        <f>M59/C59</f>
        <v>0.00091422965002843</v>
      </c>
      <c r="O59" s="47" t="n">
        <v>997</v>
      </c>
      <c r="P59" s="49" t="n">
        <f>O59/C59</f>
        <v>0.0111156946472969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19916</v>
      </c>
      <c r="T59" s="49" t="n">
        <f>S59/$C59</f>
        <v>0.222046313536173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1.04260729210427</v>
      </c>
      <c r="E60" s="47" t="n">
        <v>74192</v>
      </c>
      <c r="F60" s="49" t="n">
        <f>E60/C60</f>
        <v>0.820218011364893</v>
      </c>
      <c r="G60" s="47" t="n">
        <v>8442</v>
      </c>
      <c r="H60" s="49" t="n">
        <f>G60/C60</f>
        <v>0.0933292060052623</v>
      </c>
      <c r="I60" s="47" t="n">
        <v>1245</v>
      </c>
      <c r="J60" s="49" t="n">
        <f>I60/C60</f>
        <v>0.013763902093882</v>
      </c>
      <c r="K60" s="47" t="n">
        <v>6704</v>
      </c>
      <c r="L60" s="49" t="n">
        <f>K60/C60</f>
        <v>0.0741150197890641</v>
      </c>
      <c r="M60" s="47" t="n">
        <v>88</v>
      </c>
      <c r="N60" s="49" t="n">
        <f>M60/C60</f>
        <v>0.000972870188161939</v>
      </c>
      <c r="O60" s="47" t="n">
        <v>1177</v>
      </c>
      <c r="P60" s="49" t="n">
        <f>O60/C60</f>
        <v>0.0130121387666659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16262</v>
      </c>
      <c r="T60" s="49" t="n">
        <f>S60/$C60</f>
        <v>0.179781988635107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1.03536088474971</v>
      </c>
      <c r="E61" s="47" t="n">
        <v>80624</v>
      </c>
      <c r="F61" s="49" t="n">
        <f>E61/C61</f>
        <v>0.902480522969464</v>
      </c>
      <c r="G61" s="47" t="n">
        <v>2894</v>
      </c>
      <c r="H61" s="49" t="n">
        <f>G61/C61</f>
        <v>0.0323945553864064</v>
      </c>
      <c r="I61" s="47" t="n">
        <v>1036</v>
      </c>
      <c r="J61" s="49" t="n">
        <f>I61/C61</f>
        <v>0.0115966687561565</v>
      </c>
      <c r="K61" s="47" t="n">
        <v>4161</v>
      </c>
      <c r="L61" s="49" t="n">
        <f>K61/C61</f>
        <v>0.0465769678517059</v>
      </c>
      <c r="M61" s="47" t="n">
        <v>61</v>
      </c>
      <c r="N61" s="49" t="n">
        <f>M61/C61</f>
        <v>0.000682815438345124</v>
      </c>
      <c r="O61" s="47" t="n">
        <v>1117</v>
      </c>
      <c r="P61" s="49" t="n">
        <f>O61/C61</f>
        <v>0.0125033581087132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8712</v>
      </c>
      <c r="T61" s="49" t="n">
        <f>S61/$C61</f>
        <v>0.0975194770305364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1.04193353604624</v>
      </c>
      <c r="E62" s="47" t="n">
        <v>79311</v>
      </c>
      <c r="F62" s="49" t="n">
        <f>E62/C62</f>
        <v>0.85517888335382</v>
      </c>
      <c r="G62" s="47" t="n">
        <v>7647</v>
      </c>
      <c r="H62" s="49" t="n">
        <f>G62/C62</f>
        <v>0.0824545513359643</v>
      </c>
      <c r="I62" s="47" t="n">
        <v>1244</v>
      </c>
      <c r="J62" s="49" t="n">
        <f>I62/C62</f>
        <v>0.013413555886222</v>
      </c>
      <c r="K62" s="47" t="n">
        <v>4088</v>
      </c>
      <c r="L62" s="49" t="n">
        <f>K62/C62</f>
        <v>0.0440792736839835</v>
      </c>
      <c r="M62" s="47" t="n">
        <v>66</v>
      </c>
      <c r="N62" s="49" t="n">
        <f>M62/C62</f>
        <v>0.000711651678851006</v>
      </c>
      <c r="O62" s="47" t="n">
        <v>1281</v>
      </c>
      <c r="P62" s="49" t="n">
        <f>O62/C62</f>
        <v>0.0138125121304263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13431</v>
      </c>
      <c r="T62" s="49" t="n">
        <f>S62/$C62</f>
        <v>0.14482111664618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1.04799476147537</v>
      </c>
      <c r="E63" s="47" t="n">
        <v>72733</v>
      </c>
      <c r="F63" s="49" t="n">
        <f>E63/C63</f>
        <v>0.780765597492378</v>
      </c>
      <c r="G63" s="47" t="n">
        <v>15994</v>
      </c>
      <c r="H63" s="49" t="n">
        <f>G63/C63</f>
        <v>0.171690497659839</v>
      </c>
      <c r="I63" s="47" t="n">
        <v>1570</v>
      </c>
      <c r="J63" s="49" t="n">
        <f>I63/C63</f>
        <v>0.0168534501266692</v>
      </c>
      <c r="K63" s="47" t="n">
        <v>3229</v>
      </c>
      <c r="L63" s="49" t="n">
        <f>K63/C63</f>
        <v>0.0346622869165701</v>
      </c>
      <c r="M63" s="47" t="n">
        <v>64</v>
      </c>
      <c r="N63" s="49" t="n">
        <f>M63/C63</f>
        <v>0.000687019622997982</v>
      </c>
      <c r="O63" s="47" t="n">
        <v>1167</v>
      </c>
      <c r="P63" s="49" t="n">
        <f>O63/C63</f>
        <v>0.0125273734381038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20423</v>
      </c>
      <c r="T63" s="49" t="n">
        <f>S63/$C63</f>
        <v>0.219234402507622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1.04935994433338</v>
      </c>
      <c r="E64" s="47" t="n">
        <v>73822</v>
      </c>
      <c r="F64" s="49" t="n">
        <f>E64/C64</f>
        <v>0.815361335998851</v>
      </c>
      <c r="G64" s="47" t="n">
        <v>13502</v>
      </c>
      <c r="H64" s="49" t="n">
        <f>G64/C64</f>
        <v>0.149129104584765</v>
      </c>
      <c r="I64" s="47" t="n">
        <v>1901</v>
      </c>
      <c r="J64" s="49" t="n">
        <f>I64/C64</f>
        <v>0.0209964766564685</v>
      </c>
      <c r="K64" s="47" t="n">
        <v>1944</v>
      </c>
      <c r="L64" s="49" t="n">
        <f>K64/C64</f>
        <v>0.0214714101105601</v>
      </c>
      <c r="M64" s="47" t="n">
        <v>82</v>
      </c>
      <c r="N64" s="49" t="n">
        <f>M64/C64</f>
        <v>0.000905687051988646</v>
      </c>
      <c r="O64" s="47" t="n">
        <v>1193</v>
      </c>
      <c r="P64" s="49" t="n">
        <f>O64/C64</f>
        <v>0.0131766421100299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16717</v>
      </c>
      <c r="T64" s="49" t="n">
        <f>S64/$C64</f>
        <v>0.184638664001149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1.04421986363335</v>
      </c>
      <c r="E65" s="47" t="n">
        <v>84114</v>
      </c>
      <c r="F65" s="49" t="n">
        <f>E65/C65</f>
        <v>0.928021359694609</v>
      </c>
      <c r="G65" s="47" t="n">
        <v>3677</v>
      </c>
      <c r="H65" s="49" t="n">
        <f>G65/C65</f>
        <v>0.0405679736975661</v>
      </c>
      <c r="I65" s="47" t="n">
        <v>1967</v>
      </c>
      <c r="J65" s="49" t="n">
        <f>I65/C65</f>
        <v>0.0217017145126768</v>
      </c>
      <c r="K65" s="47" t="n">
        <v>1237</v>
      </c>
      <c r="L65" s="49" t="n">
        <f>K65/C65</f>
        <v>0.0136476974337474</v>
      </c>
      <c r="M65" s="47" t="n">
        <v>57</v>
      </c>
      <c r="N65" s="49" t="n">
        <f>M65/C65</f>
        <v>0.000628875306162978</v>
      </c>
      <c r="O65" s="47" t="n">
        <v>1195</v>
      </c>
      <c r="P65" s="49" t="n">
        <f>O65/C65</f>
        <v>0.0131843156292063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6524</v>
      </c>
      <c r="T65" s="49" t="n">
        <f>S65/$C65</f>
        <v>0.0719786403053907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1.05171315616077</v>
      </c>
      <c r="E66" s="47" t="n">
        <v>82637</v>
      </c>
      <c r="F66" s="49" t="n">
        <f>E66/C66</f>
        <v>0.907500549088513</v>
      </c>
      <c r="G66" s="47" t="n">
        <v>5077</v>
      </c>
      <c r="H66" s="49" t="n">
        <f>G66/C66</f>
        <v>0.0557544476169559</v>
      </c>
      <c r="I66" s="47" t="n">
        <v>2101</v>
      </c>
      <c r="J66" s="49" t="n">
        <f>I66/C66</f>
        <v>0.0230726993191302</v>
      </c>
      <c r="K66" s="47" t="n">
        <v>936</v>
      </c>
      <c r="L66" s="49" t="n">
        <f>K66/C66</f>
        <v>0.0102789369646387</v>
      </c>
      <c r="M66" s="47" t="n">
        <v>70</v>
      </c>
      <c r="N66" s="49" t="n">
        <f>M66/C66</f>
        <v>0.000768723918295629</v>
      </c>
      <c r="O66" s="47" t="n">
        <v>1237</v>
      </c>
      <c r="P66" s="49" t="n">
        <f>O66/C66</f>
        <v>0.0135844498133099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8423</v>
      </c>
      <c r="T66" s="49" t="n">
        <f>S66/$C66</f>
        <v>0.0924994509114869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1.03921758601387</v>
      </c>
      <c r="E67" s="47" t="n">
        <v>85170</v>
      </c>
      <c r="F67" s="49" t="n">
        <f>E67/C67</f>
        <v>0.916871205270637</v>
      </c>
      <c r="G67" s="47" t="n">
        <v>2771</v>
      </c>
      <c r="H67" s="49" t="n">
        <f>G67/C67</f>
        <v>0.0298303406106016</v>
      </c>
      <c r="I67" s="47" t="n">
        <v>1892</v>
      </c>
      <c r="J67" s="49" t="n">
        <f>I67/C67</f>
        <v>0.0203677388795591</v>
      </c>
      <c r="K67" s="47" t="n">
        <v>689</v>
      </c>
      <c r="L67" s="49" t="n">
        <f>K67/C67</f>
        <v>0.00741721569134048</v>
      </c>
      <c r="M67" s="47" t="n">
        <v>88</v>
      </c>
      <c r="N67" s="49" t="n">
        <f>M67/C67</f>
        <v>0.000947336692072514</v>
      </c>
      <c r="O67" s="47" t="n">
        <v>1251</v>
      </c>
      <c r="P67" s="49" t="n">
        <f>O67/C67</f>
        <v>0.0134672522929854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7722</v>
      </c>
      <c r="T67" s="49" t="n">
        <f>S67/$C67</f>
        <v>0.0831287947293631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1.04275700432193</v>
      </c>
      <c r="E68" s="47" t="n">
        <v>85769</v>
      </c>
      <c r="F68" s="49" t="n">
        <f>E68/C68</f>
        <v>0.92210849979573</v>
      </c>
      <c r="G68" s="47" t="n">
        <v>1786</v>
      </c>
      <c r="H68" s="49" t="n">
        <f>G68/C68</f>
        <v>0.0192014105403488</v>
      </c>
      <c r="I68" s="47" t="n">
        <v>1708</v>
      </c>
      <c r="J68" s="49" t="n">
        <f>I68/C68</f>
        <v>0.0183628271012966</v>
      </c>
      <c r="K68" s="47" t="n">
        <v>2182</v>
      </c>
      <c r="L68" s="49" t="n">
        <f>K68/C68</f>
        <v>0.0234588341539983</v>
      </c>
      <c r="M68" s="47" t="n">
        <v>54</v>
      </c>
      <c r="N68" s="49" t="n">
        <f>M68/C68</f>
        <v>0.000580557765497667</v>
      </c>
      <c r="O68" s="47" t="n">
        <v>1394</v>
      </c>
      <c r="P68" s="49" t="n">
        <f>O68/C68</f>
        <v>0.014986991205625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7245</v>
      </c>
      <c r="T68" s="49" t="n">
        <f>S68/$C68</f>
        <v>0.0778915002042703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1.04897862437511</v>
      </c>
      <c r="E69" s="47" t="n">
        <v>85390</v>
      </c>
      <c r="F69" s="49" t="n">
        <f>E69/C69</f>
        <v>0.919992242716773</v>
      </c>
      <c r="G69" s="47" t="n">
        <v>3858</v>
      </c>
      <c r="H69" s="49" t="n">
        <f>G69/C69</f>
        <v>0.0415661092915015</v>
      </c>
      <c r="I69" s="47" t="n">
        <v>2475</v>
      </c>
      <c r="J69" s="49" t="n">
        <f>I69/C69</f>
        <v>0.026665661092915</v>
      </c>
      <c r="K69" s="47" t="n">
        <v>784</v>
      </c>
      <c r="L69" s="49" t="n">
        <f>K69/C69</f>
        <v>0.00844681951387692</v>
      </c>
      <c r="M69" s="47" t="n">
        <v>59</v>
      </c>
      <c r="N69" s="49" t="n">
        <f>M69/C69</f>
        <v>0.000635666264437166</v>
      </c>
      <c r="O69" s="47" t="n">
        <v>1495</v>
      </c>
      <c r="P69" s="49" t="n">
        <f>O69/C69</f>
        <v>0.0161071367005689</v>
      </c>
      <c r="Q69" s="47" t="n">
        <f>'1A-PopNHRaceAlone'!Q69</f>
        <v>3301</v>
      </c>
      <c r="R69" s="49" t="n">
        <f>Q69/C69</f>
        <v>0.0355649887950353</v>
      </c>
      <c r="S69" s="62" t="n">
        <f>C69-E69</f>
        <v>7426</v>
      </c>
      <c r="T69" s="49" t="n">
        <f>S69/$C69</f>
        <v>0.080007757283227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1.05129748025573</v>
      </c>
      <c r="E70" s="47" t="n">
        <v>81046</v>
      </c>
      <c r="F70" s="49" t="n">
        <f>E70/C70</f>
        <v>0.87085370440015</v>
      </c>
      <c r="G70" s="47" t="n">
        <v>7154</v>
      </c>
      <c r="H70" s="49" t="n">
        <f>G70/C70</f>
        <v>0.0768710041368936</v>
      </c>
      <c r="I70" s="47" t="n">
        <v>2250</v>
      </c>
      <c r="J70" s="49" t="n">
        <f>I70/C70</f>
        <v>0.0241766507279858</v>
      </c>
      <c r="K70" s="47" t="n">
        <v>2143</v>
      </c>
      <c r="L70" s="49" t="n">
        <f>K70/C70</f>
        <v>0.0230269166711438</v>
      </c>
      <c r="M70" s="47" t="n">
        <v>92</v>
      </c>
      <c r="N70" s="49" t="n">
        <f>M70/C70</f>
        <v>0.000988556385322087</v>
      </c>
      <c r="O70" s="47" t="n">
        <v>1323</v>
      </c>
      <c r="P70" s="49" t="n">
        <f>O70/C70</f>
        <v>0.0142158706280557</v>
      </c>
      <c r="Q70" s="47" t="n">
        <f>'1A-PopNHRaceAlone'!Q70</f>
        <v>3831</v>
      </c>
      <c r="R70" s="49" t="n">
        <f>Q70/C70</f>
        <v>0.0411647773061838</v>
      </c>
      <c r="S70" s="62" t="n">
        <f>C70-E70</f>
        <v>12019</v>
      </c>
      <c r="T70" s="49" t="n">
        <f>S70/$C70</f>
        <v>0.12914629559985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1.05231302754695</v>
      </c>
      <c r="E71" s="47" t="n">
        <v>67355</v>
      </c>
      <c r="F71" s="49" t="n">
        <f>E71/C71</f>
        <v>0.734530742219023</v>
      </c>
      <c r="G71" s="47" t="n">
        <v>21168</v>
      </c>
      <c r="H71" s="49" t="n">
        <f>G71/C71</f>
        <v>0.230844729437938</v>
      </c>
      <c r="I71" s="47" t="n">
        <v>2215</v>
      </c>
      <c r="J71" s="49" t="n">
        <f>I71/C71</f>
        <v>0.024155379615695</v>
      </c>
      <c r="K71" s="47" t="n">
        <v>1194</v>
      </c>
      <c r="L71" s="49" t="n">
        <f>K71/C71</f>
        <v>0.0130210037296342</v>
      </c>
      <c r="M71" s="47" t="n">
        <v>81</v>
      </c>
      <c r="N71" s="49" t="n">
        <f>M71/C71</f>
        <v>0.000883334423869659</v>
      </c>
      <c r="O71" s="47" t="n">
        <v>1158</v>
      </c>
      <c r="P71" s="49" t="n">
        <f>O71/C71</f>
        <v>0.0126284106523588</v>
      </c>
      <c r="Q71" s="47" t="n">
        <f>'1A-PopNHRaceAlone'!Q71</f>
        <v>3324</v>
      </c>
      <c r="R71" s="49" t="n">
        <f>Q71/C71</f>
        <v>0.036249427468429</v>
      </c>
      <c r="S71" s="62" t="n">
        <f>C71-E71</f>
        <v>24343</v>
      </c>
      <c r="T71" s="49" t="n">
        <f>S71/$C71</f>
        <v>0.265469257780977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1.06034957790562</v>
      </c>
      <c r="E72" s="47" t="n">
        <v>37335</v>
      </c>
      <c r="F72" s="49" t="n">
        <f>E72/C72</f>
        <v>0.411459366527805</v>
      </c>
      <c r="G72" s="47" t="n">
        <v>50480</v>
      </c>
      <c r="H72" s="49" t="n">
        <f>G72/C72</f>
        <v>0.556327007427979</v>
      </c>
      <c r="I72" s="47" t="n">
        <v>2021</v>
      </c>
      <c r="J72" s="49" t="n">
        <f>I72/C72</f>
        <v>0.0222729176309815</v>
      </c>
      <c r="K72" s="47" t="n">
        <v>773</v>
      </c>
      <c r="L72" s="49" t="n">
        <f>K72/C72</f>
        <v>0.0085190328197668</v>
      </c>
      <c r="M72" s="47" t="n">
        <v>89</v>
      </c>
      <c r="N72" s="49" t="n">
        <f>M72/C72</f>
        <v>0.000980845952081818</v>
      </c>
      <c r="O72" s="47" t="n">
        <v>1099</v>
      </c>
      <c r="P72" s="49" t="n">
        <f>O72/C72</f>
        <v>0.0121117943970553</v>
      </c>
      <c r="Q72" s="47" t="n">
        <f>'1A-PopNHRaceAlone'!Q72</f>
        <v>4417</v>
      </c>
      <c r="R72" s="49" t="n">
        <f>Q72/C72</f>
        <v>0.0486786131499482</v>
      </c>
      <c r="S72" s="62" t="n">
        <f>C72-E72</f>
        <v>53403</v>
      </c>
      <c r="T72" s="49" t="n">
        <f>S72/$C72</f>
        <v>0.588540633472195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1.04203727464498</v>
      </c>
      <c r="E73" s="47" t="n">
        <v>87551</v>
      </c>
      <c r="F73" s="49" t="n">
        <f>E73/C73</f>
        <v>0.951993127895092</v>
      </c>
      <c r="G73" s="47" t="n">
        <v>1269</v>
      </c>
      <c r="H73" s="49" t="n">
        <f>G73/C73</f>
        <v>0.01379857773525</v>
      </c>
      <c r="I73" s="47" t="n">
        <v>2083</v>
      </c>
      <c r="J73" s="49" t="n">
        <f>I73/C73</f>
        <v>0.0226496748798469</v>
      </c>
      <c r="K73" s="47" t="n">
        <v>742</v>
      </c>
      <c r="L73" s="49" t="n">
        <f>K73/C73</f>
        <v>0.008068199117065</v>
      </c>
      <c r="M73" s="47" t="n">
        <v>99</v>
      </c>
      <c r="N73" s="49" t="n">
        <f>M73/C73</f>
        <v>0.00107648478785638</v>
      </c>
      <c r="O73" s="47" t="n">
        <v>1272</v>
      </c>
      <c r="P73" s="49" t="n">
        <f>O73/C73</f>
        <v>0.0138311984863971</v>
      </c>
      <c r="Q73" s="47" t="n">
        <f>'1A-PopNHRaceAlone'!Q73</f>
        <v>2816</v>
      </c>
      <c r="R73" s="49" t="n">
        <f>Q73/C73</f>
        <v>0.0306200117434704</v>
      </c>
      <c r="S73" s="62" t="n">
        <f>C73-E73</f>
        <v>4415</v>
      </c>
      <c r="T73" s="49" t="n">
        <f>S73/$C73</f>
        <v>0.0480068721049083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1.04748825987678</v>
      </c>
      <c r="E74" s="47" t="n">
        <v>83181</v>
      </c>
      <c r="F74" s="49" t="n">
        <f>E74/C74</f>
        <v>0.895922192064108</v>
      </c>
      <c r="G74" s="47" t="n">
        <v>5592</v>
      </c>
      <c r="H74" s="49" t="n">
        <f>G74/C74</f>
        <v>0.0602300633320408</v>
      </c>
      <c r="I74" s="47" t="n">
        <v>2121</v>
      </c>
      <c r="J74" s="49" t="n">
        <f>I74/C74</f>
        <v>0.0228447718754039</v>
      </c>
      <c r="K74" s="47" t="n">
        <v>1810</v>
      </c>
      <c r="L74" s="49" t="n">
        <f>K74/C74</f>
        <v>0.0194950669940976</v>
      </c>
      <c r="M74" s="47" t="n">
        <v>77</v>
      </c>
      <c r="N74" s="49" t="n">
        <f>M74/C74</f>
        <v>0.000829348153892551</v>
      </c>
      <c r="O74" s="47" t="n">
        <v>1177</v>
      </c>
      <c r="P74" s="49" t="n">
        <f>O74/C74</f>
        <v>0.0126771789237861</v>
      </c>
      <c r="Q74" s="47" t="n">
        <f>'1A-PopNHRaceAlone'!Q74</f>
        <v>3295</v>
      </c>
      <c r="R74" s="49" t="n">
        <f>Q74/C74</f>
        <v>0.035489638533454</v>
      </c>
      <c r="S74" s="62" t="n">
        <f>C74-E74</f>
        <v>9663</v>
      </c>
      <c r="T74" s="49" t="n">
        <f>S74/$C74</f>
        <v>0.104077807935892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1.04131391804944</v>
      </c>
      <c r="E75" s="47" t="n">
        <v>74629</v>
      </c>
      <c r="F75" s="49" t="n">
        <f>E75/C75</f>
        <v>0.81523437073288</v>
      </c>
      <c r="G75" s="47" t="n">
        <v>6332</v>
      </c>
      <c r="H75" s="49" t="n">
        <f>G75/C75</f>
        <v>0.069169679822597</v>
      </c>
      <c r="I75" s="47" t="n">
        <v>1380</v>
      </c>
      <c r="J75" s="49" t="n">
        <f>I75/C75</f>
        <v>0.0150748828419431</v>
      </c>
      <c r="K75" s="47" t="n">
        <v>7786</v>
      </c>
      <c r="L75" s="49" t="n">
        <f>K75/C75</f>
        <v>0.085052925947369</v>
      </c>
      <c r="M75" s="47" t="n">
        <v>112</v>
      </c>
      <c r="N75" s="49" t="n">
        <f>M75/C75</f>
        <v>0.00122346875238959</v>
      </c>
      <c r="O75" s="47" t="n">
        <v>1110</v>
      </c>
      <c r="P75" s="49" t="n">
        <f>O75/C75</f>
        <v>0.0121254492424325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16914</v>
      </c>
      <c r="T75" s="49" t="n">
        <f>S75/$C75</f>
        <v>0.18476562926712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1.07150095833976</v>
      </c>
      <c r="E76" s="47" t="n">
        <v>58994</v>
      </c>
      <c r="F76" s="49" t="n">
        <f>E76/C76</f>
        <v>0.649842479786742</v>
      </c>
      <c r="G76" s="47" t="n">
        <v>20079</v>
      </c>
      <c r="H76" s="49" t="n">
        <f>G76/C76</f>
        <v>0.221178207133573</v>
      </c>
      <c r="I76" s="47" t="n">
        <v>2119</v>
      </c>
      <c r="J76" s="49" t="n">
        <f>I76/C76</f>
        <v>0.0233416316009782</v>
      </c>
      <c r="K76" s="47" t="n">
        <v>4626</v>
      </c>
      <c r="L76" s="49" t="n">
        <f>K76/C76</f>
        <v>0.0509572382190302</v>
      </c>
      <c r="M76" s="47" t="n">
        <v>116</v>
      </c>
      <c r="N76" s="49" t="n">
        <f>M76/C76</f>
        <v>0.00127778634531074</v>
      </c>
      <c r="O76" s="47" t="n">
        <v>1333</v>
      </c>
      <c r="P76" s="49" t="n">
        <f>O76/C76</f>
        <v>0.014683527571545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31788</v>
      </c>
      <c r="T76" s="49" t="n">
        <f>S76/$C76</f>
        <v>0.350157520213258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1.04813262928362</v>
      </c>
      <c r="E77" s="47" t="n">
        <v>78335</v>
      </c>
      <c r="F77" s="49" t="n">
        <f>E77/C77</f>
        <v>0.837323898497125</v>
      </c>
      <c r="G77" s="47" t="n">
        <v>5424</v>
      </c>
      <c r="H77" s="49" t="n">
        <f>G77/C77</f>
        <v>0.0579772110225111</v>
      </c>
      <c r="I77" s="47" t="n">
        <v>1613</v>
      </c>
      <c r="J77" s="49" t="n">
        <f>I77/C77</f>
        <v>0.0172413793103448</v>
      </c>
      <c r="K77" s="47" t="n">
        <v>6496</v>
      </c>
      <c r="L77" s="49" t="n">
        <f>K77/C77</f>
        <v>0.069435833849969</v>
      </c>
      <c r="M77" s="47" t="n">
        <v>89</v>
      </c>
      <c r="N77" s="49" t="n">
        <f>M77/C77</f>
        <v>0.000951322231010967</v>
      </c>
      <c r="O77" s="47" t="n">
        <v>1309</v>
      </c>
      <c r="P77" s="49" t="n">
        <f>O77/C77</f>
        <v>0.0139919191055433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15219</v>
      </c>
      <c r="T77" s="49" t="n">
        <f>S77/$C77</f>
        <v>0.162676101502875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1.04819498884726</v>
      </c>
      <c r="E78" s="47" t="n">
        <v>76152</v>
      </c>
      <c r="F78" s="49" t="n">
        <f>E78/C78</f>
        <v>0.824566342551487</v>
      </c>
      <c r="G78" s="47" t="n">
        <v>8934</v>
      </c>
      <c r="H78" s="49" t="n">
        <f>G78/C78</f>
        <v>0.0967364705372805</v>
      </c>
      <c r="I78" s="47" t="n">
        <v>1879</v>
      </c>
      <c r="J78" s="49" t="n">
        <f>I78/C78</f>
        <v>0.0203456266106503</v>
      </c>
      <c r="K78" s="47" t="n">
        <v>2875</v>
      </c>
      <c r="L78" s="49" t="n">
        <f>K78/C78</f>
        <v>0.0311302163414687</v>
      </c>
      <c r="M78" s="47" t="n">
        <v>102</v>
      </c>
      <c r="N78" s="49" t="n">
        <f>M78/C78</f>
        <v>0.00110444593628863</v>
      </c>
      <c r="O78" s="47" t="n">
        <v>1083</v>
      </c>
      <c r="P78" s="49" t="n">
        <f>O78/C78</f>
        <v>0.0117266171470646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16202</v>
      </c>
      <c r="T78" s="49" t="n">
        <f>S78/$C78</f>
        <v>0.175433657448513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1.06020908482191</v>
      </c>
      <c r="E79" s="47" t="n">
        <v>69343</v>
      </c>
      <c r="F79" s="49" t="n">
        <f>E79/C79</f>
        <v>0.748893016826144</v>
      </c>
      <c r="G79" s="47" t="n">
        <v>12772</v>
      </c>
      <c r="H79" s="49" t="n">
        <f>G79/C79</f>
        <v>0.137935503380349</v>
      </c>
      <c r="I79" s="47" t="n">
        <v>1994</v>
      </c>
      <c r="J79" s="49" t="n">
        <f>I79/C79</f>
        <v>0.0215348726699354</v>
      </c>
      <c r="K79" s="47" t="n">
        <v>2617</v>
      </c>
      <c r="L79" s="49" t="n">
        <f>K79/C79</f>
        <v>0.0282631703998099</v>
      </c>
      <c r="M79" s="47" t="n">
        <v>113</v>
      </c>
      <c r="N79" s="49" t="n">
        <f>M79/C79</f>
        <v>0.00122038145020196</v>
      </c>
      <c r="O79" s="47" t="n">
        <v>1508</v>
      </c>
      <c r="P79" s="49" t="n">
        <f>O79/C79</f>
        <v>0.0162861524504828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23251</v>
      </c>
      <c r="T79" s="49" t="n">
        <f>S79/$C79</f>
        <v>0.251106983173856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1.03618962975809</v>
      </c>
      <c r="E80" s="47" t="n">
        <v>83977</v>
      </c>
      <c r="F80" s="49" t="n">
        <f>E80/C80</f>
        <v>0.91018165264892</v>
      </c>
      <c r="G80" s="47" t="n">
        <v>4031</v>
      </c>
      <c r="H80" s="49" t="n">
        <f>G80/C80</f>
        <v>0.0436898465273563</v>
      </c>
      <c r="I80" s="47" t="n">
        <v>1693</v>
      </c>
      <c r="J80" s="49" t="n">
        <f>I80/C80</f>
        <v>0.0183495187722189</v>
      </c>
      <c r="K80" s="47" t="n">
        <v>781</v>
      </c>
      <c r="L80" s="49" t="n">
        <f>K80/C80</f>
        <v>0.00846484002427816</v>
      </c>
      <c r="M80" s="47" t="n">
        <v>65</v>
      </c>
      <c r="N80" s="49" t="n">
        <f>M80/C80</f>
        <v>0.000704500130061562</v>
      </c>
      <c r="O80" s="47" t="n">
        <v>1079</v>
      </c>
      <c r="P80" s="49" t="n">
        <f>O80/C80</f>
        <v>0.0116947021590219</v>
      </c>
      <c r="Q80" s="47" t="n">
        <f>'1A-PopNHRaceAlone'!Q80</f>
        <v>3977</v>
      </c>
      <c r="R80" s="49" t="n">
        <f>Q80/C80</f>
        <v>0.0431045694962282</v>
      </c>
      <c r="S80" s="62" t="n">
        <f>C80-E80</f>
        <v>8287</v>
      </c>
      <c r="T80" s="49" t="n">
        <f>S80/$C80</f>
        <v>0.0898183473510795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1.04147242501539</v>
      </c>
      <c r="E81" s="47" t="n">
        <v>78382</v>
      </c>
      <c r="F81" s="49" t="n">
        <f>E81/C81</f>
        <v>0.861795232650189</v>
      </c>
      <c r="G81" s="47" t="n">
        <v>5099</v>
      </c>
      <c r="H81" s="49" t="n">
        <f>G81/C81</f>
        <v>0.0560625384818366</v>
      </c>
      <c r="I81" s="47" t="n">
        <v>1470</v>
      </c>
      <c r="J81" s="49" t="n">
        <f>I81/C81</f>
        <v>0.0161623713607177</v>
      </c>
      <c r="K81" s="47" t="n">
        <v>3941</v>
      </c>
      <c r="L81" s="49" t="n">
        <f>K81/C81</f>
        <v>0.0433305479813528</v>
      </c>
      <c r="M81" s="47" t="n">
        <v>123</v>
      </c>
      <c r="N81" s="49" t="n">
        <f>M81/C81</f>
        <v>0.00135236168528455</v>
      </c>
      <c r="O81" s="47" t="n">
        <v>1119</v>
      </c>
      <c r="P81" s="49" t="n">
        <f>O81/C81</f>
        <v>0.0123031928929545</v>
      </c>
      <c r="Q81" s="47" t="n">
        <f>'1A-PopNHRaceAlone'!Q81</f>
        <v>4590</v>
      </c>
      <c r="R81" s="49" t="n">
        <f>Q81/C81</f>
        <v>0.0504661799630574</v>
      </c>
      <c r="S81" s="62" t="n">
        <f>C81-E81</f>
        <v>12570</v>
      </c>
      <c r="T81" s="49" t="n">
        <f>S81/$C81</f>
        <v>0.138204767349811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1.04538170005414</v>
      </c>
      <c r="E82" s="47" t="n">
        <v>65801</v>
      </c>
      <c r="F82" s="49" t="n">
        <f>E82/C82</f>
        <v>0.712517596101787</v>
      </c>
      <c r="G82" s="47" t="n">
        <v>12803</v>
      </c>
      <c r="H82" s="49" t="n">
        <f>G82/C82</f>
        <v>0.138635625338387</v>
      </c>
      <c r="I82" s="47" t="n">
        <v>1098</v>
      </c>
      <c r="J82" s="49" t="n">
        <f>I82/C82</f>
        <v>0.0118895506226313</v>
      </c>
      <c r="K82" s="47" t="n">
        <v>8535</v>
      </c>
      <c r="L82" s="49" t="n">
        <f>K82/C82</f>
        <v>0.0924201407688143</v>
      </c>
      <c r="M82" s="47" t="n">
        <v>81</v>
      </c>
      <c r="N82" s="49" t="n">
        <f>M82/C82</f>
        <v>0.000877097996751489</v>
      </c>
      <c r="O82" s="47" t="n">
        <v>1170</v>
      </c>
      <c r="P82" s="49" t="n">
        <f>O82/C82</f>
        <v>0.0126691932864104</v>
      </c>
      <c r="Q82" s="47" t="n">
        <f>'1A-PopNHRaceAlone'!Q82</f>
        <v>7053</v>
      </c>
      <c r="R82" s="49" t="n">
        <f>Q82/C82</f>
        <v>0.0763724959393611</v>
      </c>
      <c r="S82" s="62" t="n">
        <f>C82-E82</f>
        <v>26549</v>
      </c>
      <c r="T82" s="49" t="n">
        <f>S82/$C82</f>
        <v>0.287482403898213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1.04898596966651</v>
      </c>
      <c r="E83" s="47" t="n">
        <v>75731</v>
      </c>
      <c r="F83" s="49" t="n">
        <f>E83/C83</f>
        <v>0.827516499847021</v>
      </c>
      <c r="G83" s="47" t="n">
        <v>8673</v>
      </c>
      <c r="H83" s="49" t="n">
        <f>G83/C83</f>
        <v>0.0947703133878229</v>
      </c>
      <c r="I83" s="47" t="n">
        <v>1468</v>
      </c>
      <c r="J83" s="49" t="n">
        <f>I83/C83</f>
        <v>0.016040910878972</v>
      </c>
      <c r="K83" s="47" t="n">
        <v>3846</v>
      </c>
      <c r="L83" s="49" t="n">
        <f>K83/C83</f>
        <v>0.0420254381747454</v>
      </c>
      <c r="M83" s="47" t="n">
        <v>119</v>
      </c>
      <c r="N83" s="49" t="n">
        <f>M83/C83</f>
        <v>0.00130031906988942</v>
      </c>
      <c r="O83" s="47" t="n">
        <v>1136</v>
      </c>
      <c r="P83" s="49" t="n">
        <f>O83/C83</f>
        <v>0.0124131299444906</v>
      </c>
      <c r="Q83" s="47" t="n">
        <f>'1A-PopNHRaceAlone'!Q83</f>
        <v>5026</v>
      </c>
      <c r="R83" s="49" t="n">
        <f>Q83/C83</f>
        <v>0.0549193583635648</v>
      </c>
      <c r="S83" s="62" t="n">
        <f>C83-E83</f>
        <v>15785</v>
      </c>
      <c r="T83" s="49" t="n">
        <f>S83/$C83</f>
        <v>0.172483500152979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1.04933182779903</v>
      </c>
      <c r="E84" s="47" t="n">
        <v>49224</v>
      </c>
      <c r="F84" s="49" t="n">
        <f>E84/C84</f>
        <v>0.539624420351023</v>
      </c>
      <c r="G84" s="47" t="n">
        <v>26805</v>
      </c>
      <c r="H84" s="49" t="n">
        <f>G84/C84</f>
        <v>0.29385325425624</v>
      </c>
      <c r="I84" s="47" t="n">
        <v>1310</v>
      </c>
      <c r="J84" s="49" t="n">
        <f>I84/C84</f>
        <v>0.0143610432037185</v>
      </c>
      <c r="K84" s="47" t="n">
        <v>3839</v>
      </c>
      <c r="L84" s="49" t="n">
        <f>K84/C84</f>
        <v>0.0420855304267751</v>
      </c>
      <c r="M84" s="47" t="n">
        <v>107</v>
      </c>
      <c r="N84" s="49" t="n">
        <f>M84/C84</f>
        <v>0.00117300123877701</v>
      </c>
      <c r="O84" s="47" t="n">
        <v>1096</v>
      </c>
      <c r="P84" s="49" t="n">
        <f>O84/C84</f>
        <v>0.0120150407261645</v>
      </c>
      <c r="Q84" s="47" t="n">
        <f>'1A-PopNHRaceAlone'!Q84</f>
        <v>13338</v>
      </c>
      <c r="R84" s="49" t="n">
        <f>Q84/C84</f>
        <v>0.146219537596334</v>
      </c>
      <c r="S84" s="62" t="n">
        <f>C84-E84</f>
        <v>41995</v>
      </c>
      <c r="T84" s="49" t="n">
        <f>S84/$C84</f>
        <v>0.460375579648977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1.0457954259314</v>
      </c>
      <c r="E85" s="47" t="n">
        <v>50800</v>
      </c>
      <c r="F85" s="49" t="n">
        <f>E85/C85</f>
        <v>0.556157694792043</v>
      </c>
      <c r="G85" s="47" t="n">
        <v>10378</v>
      </c>
      <c r="H85" s="49" t="n">
        <f>G85/C85</f>
        <v>0.113618199932122</v>
      </c>
      <c r="I85" s="47" t="n">
        <v>1409</v>
      </c>
      <c r="J85" s="49" t="n">
        <f>I85/C85</f>
        <v>0.0154257124401966</v>
      </c>
      <c r="K85" s="47" t="n">
        <v>3006</v>
      </c>
      <c r="L85" s="49" t="n">
        <f>K85/C85</f>
        <v>0.0329096462705685</v>
      </c>
      <c r="M85" s="47" t="n">
        <v>86</v>
      </c>
      <c r="N85" s="49" t="n">
        <f>M85/C85</f>
        <v>0.00094152680614401</v>
      </c>
      <c r="O85" s="47" t="n">
        <v>1022</v>
      </c>
      <c r="P85" s="49" t="n">
        <f>O85/C85</f>
        <v>0.0111888418125486</v>
      </c>
      <c r="Q85" s="47" t="n">
        <f>'1A-PopNHRaceAlone'!Q85</f>
        <v>28823</v>
      </c>
      <c r="R85" s="49" t="n">
        <f>Q85/C85</f>
        <v>0.315553803877777</v>
      </c>
      <c r="S85" s="62" t="n">
        <f>C85-E85</f>
        <v>40541</v>
      </c>
      <c r="T85" s="49" t="n">
        <f>S85/$C85</f>
        <v>0.443842305207957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1.05068016106214</v>
      </c>
      <c r="E86" s="47" t="n">
        <v>73240</v>
      </c>
      <c r="F86" s="49" t="n">
        <f>E86/C86</f>
        <v>0.797039939057569</v>
      </c>
      <c r="G86" s="47" t="n">
        <v>7482</v>
      </c>
      <c r="H86" s="49" t="n">
        <f>G86/C86</f>
        <v>0.0814234410708456</v>
      </c>
      <c r="I86" s="47" t="n">
        <v>1866</v>
      </c>
      <c r="J86" s="49" t="n">
        <f>I86/C86</f>
        <v>0.0203068886712373</v>
      </c>
      <c r="K86" s="47" t="n">
        <v>2395</v>
      </c>
      <c r="L86" s="49" t="n">
        <f>K86/C86</f>
        <v>0.0260637719011862</v>
      </c>
      <c r="M86" s="47" t="n">
        <v>118</v>
      </c>
      <c r="N86" s="49" t="n">
        <f>M86/C86</f>
        <v>0.0012841440853194</v>
      </c>
      <c r="O86" s="47" t="n">
        <v>1105</v>
      </c>
      <c r="P86" s="49" t="n">
        <f>O86/C86</f>
        <v>0.0120252475786266</v>
      </c>
      <c r="Q86" s="47" t="n">
        <f>'1A-PopNHRaceAlone'!Q86</f>
        <v>10341</v>
      </c>
      <c r="R86" s="49" t="n">
        <f>Q86/C86</f>
        <v>0.112536728697356</v>
      </c>
      <c r="S86" s="62" t="n">
        <f>C86-E86</f>
        <v>18650</v>
      </c>
      <c r="T86" s="49" t="n">
        <f>S86/$C86</f>
        <v>0.202960060942431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1.03563859886604</v>
      </c>
      <c r="E87" s="47" t="n">
        <v>81556</v>
      </c>
      <c r="F87" s="49" t="n">
        <f>E87/C87</f>
        <v>0.904900862116791</v>
      </c>
      <c r="G87" s="47" t="n">
        <v>1810</v>
      </c>
      <c r="H87" s="49" t="n">
        <f>G87/C87</f>
        <v>0.0200827720882754</v>
      </c>
      <c r="I87" s="47" t="n">
        <v>1123</v>
      </c>
      <c r="J87" s="49" t="n">
        <f>I87/C87</f>
        <v>0.0124601950580847</v>
      </c>
      <c r="K87" s="47" t="n">
        <v>2572</v>
      </c>
      <c r="L87" s="49" t="n">
        <f>K87/C87</f>
        <v>0.0285375081828975</v>
      </c>
      <c r="M87" s="47" t="n">
        <v>97</v>
      </c>
      <c r="N87" s="49" t="n">
        <f>M87/C87</f>
        <v>0.00107625905666448</v>
      </c>
      <c r="O87" s="47" t="n">
        <v>1043</v>
      </c>
      <c r="P87" s="49" t="n">
        <f>O87/C87</f>
        <v>0.0115725587226913</v>
      </c>
      <c r="Q87" s="47" t="n">
        <f>'1A-PopNHRaceAlone'!Q87</f>
        <v>5138</v>
      </c>
      <c r="R87" s="49" t="n">
        <f>Q87/C87</f>
        <v>0.0570084436406404</v>
      </c>
      <c r="S87" s="62" t="n">
        <f>C87-E87</f>
        <v>8571</v>
      </c>
      <c r="T87" s="49" t="n">
        <f>S87/$C87</f>
        <v>0.0950991378832093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1.03748274910295</v>
      </c>
      <c r="E88" s="47" t="n">
        <v>62892</v>
      </c>
      <c r="F88" s="49" t="n">
        <f>E88/C88</f>
        <v>0.69436378691692</v>
      </c>
      <c r="G88" s="47" t="n">
        <v>3363</v>
      </c>
      <c r="H88" s="49" t="n">
        <f>G88/C88</f>
        <v>0.037129450731438</v>
      </c>
      <c r="I88" s="47" t="n">
        <v>1065</v>
      </c>
      <c r="J88" s="49" t="n">
        <f>I88/C88</f>
        <v>0.0117582114269942</v>
      </c>
      <c r="K88" s="47" t="n">
        <v>5494</v>
      </c>
      <c r="L88" s="49" t="n">
        <f>K88/C88</f>
        <v>0.0606569141595363</v>
      </c>
      <c r="M88" s="47" t="n">
        <v>146</v>
      </c>
      <c r="N88" s="49" t="n">
        <f>M88/C88</f>
        <v>0.00161192382003864</v>
      </c>
      <c r="O88" s="47" t="n">
        <v>911</v>
      </c>
      <c r="P88" s="49" t="n">
        <f>O88/C88</f>
        <v>0.0100579630140767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27683</v>
      </c>
      <c r="T88" s="49" t="n">
        <f>S88/$C88</f>
        <v>0.30563621308308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1.05833041498862</v>
      </c>
      <c r="E89" s="47" t="n">
        <v>61329</v>
      </c>
      <c r="F89" s="49" t="n">
        <f>E89/C89</f>
        <v>0.671171861320259</v>
      </c>
      <c r="G89" s="47" t="n">
        <v>24353</v>
      </c>
      <c r="H89" s="49" t="n">
        <f>G89/C89</f>
        <v>0.266514183155314</v>
      </c>
      <c r="I89" s="47" t="n">
        <v>2453</v>
      </c>
      <c r="J89" s="49" t="n">
        <f>I89/C89</f>
        <v>0.0268451234459814</v>
      </c>
      <c r="K89" s="47" t="n">
        <v>875</v>
      </c>
      <c r="L89" s="49" t="n">
        <f>K89/C89</f>
        <v>0.00957581859569252</v>
      </c>
      <c r="M89" s="47" t="n">
        <v>111</v>
      </c>
      <c r="N89" s="49" t="n">
        <f>M89/C89</f>
        <v>0.00121476098756785</v>
      </c>
      <c r="O89" s="47" t="n">
        <v>1345</v>
      </c>
      <c r="P89" s="49" t="n">
        <f>O89/C89</f>
        <v>0.0147194011556645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30047</v>
      </c>
      <c r="T89" s="49" t="n">
        <f>S89/$C89</f>
        <v>0.328828138679741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1.04157315731573</v>
      </c>
      <c r="E90" s="47" t="n">
        <v>83407</v>
      </c>
      <c r="F90" s="49" t="n">
        <f>E90/C90</f>
        <v>0.917568756875688</v>
      </c>
      <c r="G90" s="47" t="n">
        <v>2117</v>
      </c>
      <c r="H90" s="49" t="n">
        <f>G90/C90</f>
        <v>0.0232893289328933</v>
      </c>
      <c r="I90" s="47" t="n">
        <v>1736</v>
      </c>
      <c r="J90" s="49" t="n">
        <f>I90/C90</f>
        <v>0.0190979097909791</v>
      </c>
      <c r="K90" s="47" t="n">
        <v>1887</v>
      </c>
      <c r="L90" s="49" t="n">
        <f>K90/C90</f>
        <v>0.0207590759075908</v>
      </c>
      <c r="M90" s="47" t="n">
        <v>84</v>
      </c>
      <c r="N90" s="49" t="n">
        <f>M90/C90</f>
        <v>0.000924092409240924</v>
      </c>
      <c r="O90" s="47" t="n">
        <v>1249</v>
      </c>
      <c r="P90" s="49" t="n">
        <f>O90/C90</f>
        <v>0.0137403740374037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7493</v>
      </c>
      <c r="T90" s="49" t="n">
        <f>S90/$C90</f>
        <v>0.0824312431243124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1.04097322137995</v>
      </c>
      <c r="E91" s="47" t="n">
        <v>84646</v>
      </c>
      <c r="F91" s="49" t="n">
        <f>E91/C91</f>
        <v>0.908862499194709</v>
      </c>
      <c r="G91" s="47" t="n">
        <v>2663</v>
      </c>
      <c r="H91" s="49" t="n">
        <f>G91/C91</f>
        <v>0.0285932097837524</v>
      </c>
      <c r="I91" s="47" t="n">
        <v>1876</v>
      </c>
      <c r="J91" s="49" t="n">
        <f>I91/C91</f>
        <v>0.0201430197350055</v>
      </c>
      <c r="K91" s="47" t="n">
        <v>1262</v>
      </c>
      <c r="L91" s="49" t="n">
        <f>K91/C91</f>
        <v>0.0135503682865549</v>
      </c>
      <c r="M91" s="47" t="n">
        <v>92</v>
      </c>
      <c r="N91" s="49" t="n">
        <f>M91/C91</f>
        <v>0.000987823995533318</v>
      </c>
      <c r="O91" s="47" t="n">
        <v>1246</v>
      </c>
      <c r="P91" s="49" t="n">
        <f>O91/C91</f>
        <v>0.0133785728090708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8488</v>
      </c>
      <c r="T91" s="49" t="n">
        <f>S91/$C91</f>
        <v>0.0911375008052913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1.04209767446941</v>
      </c>
      <c r="E92" s="47" t="n">
        <v>83474</v>
      </c>
      <c r="F92" s="49" t="n">
        <f>E92/C92</f>
        <v>0.911795868878961</v>
      </c>
      <c r="G92" s="47" t="n">
        <v>2348</v>
      </c>
      <c r="H92" s="49" t="n">
        <f>G92/C92</f>
        <v>0.0256474674764334</v>
      </c>
      <c r="I92" s="47" t="n">
        <v>1495</v>
      </c>
      <c r="J92" s="49" t="n">
        <f>I92/C92</f>
        <v>0.016330052758632</v>
      </c>
      <c r="K92" s="47" t="n">
        <v>1498</v>
      </c>
      <c r="L92" s="49" t="n">
        <f>K92/C92</f>
        <v>0.0163628220952714</v>
      </c>
      <c r="M92" s="47" t="n">
        <v>77</v>
      </c>
      <c r="N92" s="49" t="n">
        <f>M92/C92</f>
        <v>0.000841079640411146</v>
      </c>
      <c r="O92" s="47" t="n">
        <v>1306</v>
      </c>
      <c r="P92" s="49" t="n">
        <f>O92/C92</f>
        <v>0.0142655845503501</v>
      </c>
      <c r="Q92" s="47" t="n">
        <f>'1A-PopNHRaceAlone'!Q92</f>
        <v>5205</v>
      </c>
      <c r="R92" s="49" t="n">
        <f>Q92/C92</f>
        <v>0.0568547990693508</v>
      </c>
      <c r="S92" s="62" t="n">
        <f>C92-E92</f>
        <v>8075</v>
      </c>
      <c r="T92" s="49" t="n">
        <f>S92/$C92</f>
        <v>0.088204131121039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1.04052545155993</v>
      </c>
      <c r="E93" s="47" t="n">
        <v>86446</v>
      </c>
      <c r="F93" s="49" t="n">
        <f>E93/C93</f>
        <v>0.946316365626711</v>
      </c>
      <c r="G93" s="47" t="n">
        <v>1117</v>
      </c>
      <c r="H93" s="49" t="n">
        <f>G93/C93</f>
        <v>0.0122276956759715</v>
      </c>
      <c r="I93" s="47" t="n">
        <v>1873</v>
      </c>
      <c r="J93" s="49" t="n">
        <f>I93/C93</f>
        <v>0.0205035577449371</v>
      </c>
      <c r="K93" s="47" t="n">
        <v>728</v>
      </c>
      <c r="L93" s="49" t="n">
        <f>K93/C93</f>
        <v>0.00796934865900383</v>
      </c>
      <c r="M93" s="47" t="n">
        <v>84</v>
      </c>
      <c r="N93" s="49" t="n">
        <f>M93/C93</f>
        <v>0.000919540229885057</v>
      </c>
      <c r="O93" s="47" t="n">
        <v>1339</v>
      </c>
      <c r="P93" s="49" t="n">
        <f>O93/C93</f>
        <v>0.0146579091406678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4904</v>
      </c>
      <c r="T93" s="49" t="n">
        <f>S93/$C93</f>
        <v>0.0536836343732895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1.04333117163856</v>
      </c>
      <c r="E94" s="47" t="n">
        <v>79038</v>
      </c>
      <c r="F94" s="49" t="n">
        <f>E94/C94</f>
        <v>0.854280155642023</v>
      </c>
      <c r="G94" s="47" t="n">
        <v>5229</v>
      </c>
      <c r="H94" s="49" t="n">
        <f>G94/C94</f>
        <v>0.0565175097276265</v>
      </c>
      <c r="I94" s="47" t="n">
        <v>4034</v>
      </c>
      <c r="J94" s="49" t="n">
        <f>I94/C94</f>
        <v>0.043601383484652</v>
      </c>
      <c r="K94" s="47" t="n">
        <v>1734</v>
      </c>
      <c r="L94" s="49" t="n">
        <f>K94/C94</f>
        <v>0.0187418936446174</v>
      </c>
      <c r="M94" s="47" t="n">
        <v>92</v>
      </c>
      <c r="N94" s="49" t="n">
        <f>M94/C94</f>
        <v>0.000994379593601383</v>
      </c>
      <c r="O94" s="47" t="n">
        <v>1002</v>
      </c>
      <c r="P94" s="49" t="n">
        <f>O94/C94</f>
        <v>0.0108300907911803</v>
      </c>
      <c r="Q94" s="47" t="n">
        <f>'1A-PopNHRaceAlone'!Q94</f>
        <v>5400</v>
      </c>
      <c r="R94" s="49" t="n">
        <f>Q94/C94</f>
        <v>0.0583657587548638</v>
      </c>
      <c r="S94" s="62" t="n">
        <f>C94-E94</f>
        <v>13482</v>
      </c>
      <c r="T94" s="49" t="n">
        <f>S94/$C94</f>
        <v>0.145719844357977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1.02961637400738</v>
      </c>
      <c r="E95" s="47" t="n">
        <v>79803</v>
      </c>
      <c r="F95" s="49" t="n">
        <f>E95/C95</f>
        <v>0.892551168773068</v>
      </c>
      <c r="G95" s="47" t="n">
        <v>3906</v>
      </c>
      <c r="H95" s="49" t="n">
        <f>G95/C95</f>
        <v>0.0436863885471424</v>
      </c>
      <c r="I95" s="47" t="n">
        <v>1323</v>
      </c>
      <c r="J95" s="49" t="n">
        <f>I95/C95</f>
        <v>0.0147970025724192</v>
      </c>
      <c r="K95" s="47" t="n">
        <v>1354</v>
      </c>
      <c r="L95" s="49" t="n">
        <f>K95/C95</f>
        <v>0.015143719941841</v>
      </c>
      <c r="M95" s="47" t="n">
        <v>64</v>
      </c>
      <c r="N95" s="49" t="n">
        <f>M95/C95</f>
        <v>0.000715803601386869</v>
      </c>
      <c r="O95" s="47" t="n">
        <v>914</v>
      </c>
      <c r="P95" s="49" t="n">
        <f>O95/C95</f>
        <v>0.0102225701823062</v>
      </c>
      <c r="Q95" s="47" t="n">
        <f>'1A-PopNHRaceAlone'!Q95</f>
        <v>4694</v>
      </c>
      <c r="R95" s="49" t="n">
        <f>Q95/C95</f>
        <v>0.0524997203892182</v>
      </c>
      <c r="S95" s="62" t="n">
        <f>C95-E95</f>
        <v>9607</v>
      </c>
      <c r="T95" s="49" t="n">
        <f>S95/$C95</f>
        <v>0.107448831226932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1.0478891616356</v>
      </c>
      <c r="E96" s="47" t="n">
        <v>45697</v>
      </c>
      <c r="F96" s="49" t="n">
        <f>E96/C96</f>
        <v>0.505285388885203</v>
      </c>
      <c r="G96" s="47" t="n">
        <v>33014</v>
      </c>
      <c r="H96" s="49" t="n">
        <f>G96/C96</f>
        <v>0.365045666644552</v>
      </c>
      <c r="I96" s="47" t="n">
        <v>1414</v>
      </c>
      <c r="J96" s="49" t="n">
        <f>I96/C96</f>
        <v>0.015635020677149</v>
      </c>
      <c r="K96" s="47" t="n">
        <v>1454</v>
      </c>
      <c r="L96" s="49" t="n">
        <f>K96/C96</f>
        <v>0.0160773126340697</v>
      </c>
      <c r="M96" s="47" t="n">
        <v>105</v>
      </c>
      <c r="N96" s="49" t="n">
        <f>M96/C96</f>
        <v>0.001161016386917</v>
      </c>
      <c r="O96" s="47" t="n">
        <v>1103</v>
      </c>
      <c r="P96" s="49" t="n">
        <f>O96/C96</f>
        <v>0.0121962007120901</v>
      </c>
      <c r="Q96" s="47" t="n">
        <f>'1A-PopNHRaceAlone'!Q96</f>
        <v>11982</v>
      </c>
      <c r="R96" s="49" t="n">
        <f>Q96/C96</f>
        <v>0.132488555695615</v>
      </c>
      <c r="S96" s="62" t="n">
        <f>C96-E96</f>
        <v>44741</v>
      </c>
      <c r="T96" s="49" t="n">
        <f>S96/$C96</f>
        <v>0.494714611114797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1.04404028915452</v>
      </c>
      <c r="E97" s="47" t="n">
        <v>85090</v>
      </c>
      <c r="F97" s="49" t="n">
        <f>E97/C97</f>
        <v>0.930565732346154</v>
      </c>
      <c r="G97" s="47" t="n">
        <v>1722</v>
      </c>
      <c r="H97" s="49" t="n">
        <f>G97/C97</f>
        <v>0.0188322269491136</v>
      </c>
      <c r="I97" s="47" t="n">
        <v>2009</v>
      </c>
      <c r="J97" s="49" t="n">
        <f>I97/C97</f>
        <v>0.0219709314406326</v>
      </c>
      <c r="K97" s="47" t="n">
        <v>2240</v>
      </c>
      <c r="L97" s="49" t="n">
        <f>K97/C97</f>
        <v>0.0244972057874649</v>
      </c>
      <c r="M97" s="47" t="n">
        <v>129</v>
      </c>
      <c r="N97" s="49" t="n">
        <f>M97/C97</f>
        <v>0.00141077658329597</v>
      </c>
      <c r="O97" s="47" t="n">
        <v>1432</v>
      </c>
      <c r="P97" s="49" t="n">
        <f>O97/C97</f>
        <v>0.0156607136998436</v>
      </c>
      <c r="Q97" s="47" t="n">
        <f>'1A-PopNHRaceAlone'!Q97</f>
        <v>2844</v>
      </c>
      <c r="R97" s="49" t="n">
        <f>Q97/C97</f>
        <v>0.0311027023480134</v>
      </c>
      <c r="S97" s="62" t="n">
        <f>C97-E97</f>
        <v>6349</v>
      </c>
      <c r="T97" s="49" t="n">
        <f>S97/$C97</f>
        <v>0.0694342676538457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1.04427681569182</v>
      </c>
      <c r="E98" s="47" t="n">
        <v>82384</v>
      </c>
      <c r="F98" s="49" t="n">
        <f>E98/C98</f>
        <v>0.909878070330447</v>
      </c>
      <c r="G98" s="47" t="n">
        <v>2805</v>
      </c>
      <c r="H98" s="49" t="n">
        <f>G98/C98</f>
        <v>0.0309794133239088</v>
      </c>
      <c r="I98" s="47" t="n">
        <v>1830</v>
      </c>
      <c r="J98" s="49" t="n">
        <f>I98/C98</f>
        <v>0.0202111680508924</v>
      </c>
      <c r="K98" s="47" t="n">
        <v>838</v>
      </c>
      <c r="L98" s="49" t="n">
        <f>K98/C98</f>
        <v>0.00925516875773105</v>
      </c>
      <c r="M98" s="47" t="n">
        <v>39</v>
      </c>
      <c r="N98" s="49" t="n">
        <f>M98/C98</f>
        <v>0.000430729810920657</v>
      </c>
      <c r="O98" s="47" t="n">
        <v>1094</v>
      </c>
      <c r="P98" s="49" t="n">
        <f>O98/C98</f>
        <v>0.0120825234140307</v>
      </c>
      <c r="Q98" s="47" t="n">
        <f>'1A-PopNHRaceAlone'!Q98</f>
        <v>5563</v>
      </c>
      <c r="R98" s="49" t="n">
        <f>Q98/C98</f>
        <v>0.0614397420038876</v>
      </c>
      <c r="S98" s="62" t="n">
        <f>C98-E98</f>
        <v>8160</v>
      </c>
      <c r="T98" s="49" t="n">
        <f>S98/$C98</f>
        <v>0.0901219296695529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1.03850406294615</v>
      </c>
      <c r="E99" s="47" t="n">
        <v>86220</v>
      </c>
      <c r="F99" s="49" t="n">
        <f>E99/C99</f>
        <v>0.925514443048981</v>
      </c>
      <c r="G99" s="47" t="n">
        <v>2810</v>
      </c>
      <c r="H99" s="49" t="n">
        <f>G99/C99</f>
        <v>0.0301634839360663</v>
      </c>
      <c r="I99" s="47" t="n">
        <v>1897</v>
      </c>
      <c r="J99" s="49" t="n">
        <f>I99/C99</f>
        <v>0.0203630352408248</v>
      </c>
      <c r="K99" s="47" t="n">
        <v>669</v>
      </c>
      <c r="L99" s="49" t="n">
        <f>K99/C99</f>
        <v>0.00718127073068625</v>
      </c>
      <c r="M99" s="47" t="n">
        <v>42</v>
      </c>
      <c r="N99" s="49" t="n">
        <f>M99/C99</f>
        <v>0.000450842108652948</v>
      </c>
      <c r="O99" s="47" t="n">
        <v>1357</v>
      </c>
      <c r="P99" s="49" t="n">
        <f>O99/C99</f>
        <v>0.0145664938438583</v>
      </c>
      <c r="Q99" s="47" t="n">
        <f>'1A-PopNHRaceAlone'!Q99</f>
        <v>3751</v>
      </c>
      <c r="R99" s="49" t="n">
        <f>Q99/C99</f>
        <v>0.0402644940370764</v>
      </c>
      <c r="S99" s="62" t="n">
        <f>C99-E99</f>
        <v>6939</v>
      </c>
      <c r="T99" s="49" t="n">
        <f>S99/$C99</f>
        <v>0.0744855569510192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1.03002748536106</v>
      </c>
      <c r="E100" s="47" t="n">
        <v>87889</v>
      </c>
      <c r="F100" s="49" t="n">
        <f>E100/C100</f>
        <v>0.954806679051375</v>
      </c>
      <c r="G100" s="47" t="n">
        <v>648</v>
      </c>
      <c r="H100" s="49" t="n">
        <f>G100/C100</f>
        <v>0.00703972884007431</v>
      </c>
      <c r="I100" s="47" t="n">
        <v>1644</v>
      </c>
      <c r="J100" s="49" t="n">
        <f>I100/C100</f>
        <v>0.0178600527979663</v>
      </c>
      <c r="K100" s="47" t="n">
        <v>468</v>
      </c>
      <c r="L100" s="49" t="n">
        <f>K100/C100</f>
        <v>0.00508424860672033</v>
      </c>
      <c r="M100" s="47" t="n">
        <v>56</v>
      </c>
      <c r="N100" s="49" t="n">
        <f>M100/C100</f>
        <v>0.00060837162815457</v>
      </c>
      <c r="O100" s="47" t="n">
        <v>1024</v>
      </c>
      <c r="P100" s="49" t="n">
        <f>O100/C100</f>
        <v>0.0111245097719693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4160</v>
      </c>
      <c r="T100" s="49" t="n">
        <f>S100/$C100</f>
        <v>0.0451933209486252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1.03694545454545</v>
      </c>
      <c r="E101" s="47" t="n">
        <v>86134</v>
      </c>
      <c r="F101" s="49" t="n">
        <f>E101/C101</f>
        <v>0.963737062937063</v>
      </c>
      <c r="G101" s="47" t="n">
        <v>791</v>
      </c>
      <c r="H101" s="49" t="n">
        <f>G101/C101</f>
        <v>0.00885034965034965</v>
      </c>
      <c r="I101" s="47" t="n">
        <v>2177</v>
      </c>
      <c r="J101" s="49" t="n">
        <f>I101/C101</f>
        <v>0.024358041958042</v>
      </c>
      <c r="K101" s="47" t="n">
        <v>538</v>
      </c>
      <c r="L101" s="49" t="n">
        <f>K101/C101</f>
        <v>0.00601958041958042</v>
      </c>
      <c r="M101" s="47" t="n">
        <v>63</v>
      </c>
      <c r="N101" s="49" t="n">
        <f>M101/C101</f>
        <v>0.000704895104895105</v>
      </c>
      <c r="O101" s="47" t="n">
        <v>1107</v>
      </c>
      <c r="P101" s="49" t="n">
        <f>O101/C101</f>
        <v>0.012386013986014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3241</v>
      </c>
      <c r="T101" s="49" t="n">
        <f>S101/$C101</f>
        <v>0.0362629370629371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1.04328018223235</v>
      </c>
      <c r="E102" s="47" t="n">
        <v>87368</v>
      </c>
      <c r="F102" s="49" t="n">
        <f>E102/C102</f>
        <v>0.95222940349424</v>
      </c>
      <c r="G102" s="47" t="n">
        <v>1907</v>
      </c>
      <c r="H102" s="49" t="n">
        <f>G102/C102</f>
        <v>0.020784514610195</v>
      </c>
      <c r="I102" s="47" t="n">
        <v>2364</v>
      </c>
      <c r="J102" s="49" t="n">
        <f>I102/C102</f>
        <v>0.0257653867532779</v>
      </c>
      <c r="K102" s="47" t="n">
        <v>703</v>
      </c>
      <c r="L102" s="49" t="n">
        <f>K102/C102</f>
        <v>0.00766204183060675</v>
      </c>
      <c r="M102" s="47" t="n">
        <v>58</v>
      </c>
      <c r="N102" s="49" t="n">
        <f>M102/C102</f>
        <v>0.000632145698684483</v>
      </c>
      <c r="O102" s="47" t="n">
        <v>1312</v>
      </c>
      <c r="P102" s="49" t="n">
        <f>O102/C102</f>
        <v>0.0142995716667938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4383</v>
      </c>
      <c r="T102" s="49" t="n">
        <f>S102/$C102</f>
        <v>0.0477705965057602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1.04445812275928</v>
      </c>
      <c r="E103" s="47" t="n">
        <v>84910</v>
      </c>
      <c r="F103" s="49" t="n">
        <f>E103/C103</f>
        <v>0.916915036067557</v>
      </c>
      <c r="G103" s="47" t="n">
        <v>2184</v>
      </c>
      <c r="H103" s="49" t="n">
        <f>G103/C103</f>
        <v>0.0235842944149281</v>
      </c>
      <c r="I103" s="47" t="n">
        <v>2317</v>
      </c>
      <c r="J103" s="49" t="n">
        <f>I103/C103</f>
        <v>0.0250205174722474</v>
      </c>
      <c r="K103" s="47" t="n">
        <v>740</v>
      </c>
      <c r="L103" s="49" t="n">
        <f>K103/C103</f>
        <v>0.00799101550688955</v>
      </c>
      <c r="M103" s="47" t="n">
        <v>108</v>
      </c>
      <c r="N103" s="49" t="n">
        <f>M103/C103</f>
        <v>0.00116625631722172</v>
      </c>
      <c r="O103" s="47" t="n">
        <v>1390</v>
      </c>
      <c r="P103" s="49" t="n">
        <f>O103/C103</f>
        <v>0.0150101507494277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7694</v>
      </c>
      <c r="T103" s="49" t="n">
        <f>S103/$C103</f>
        <v>0.0830849639324435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1.04484905208628</v>
      </c>
      <c r="E104" s="47" t="n">
        <v>82415</v>
      </c>
      <c r="F104" s="49" t="n">
        <f>E104/C104</f>
        <v>0.896926626471933</v>
      </c>
      <c r="G104" s="47" t="n">
        <v>1830</v>
      </c>
      <c r="H104" s="49" t="n">
        <f>G104/C104</f>
        <v>0.019915982848312</v>
      </c>
      <c r="I104" s="47" t="n">
        <v>2887</v>
      </c>
      <c r="J104" s="49" t="n">
        <f>I104/C104</f>
        <v>0.0314193674770912</v>
      </c>
      <c r="K104" s="47" t="n">
        <v>684</v>
      </c>
      <c r="L104" s="49" t="n">
        <f>K104/C104</f>
        <v>0.00744400670395925</v>
      </c>
      <c r="M104" s="47" t="n">
        <v>81</v>
      </c>
      <c r="N104" s="49" t="n">
        <f>M104/C104</f>
        <v>0.000881527109679385</v>
      </c>
      <c r="O104" s="47" t="n">
        <v>1398</v>
      </c>
      <c r="P104" s="49" t="n">
        <f>O104/C104</f>
        <v>0.015214504930022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9471</v>
      </c>
      <c r="T104" s="49" t="n">
        <f>S104/$C104</f>
        <v>0.103073373528067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1.04196904501959</v>
      </c>
      <c r="E105" s="47" t="n">
        <v>87474</v>
      </c>
      <c r="F105" s="49" t="n">
        <f>E105/C105</f>
        <v>0.93629182454563</v>
      </c>
      <c r="G105" s="47" t="n">
        <v>1121</v>
      </c>
      <c r="H105" s="49" t="n">
        <f>G105/C105</f>
        <v>0.0119988011902468</v>
      </c>
      <c r="I105" s="47" t="n">
        <v>2810</v>
      </c>
      <c r="J105" s="49" t="n">
        <f>I105/C105</f>
        <v>0.0300772804144457</v>
      </c>
      <c r="K105" s="47" t="n">
        <v>1224</v>
      </c>
      <c r="L105" s="49" t="n">
        <f>K105/C105</f>
        <v>0.0131012780168262</v>
      </c>
      <c r="M105" s="47" t="n">
        <v>127</v>
      </c>
      <c r="N105" s="49" t="n">
        <f>M105/C105</f>
        <v>0.00135936463083082</v>
      </c>
      <c r="O105" s="47" t="n">
        <v>1450</v>
      </c>
      <c r="P105" s="49" t="n">
        <f>O105/C105</f>
        <v>0.0155203048401944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5952</v>
      </c>
      <c r="T105" s="49" t="n">
        <f>S105/$C105</f>
        <v>0.0637081754543703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1.04244070373103</v>
      </c>
      <c r="E106" s="47" t="n">
        <v>85215</v>
      </c>
      <c r="F106" s="49" t="n">
        <f>E106/C106</f>
        <v>0.952484742807323</v>
      </c>
      <c r="G106" s="47" t="n">
        <v>780</v>
      </c>
      <c r="H106" s="49" t="n">
        <f>G106/C106</f>
        <v>0.00871839581517001</v>
      </c>
      <c r="I106" s="47" t="n">
        <v>2769</v>
      </c>
      <c r="J106" s="49" t="n">
        <f>I106/C106</f>
        <v>0.0309503051438535</v>
      </c>
      <c r="K106" s="47" t="n">
        <v>754</v>
      </c>
      <c r="L106" s="49" t="n">
        <f>K106/C106</f>
        <v>0.00842778262133101</v>
      </c>
      <c r="M106" s="47" t="n">
        <v>128</v>
      </c>
      <c r="N106" s="49" t="n">
        <f>M106/C106</f>
        <v>0.00143071110813046</v>
      </c>
      <c r="O106" s="47" t="n">
        <v>1310</v>
      </c>
      <c r="P106" s="49" t="n">
        <f>O106/C106</f>
        <v>0.0146424339972727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4251</v>
      </c>
      <c r="T106" s="49" t="n">
        <f>S106/$C106</f>
        <v>0.0475152571926765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1.04037256675713</v>
      </c>
      <c r="E107" s="47" t="n">
        <v>86341</v>
      </c>
      <c r="F107" s="49" t="n">
        <f>E107/C107</f>
        <v>0.964262181570454</v>
      </c>
      <c r="G107" s="47" t="n">
        <v>743</v>
      </c>
      <c r="H107" s="49" t="n">
        <f>G107/C107</f>
        <v>0.00829787471661027</v>
      </c>
      <c r="I107" s="47" t="n">
        <v>2290</v>
      </c>
      <c r="J107" s="49" t="n">
        <f>I107/C107</f>
        <v>0.025574876313644</v>
      </c>
      <c r="K107" s="47" t="n">
        <v>591</v>
      </c>
      <c r="L107" s="49" t="n">
        <f>K107/C107</f>
        <v>0.00660032834120682</v>
      </c>
      <c r="M107" s="47" t="n">
        <v>89</v>
      </c>
      <c r="N107" s="49" t="n">
        <f>M107/C107</f>
        <v>0.000993958075071755</v>
      </c>
      <c r="O107" s="47" t="n">
        <v>1203</v>
      </c>
      <c r="P107" s="49" t="n">
        <f>O107/C107</f>
        <v>0.0134351861158575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3200</v>
      </c>
      <c r="T107" s="49" t="n">
        <f>S107/$C107</f>
        <v>0.0357378184295462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1.04267400275103</v>
      </c>
      <c r="E108" s="47" t="n">
        <v>87815</v>
      </c>
      <c r="F108" s="49" t="n">
        <f>E108/C108</f>
        <v>0.966327372764787</v>
      </c>
      <c r="G108" s="47" t="n">
        <v>782</v>
      </c>
      <c r="H108" s="49" t="n">
        <f>G108/C108</f>
        <v>0.00860522696011004</v>
      </c>
      <c r="I108" s="47" t="n">
        <v>3103</v>
      </c>
      <c r="J108" s="49" t="n">
        <f>I108/C108</f>
        <v>0.0341458046767538</v>
      </c>
      <c r="K108" s="47" t="n">
        <v>572</v>
      </c>
      <c r="L108" s="49" t="n">
        <f>K108/C108</f>
        <v>0.00629436038514443</v>
      </c>
      <c r="M108" s="47" t="n">
        <v>86</v>
      </c>
      <c r="N108" s="49" t="n">
        <f>M108/C108</f>
        <v>0.000946354883081155</v>
      </c>
      <c r="O108" s="47" t="n">
        <v>1177</v>
      </c>
      <c r="P108" s="49" t="n">
        <f>O108/C108</f>
        <v>0.0129518569463549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3060</v>
      </c>
      <c r="T108" s="49" t="n">
        <f>S108/$C108</f>
        <v>0.0336726272352132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1.05996699064735</v>
      </c>
      <c r="E109" s="47" t="n">
        <v>82472</v>
      </c>
      <c r="F109" s="49" t="n">
        <f>E109/C109</f>
        <v>0.889655990766011</v>
      </c>
      <c r="G109" s="47" t="n">
        <v>1659</v>
      </c>
      <c r="H109" s="49" t="n">
        <f>G109/C109</f>
        <v>0.0178962470739258</v>
      </c>
      <c r="I109" s="47" t="n">
        <v>10443</v>
      </c>
      <c r="J109" s="49" t="n">
        <f>I109/C109</f>
        <v>0.112652506445454</v>
      </c>
      <c r="K109" s="47" t="n">
        <v>785</v>
      </c>
      <c r="L109" s="49" t="n">
        <f>K109/C109</f>
        <v>0.00846808556542001</v>
      </c>
      <c r="M109" s="47" t="n">
        <v>138</v>
      </c>
      <c r="N109" s="49" t="n">
        <f>M109/C109</f>
        <v>0.0014886570802904</v>
      </c>
      <c r="O109" s="47" t="n">
        <v>1119</v>
      </c>
      <c r="P109" s="49" t="n">
        <f>O109/C109</f>
        <v>0.0120710671945286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10229</v>
      </c>
      <c r="T109" s="49" t="n">
        <f>S109/$C109</f>
        <v>0.110344009233989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1.05267103820245</v>
      </c>
      <c r="E110" s="47" t="n">
        <v>80445</v>
      </c>
      <c r="F110" s="49" t="n">
        <f>E110/C110</f>
        <v>0.900174563032921</v>
      </c>
      <c r="G110" s="47" t="n">
        <v>2404</v>
      </c>
      <c r="H110" s="49" t="n">
        <f>G110/C110</f>
        <v>0.0269006109706152</v>
      </c>
      <c r="I110" s="47" t="n">
        <v>8128</v>
      </c>
      <c r="J110" s="49" t="n">
        <f>I110/C110</f>
        <v>0.0909518161269387</v>
      </c>
      <c r="K110" s="47" t="n">
        <v>624</v>
      </c>
      <c r="L110" s="49" t="n">
        <f>K110/C110</f>
        <v>0.0069825213168319</v>
      </c>
      <c r="M110" s="47" t="n">
        <v>90</v>
      </c>
      <c r="N110" s="49" t="n">
        <f>M110/C110</f>
        <v>0.00100709442069691</v>
      </c>
      <c r="O110" s="47" t="n">
        <v>872</v>
      </c>
      <c r="P110" s="49" t="n">
        <f>O110/C110</f>
        <v>0.00975762594275228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8921</v>
      </c>
      <c r="T110" s="49" t="n">
        <f>S110/$C110</f>
        <v>0.0998254369670792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1.05140364612459</v>
      </c>
      <c r="E111" s="47" t="n">
        <v>82523</v>
      </c>
      <c r="F111" s="49" t="n">
        <f>E111/C111</f>
        <v>0.92297282183201</v>
      </c>
      <c r="G111" s="47" t="n">
        <v>2516</v>
      </c>
      <c r="H111" s="49" t="n">
        <f>G111/C111</f>
        <v>0.0281400290795213</v>
      </c>
      <c r="I111" s="47" t="n">
        <v>5327</v>
      </c>
      <c r="J111" s="49" t="n">
        <f>I111/C111</f>
        <v>0.0595794653841852</v>
      </c>
      <c r="K111" s="47" t="n">
        <v>842</v>
      </c>
      <c r="L111" s="49" t="n">
        <f>K111/C111</f>
        <v>0.009417291130746</v>
      </c>
      <c r="M111" s="47" t="n">
        <v>75</v>
      </c>
      <c r="N111" s="49" t="n">
        <f>M111/C111</f>
        <v>0.000838832345375238</v>
      </c>
      <c r="O111" s="47" t="n">
        <v>1075</v>
      </c>
      <c r="P111" s="49" t="n">
        <f>O111/C111</f>
        <v>0.0120232636170451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6887</v>
      </c>
      <c r="T111" s="49" t="n">
        <f>S111/$C111</f>
        <v>0.0770271781679902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1.0385183063841</v>
      </c>
      <c r="E112" s="47" t="n">
        <v>86453</v>
      </c>
      <c r="F112" s="49" t="n">
        <f>E112/C112</f>
        <v>0.952251398863286</v>
      </c>
      <c r="G112" s="47" t="n">
        <v>918</v>
      </c>
      <c r="H112" s="49" t="n">
        <f>G112/C112</f>
        <v>0.01011146847601</v>
      </c>
      <c r="I112" s="47" t="n">
        <v>2608</v>
      </c>
      <c r="J112" s="49" t="n">
        <f>I112/C112</f>
        <v>0.0287262633828259</v>
      </c>
      <c r="K112" s="47" t="n">
        <v>1490</v>
      </c>
      <c r="L112" s="49" t="n">
        <f>K112/C112</f>
        <v>0.016411860598317</v>
      </c>
      <c r="M112" s="47" t="n">
        <v>108</v>
      </c>
      <c r="N112" s="49" t="n">
        <f>M112/C112</f>
        <v>0.00118958452658942</v>
      </c>
      <c r="O112" s="47" t="n">
        <v>1163</v>
      </c>
      <c r="P112" s="49" t="n">
        <f>O112/C112</f>
        <v>0.0128100630039212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4335</v>
      </c>
      <c r="T112" s="49" t="n">
        <f>S112/$C112</f>
        <v>0.0477486011367141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0.900986326423967</v>
      </c>
      <c r="E3" s="47" t="n">
        <f>'1-PopRaceAlone'!E3</f>
        <v>21598</v>
      </c>
      <c r="F3" s="49" t="n">
        <f>E3/C3</f>
        <v>0.235128897404633</v>
      </c>
      <c r="G3" s="47" t="n">
        <v>33925</v>
      </c>
      <c r="H3" s="49" t="n">
        <f>G3/C3</f>
        <v>0.369328078731928</v>
      </c>
      <c r="I3" s="47" t="n">
        <v>2066</v>
      </c>
      <c r="J3" s="49" t="n">
        <f>I3/C3</f>
        <v>0.022491726180108</v>
      </c>
      <c r="K3" s="47" t="n">
        <v>464</v>
      </c>
      <c r="L3" s="49" t="n">
        <f>K3/C3</f>
        <v>0.0050513847761714</v>
      </c>
      <c r="M3" s="47" t="n">
        <v>83</v>
      </c>
      <c r="N3" s="49" t="n">
        <f>M3/C3</f>
        <v>0.000903588225047901</v>
      </c>
      <c r="O3" s="47" t="n">
        <v>24625</v>
      </c>
      <c r="P3" s="49" t="n">
        <f>O3/C3</f>
        <v>0.268082651106079</v>
      </c>
      <c r="Q3" s="62" t="n">
        <f>C3-E3</f>
        <v>70258</v>
      </c>
      <c r="R3" s="49" t="n">
        <f>Q3/$C3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0.904141840173172</v>
      </c>
      <c r="E4" s="47" t="n">
        <f>'1-PopRaceAlone'!E4</f>
        <v>60517</v>
      </c>
      <c r="F4" s="49" t="n">
        <f>E4/C4</f>
        <v>0.675247149137489</v>
      </c>
      <c r="G4" s="47" t="n">
        <v>10969</v>
      </c>
      <c r="H4" s="49" t="n">
        <f>G4/C4</f>
        <v>0.12239182343621</v>
      </c>
      <c r="I4" s="47" t="n">
        <v>874</v>
      </c>
      <c r="J4" s="49" t="n">
        <f>I4/C4</f>
        <v>0.00975206980428913</v>
      </c>
      <c r="K4" s="47" t="n">
        <v>1115</v>
      </c>
      <c r="L4" s="49" t="n">
        <f>K4/C4</f>
        <v>0.0124411416839615</v>
      </c>
      <c r="M4" s="47" t="n">
        <v>67</v>
      </c>
      <c r="N4" s="49" t="n">
        <f>M4/C4</f>
        <v>0.000747584298498137</v>
      </c>
      <c r="O4" s="47" t="n">
        <v>7489</v>
      </c>
      <c r="P4" s="49" t="n">
        <f>O4/C4</f>
        <v>0.0835620718127246</v>
      </c>
      <c r="Q4" s="62" t="n">
        <f>C4-E4</f>
        <v>29105</v>
      </c>
      <c r="R4" s="49" t="n">
        <f>Q4/$C4</f>
        <v>0.324752850862511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0.944948733574965</v>
      </c>
      <c r="E5" s="47" t="n">
        <f>'1-PopRaceAlone'!E5</f>
        <v>49222</v>
      </c>
      <c r="F5" s="49" t="n">
        <f>E5/C5</f>
        <v>0.526264019416023</v>
      </c>
      <c r="G5" s="47" t="n">
        <v>31951</v>
      </c>
      <c r="H5" s="49" t="n">
        <f>G5/C5</f>
        <v>0.341608664506955</v>
      </c>
      <c r="I5" s="47" t="n">
        <v>672</v>
      </c>
      <c r="J5" s="49" t="n">
        <f>I5/C5</f>
        <v>0.00718478365461719</v>
      </c>
      <c r="K5" s="47" t="n">
        <v>2276</v>
      </c>
      <c r="L5" s="49" t="n">
        <f>K5/C5</f>
        <v>0.0243341779730784</v>
      </c>
      <c r="M5" s="47" t="n">
        <v>40</v>
      </c>
      <c r="N5" s="49" t="n">
        <f>M5/C5</f>
        <v>0.000427665693727213</v>
      </c>
      <c r="O5" s="47" t="n">
        <v>4221</v>
      </c>
      <c r="P5" s="49" t="n">
        <f>O5/C5</f>
        <v>0.0451294223305642</v>
      </c>
      <c r="Q5" s="62" t="n">
        <f>C5-E5</f>
        <v>44309</v>
      </c>
      <c r="R5" s="49" t="n">
        <f>Q5/$C5</f>
        <v>0.473735980583977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</f>
        <v>0.974126266459853</v>
      </c>
      <c r="E6" s="47" t="n">
        <f>'1-PopRaceAlone'!E6</f>
        <v>37645</v>
      </c>
      <c r="F6" s="49" t="n">
        <f>E6/C6</f>
        <v>0.414122746223997</v>
      </c>
      <c r="G6" s="47" t="n">
        <v>48690</v>
      </c>
      <c r="H6" s="49" t="n">
        <f>G6/C6</f>
        <v>0.535625886934425</v>
      </c>
      <c r="I6" s="47" t="n">
        <v>468</v>
      </c>
      <c r="J6" s="49" t="n">
        <f>I6/C6</f>
        <v>0.00514834493911092</v>
      </c>
      <c r="K6" s="47" t="n">
        <v>511</v>
      </c>
      <c r="L6" s="49" t="n">
        <f>K6/C6</f>
        <v>0.00562137663223436</v>
      </c>
      <c r="M6" s="47" t="n">
        <v>39</v>
      </c>
      <c r="N6" s="49" t="n">
        <f>M6/C6</f>
        <v>0.00042902874492591</v>
      </c>
      <c r="O6" s="47" t="n">
        <v>1198</v>
      </c>
      <c r="P6" s="49" t="n">
        <f>O6/C6</f>
        <v>0.01317888298516</v>
      </c>
      <c r="Q6" s="62" t="n">
        <f>C6-E6</f>
        <v>53258</v>
      </c>
      <c r="R6" s="49" t="n">
        <f>Q6/$C6</f>
        <v>0.585877253776003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0.973626326231347</v>
      </c>
      <c r="E7" s="47" t="n">
        <f>'1-PopRaceAlone'!E7</f>
        <v>34411</v>
      </c>
      <c r="F7" s="49" t="n">
        <f>E7/C7</f>
        <v>0.371032088329164</v>
      </c>
      <c r="G7" s="47" t="n">
        <v>52719</v>
      </c>
      <c r="H7" s="49" t="n">
        <f>G7/C7</f>
        <v>0.568435693953248</v>
      </c>
      <c r="I7" s="47" t="n">
        <v>609</v>
      </c>
      <c r="J7" s="49" t="n">
        <f>I7/C7</f>
        <v>0.0065664625204865</v>
      </c>
      <c r="K7" s="47" t="n">
        <v>1573</v>
      </c>
      <c r="L7" s="49" t="n">
        <f>K7/C7</f>
        <v>0.0169606659190891</v>
      </c>
      <c r="M7" s="47" t="n">
        <v>56</v>
      </c>
      <c r="N7" s="49" t="n">
        <f>M7/C7</f>
        <v>0.000603812645561977</v>
      </c>
      <c r="O7" s="47" t="n">
        <v>930</v>
      </c>
      <c r="P7" s="49" t="n">
        <f>O7/C7</f>
        <v>0.0100276028637971</v>
      </c>
      <c r="Q7" s="62" t="n">
        <f>C7-E7</f>
        <v>58333</v>
      </c>
      <c r="R7" s="49" t="n">
        <f>Q7/$C7</f>
        <v>0.628967911670836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0.9705219536682</v>
      </c>
      <c r="E8" s="47" t="n">
        <f>'1-PopRaceAlone'!E8</f>
        <v>34222</v>
      </c>
      <c r="F8" s="49" t="n">
        <f>E8/C8</f>
        <v>0.365506413611167</v>
      </c>
      <c r="G8" s="47" t="n">
        <v>53963</v>
      </c>
      <c r="H8" s="49" t="n">
        <f>G8/C8</f>
        <v>0.576349208044516</v>
      </c>
      <c r="I8" s="47" t="n">
        <v>524</v>
      </c>
      <c r="J8" s="49" t="n">
        <f>I8/C8</f>
        <v>0.005596556622414</v>
      </c>
      <c r="K8" s="47" t="n">
        <v>1202</v>
      </c>
      <c r="L8" s="49" t="n">
        <f>K8/C8</f>
        <v>0.0128379027865298</v>
      </c>
      <c r="M8" s="47" t="n">
        <v>51</v>
      </c>
      <c r="N8" s="49" t="n">
        <f>M8/C8</f>
        <v>0.00054470303004411</v>
      </c>
      <c r="O8" s="47" t="n">
        <v>907</v>
      </c>
      <c r="P8" s="49" t="n">
        <f>O8/C8</f>
        <v>0.00968716957352957</v>
      </c>
      <c r="Q8" s="62" t="n">
        <f>C8-E8</f>
        <v>59407</v>
      </c>
      <c r="R8" s="49" t="n">
        <f>Q8/$C8</f>
        <v>0.634493586388832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0.96388303137238</v>
      </c>
      <c r="E9" s="47" t="n">
        <f>'1-PopRaceAlone'!E9</f>
        <v>41874</v>
      </c>
      <c r="F9" s="49" t="n">
        <f>E9/C9</f>
        <v>0.450509962559711</v>
      </c>
      <c r="G9" s="47" t="n">
        <v>44481</v>
      </c>
      <c r="H9" s="49" t="n">
        <f>G9/C9</f>
        <v>0.478557903343805</v>
      </c>
      <c r="I9" s="47" t="n">
        <v>613</v>
      </c>
      <c r="J9" s="49" t="n">
        <f>I9/C9</f>
        <v>0.0065950854241081</v>
      </c>
      <c r="K9" s="47" t="n">
        <v>1530</v>
      </c>
      <c r="L9" s="49" t="n">
        <f>K9/C9</f>
        <v>0.0164608168007918</v>
      </c>
      <c r="M9" s="47" t="n">
        <v>68</v>
      </c>
      <c r="N9" s="49" t="n">
        <f>M9/C9</f>
        <v>0.000731591857812971</v>
      </c>
      <c r="O9" s="47" t="n">
        <v>1025</v>
      </c>
      <c r="P9" s="49" t="n">
        <f>O9/C9</f>
        <v>0.0110276713861514</v>
      </c>
      <c r="Q9" s="62" t="n">
        <f>C9-E9</f>
        <v>51074</v>
      </c>
      <c r="R9" s="49" t="n">
        <f>Q9/$C9</f>
        <v>0.549490037440289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0.959005071760008</v>
      </c>
      <c r="E10" s="47" t="n">
        <f>'1-PopRaceAlone'!E10</f>
        <v>39378</v>
      </c>
      <c r="F10" s="49" t="n">
        <f>E10/C10</f>
        <v>0.424927160893493</v>
      </c>
      <c r="G10" s="47" t="n">
        <v>43375</v>
      </c>
      <c r="H10" s="49" t="n">
        <f>G10/C10</f>
        <v>0.468058702924355</v>
      </c>
      <c r="I10" s="47" t="n">
        <v>747</v>
      </c>
      <c r="J10" s="49" t="n">
        <f>I10/C10</f>
        <v>0.00806086112010359</v>
      </c>
      <c r="K10" s="47" t="n">
        <v>4014</v>
      </c>
      <c r="L10" s="49" t="n">
        <f>K10/C10</f>
        <v>0.0433149886694723</v>
      </c>
      <c r="M10" s="47" t="n">
        <v>56</v>
      </c>
      <c r="N10" s="49" t="n">
        <f>M10/C10</f>
        <v>0.000604294809539225</v>
      </c>
      <c r="O10" s="47" t="n">
        <v>1301</v>
      </c>
      <c r="P10" s="49" t="n">
        <f>O10/C10</f>
        <v>0.0140390633430452</v>
      </c>
      <c r="Q10" s="62" t="n">
        <f>C10-E10</f>
        <v>53292</v>
      </c>
      <c r="R10" s="49" t="n">
        <f>Q10/$C10</f>
        <v>0.575072839106507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0.970292232817283</v>
      </c>
      <c r="E11" s="47" t="n">
        <f>'1-PopRaceAlone'!E11</f>
        <v>26201</v>
      </c>
      <c r="F11" s="49" t="n">
        <f>E11/C11</f>
        <v>0.288500077077231</v>
      </c>
      <c r="G11" s="47" t="n">
        <v>46272</v>
      </c>
      <c r="H11" s="49" t="n">
        <f>G11/C11</f>
        <v>0.50950252152657</v>
      </c>
      <c r="I11" s="47" t="n">
        <v>547</v>
      </c>
      <c r="J11" s="49" t="n">
        <f>I11/C11</f>
        <v>0.00602303508115131</v>
      </c>
      <c r="K11" s="47" t="n">
        <v>14076</v>
      </c>
      <c r="L11" s="49" t="n">
        <f>K11/C11</f>
        <v>0.154991301283886</v>
      </c>
      <c r="M11" s="47" t="n">
        <v>55</v>
      </c>
      <c r="N11" s="49" t="n">
        <f>M11/C11</f>
        <v>0.000605606818031668</v>
      </c>
      <c r="O11" s="47" t="n">
        <v>969</v>
      </c>
      <c r="P11" s="49" t="n">
        <f>O11/C11</f>
        <v>0.0106696910304125</v>
      </c>
      <c r="Q11" s="62" t="n">
        <f>C11-E11</f>
        <v>64617</v>
      </c>
      <c r="R11" s="49" t="n">
        <f>Q11/$C11</f>
        <v>0.711499922922769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0.965858130647049</v>
      </c>
      <c r="E12" s="47" t="n">
        <f>'1-PopRaceAlone'!E12</f>
        <v>48702</v>
      </c>
      <c r="F12" s="49" t="n">
        <f>E12/C12</f>
        <v>0.537941546822188</v>
      </c>
      <c r="G12" s="47" t="n">
        <v>35267</v>
      </c>
      <c r="H12" s="49" t="n">
        <f>G12/C12</f>
        <v>0.389544259615172</v>
      </c>
      <c r="I12" s="47" t="n">
        <v>504</v>
      </c>
      <c r="J12" s="49" t="n">
        <f>I12/C12</f>
        <v>0.00556696931539532</v>
      </c>
      <c r="K12" s="47" t="n">
        <v>1995</v>
      </c>
      <c r="L12" s="49" t="n">
        <f>K12/C12</f>
        <v>0.0220359202067731</v>
      </c>
      <c r="M12" s="47" t="n">
        <v>48</v>
      </c>
      <c r="N12" s="49" t="n">
        <f>M12/C12</f>
        <v>0.000530187553847173</v>
      </c>
      <c r="O12" s="47" t="n">
        <v>927</v>
      </c>
      <c r="P12" s="49" t="n">
        <f>O12/C12</f>
        <v>0.0102392471336735</v>
      </c>
      <c r="Q12" s="62" t="n">
        <f>C12-E12</f>
        <v>41832</v>
      </c>
      <c r="R12" s="49" t="n">
        <f>Q12/$C12</f>
        <v>0.462058453177812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0.966492950792693</v>
      </c>
      <c r="E13" s="47" t="n">
        <f>'1-PopRaceAlone'!E13</f>
        <v>42553</v>
      </c>
      <c r="F13" s="49" t="n">
        <f>E13/C13</f>
        <v>0.466871468539141</v>
      </c>
      <c r="G13" s="47" t="n">
        <v>43409</v>
      </c>
      <c r="H13" s="49" t="n">
        <f>G13/C13</f>
        <v>0.476263097262604</v>
      </c>
      <c r="I13" s="47" t="n">
        <v>476</v>
      </c>
      <c r="J13" s="49" t="n">
        <f>I13/C13</f>
        <v>0.0052224477480937</v>
      </c>
      <c r="K13" s="47" t="n">
        <v>828</v>
      </c>
      <c r="L13" s="49" t="n">
        <f>K13/C13</f>
        <v>0.00908442591475122</v>
      </c>
      <c r="M13" s="47" t="n">
        <v>44</v>
      </c>
      <c r="N13" s="49" t="n">
        <f>M13/C13</f>
        <v>0.00048274727083219</v>
      </c>
      <c r="O13" s="47" t="n">
        <v>781</v>
      </c>
      <c r="P13" s="49" t="n">
        <f>O13/C13</f>
        <v>0.00856876405727138</v>
      </c>
      <c r="Q13" s="62" t="n">
        <f>C13-E13</f>
        <v>48592</v>
      </c>
      <c r="R13" s="49" t="n">
        <f>Q13/$C13</f>
        <v>0.533128531460859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0.952179190113649</v>
      </c>
      <c r="E14" s="47" t="n">
        <f>'1-PopRaceAlone'!E14</f>
        <v>42255</v>
      </c>
      <c r="F14" s="49" t="n">
        <f>E14/C14</f>
        <v>0.466236345580933</v>
      </c>
      <c r="G14" s="47" t="n">
        <v>41062</v>
      </c>
      <c r="H14" s="49" t="n">
        <f>G14/C14</f>
        <v>0.453072933907095</v>
      </c>
      <c r="I14" s="47" t="n">
        <v>569</v>
      </c>
      <c r="J14" s="49" t="n">
        <f>I14/C14</f>
        <v>0.00627827430210747</v>
      </c>
      <c r="K14" s="47" t="n">
        <v>1313</v>
      </c>
      <c r="L14" s="49" t="n">
        <f>K14/C14</f>
        <v>0.0144874765530178</v>
      </c>
      <c r="M14" s="47" t="n">
        <v>55</v>
      </c>
      <c r="N14" s="49" t="n">
        <f>M14/C14</f>
        <v>0.000606863069623745</v>
      </c>
      <c r="O14" s="47" t="n">
        <v>1042</v>
      </c>
      <c r="P14" s="49" t="n">
        <f>O14/C14</f>
        <v>0.0114972967008717</v>
      </c>
      <c r="Q14" s="62" t="n">
        <f>C14-E14</f>
        <v>48375</v>
      </c>
      <c r="R14" s="49" t="n">
        <f>Q14/$C14</f>
        <v>0.533763654419066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0.961567820517075</v>
      </c>
      <c r="E15" s="47" t="n">
        <f>'1-PopRaceAlone'!E15</f>
        <v>43517</v>
      </c>
      <c r="F15" s="49" t="n">
        <f>E15/C15</f>
        <v>0.481420021461839</v>
      </c>
      <c r="G15" s="47" t="n">
        <v>38108</v>
      </c>
      <c r="H15" s="49" t="n">
        <f>G15/C15</f>
        <v>0.421581317137389</v>
      </c>
      <c r="I15" s="47" t="n">
        <v>525</v>
      </c>
      <c r="J15" s="49" t="n">
        <f>I15/C15</f>
        <v>0.00580797185622781</v>
      </c>
      <c r="K15" s="47" t="n">
        <v>3848</v>
      </c>
      <c r="L15" s="49" t="n">
        <f>K15/C15</f>
        <v>0.0425696680052659</v>
      </c>
      <c r="M15" s="47" t="n">
        <v>44</v>
      </c>
      <c r="N15" s="49" t="n">
        <f>M15/C15</f>
        <v>0.000486763355569568</v>
      </c>
      <c r="O15" s="47" t="n">
        <v>877</v>
      </c>
      <c r="P15" s="49" t="n">
        <f>O15/C15</f>
        <v>0.00970207870078435</v>
      </c>
      <c r="Q15" s="62" t="n">
        <f>C15-E15</f>
        <v>46876</v>
      </c>
      <c r="R15" s="49" t="n">
        <f>Q15/$C15</f>
        <v>0.518579978538161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0.961062337805753</v>
      </c>
      <c r="E16" s="47" t="n">
        <f>'1-PopRaceAlone'!E16</f>
        <v>35885</v>
      </c>
      <c r="F16" s="49" t="n">
        <f>E16/C16</f>
        <v>0.396278504776103</v>
      </c>
      <c r="G16" s="47" t="n">
        <v>39998</v>
      </c>
      <c r="H16" s="49" t="n">
        <f>G16/C16</f>
        <v>0.441698415327701</v>
      </c>
      <c r="I16" s="47" t="n">
        <v>559</v>
      </c>
      <c r="J16" s="49" t="n">
        <f>I16/C16</f>
        <v>0.00617304400640495</v>
      </c>
      <c r="K16" s="47" t="n">
        <v>9344</v>
      </c>
      <c r="L16" s="49" t="n">
        <f>K16/C16</f>
        <v>0.103185909116007</v>
      </c>
      <c r="M16" s="47" t="n">
        <v>48</v>
      </c>
      <c r="N16" s="49" t="n">
        <f>M16/C16</f>
        <v>0.000530064601623323</v>
      </c>
      <c r="O16" s="47" t="n">
        <v>1195</v>
      </c>
      <c r="P16" s="49" t="n">
        <f>O16/C16</f>
        <v>0.013196399977914</v>
      </c>
      <c r="Q16" s="62" t="n">
        <f>C16-E16</f>
        <v>54670</v>
      </c>
      <c r="R16" s="49" t="n">
        <f>Q16/$C16</f>
        <v>0.603721495223897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0.94290419388739</v>
      </c>
      <c r="E17" s="47" t="n">
        <f>'1-PopRaceAlone'!E17</f>
        <v>76059</v>
      </c>
      <c r="F17" s="49" t="n">
        <f>E17/C17</f>
        <v>0.824032242337569</v>
      </c>
      <c r="G17" s="47" t="n">
        <v>7247</v>
      </c>
      <c r="H17" s="49" t="n">
        <f>G17/C17</f>
        <v>0.0785148589939437</v>
      </c>
      <c r="I17" s="47" t="n">
        <v>377</v>
      </c>
      <c r="J17" s="49" t="n">
        <f>I17/C17</f>
        <v>0.00408446279021896</v>
      </c>
      <c r="K17" s="47" t="n">
        <v>1674</v>
      </c>
      <c r="L17" s="49" t="n">
        <f>K17/C17</f>
        <v>0.018136314882829</v>
      </c>
      <c r="M17" s="47" t="n">
        <v>53</v>
      </c>
      <c r="N17" s="49" t="n">
        <f>M17/C17</f>
        <v>0.000574208296768182</v>
      </c>
      <c r="O17" s="47" t="n">
        <v>1621</v>
      </c>
      <c r="P17" s="49" t="n">
        <f>O17/C17</f>
        <v>0.0175621065860608</v>
      </c>
      <c r="Q17" s="62" t="n">
        <f>C17-E17</f>
        <v>16242</v>
      </c>
      <c r="R17" s="49" t="n">
        <f>Q17/$C17</f>
        <v>0.175967757662431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0.966464233890471</v>
      </c>
      <c r="E18" s="47" t="n">
        <f>'1-PopRaceAlone'!E18</f>
        <v>33035</v>
      </c>
      <c r="F18" s="49" t="n">
        <f>E18/C18</f>
        <v>0.355081420970602</v>
      </c>
      <c r="G18" s="47" t="n">
        <v>53899</v>
      </c>
      <c r="H18" s="49" t="n">
        <f>G18/C18</f>
        <v>0.579341108185092</v>
      </c>
      <c r="I18" s="47" t="n">
        <v>672</v>
      </c>
      <c r="J18" s="49" t="n">
        <f>I18/C18</f>
        <v>0.00722308808512925</v>
      </c>
      <c r="K18" s="47" t="n">
        <v>997</v>
      </c>
      <c r="L18" s="49" t="n">
        <f>K18/C18</f>
        <v>0.0107163970548718</v>
      </c>
      <c r="M18" s="47" t="n">
        <v>31</v>
      </c>
      <c r="N18" s="49" t="n">
        <f>M18/C18</f>
        <v>0.000333207932498522</v>
      </c>
      <c r="O18" s="47" t="n">
        <v>1281</v>
      </c>
      <c r="P18" s="49" t="n">
        <f>O18/C18</f>
        <v>0.0137690116622776</v>
      </c>
      <c r="Q18" s="62" t="n">
        <f>C18-E18</f>
        <v>60000</v>
      </c>
      <c r="R18" s="49" t="n">
        <f>Q18/$C18</f>
        <v>0.644918579029398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0.960049373463967</v>
      </c>
      <c r="E19" s="47" t="n">
        <f>'1-PopRaceAlone'!E19</f>
        <v>42052</v>
      </c>
      <c r="F19" s="49" t="n">
        <f>E19/C19</f>
        <v>0.463449309542965</v>
      </c>
      <c r="G19" s="47" t="n">
        <v>41327</v>
      </c>
      <c r="H19" s="49" t="n">
        <f>G19/C19</f>
        <v>0.455459184235758</v>
      </c>
      <c r="I19" s="47" t="n">
        <v>665</v>
      </c>
      <c r="J19" s="49" t="n">
        <f>I19/C19</f>
        <v>0.00732887355764462</v>
      </c>
      <c r="K19" s="47" t="n">
        <v>1729</v>
      </c>
      <c r="L19" s="49" t="n">
        <f>K19/C19</f>
        <v>0.019055071249876</v>
      </c>
      <c r="M19" s="47" t="n">
        <v>27</v>
      </c>
      <c r="N19" s="49" t="n">
        <f>M19/C19</f>
        <v>0.000297563287302864</v>
      </c>
      <c r="O19" s="47" t="n">
        <v>1312</v>
      </c>
      <c r="P19" s="49" t="n">
        <f>O19/C19</f>
        <v>0.0144593715904207</v>
      </c>
      <c r="Q19" s="62" t="n">
        <f>C19-E19</f>
        <v>48685</v>
      </c>
      <c r="R19" s="49" t="n">
        <f>Q19/$C19</f>
        <v>0.536550690457035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0.968948344888195</v>
      </c>
      <c r="E20" s="47" t="n">
        <f>'1-PopRaceAlone'!E20</f>
        <v>34102</v>
      </c>
      <c r="F20" s="49" t="n">
        <f>E20/C20</f>
        <v>0.369994249693498</v>
      </c>
      <c r="G20" s="47" t="n">
        <v>48992</v>
      </c>
      <c r="H20" s="49" t="n">
        <f>G20/C20</f>
        <v>0.531545313500201</v>
      </c>
      <c r="I20" s="47" t="n">
        <v>543</v>
      </c>
      <c r="J20" s="49" t="n">
        <f>I20/C20</f>
        <v>0.00589135175601341</v>
      </c>
      <c r="K20" s="47" t="n">
        <v>4113</v>
      </c>
      <c r="L20" s="49" t="n">
        <f>K20/C20</f>
        <v>0.0446245483839469</v>
      </c>
      <c r="M20" s="47" t="n">
        <v>58</v>
      </c>
      <c r="N20" s="49" t="n">
        <f>M20/C20</f>
        <v>0.000629278824767547</v>
      </c>
      <c r="O20" s="47" t="n">
        <v>1499</v>
      </c>
      <c r="P20" s="49" t="n">
        <f>O20/C20</f>
        <v>0.0162636027297681</v>
      </c>
      <c r="Q20" s="62" t="n">
        <f>C20-E20</f>
        <v>58067</v>
      </c>
      <c r="R20" s="49" t="n">
        <f>Q20/$C20</f>
        <v>0.630005750306502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0.960288570454521</v>
      </c>
      <c r="E21" s="47" t="n">
        <f>'1-PopRaceAlone'!E21</f>
        <v>55646</v>
      </c>
      <c r="F21" s="49" t="n">
        <f>E21/C21</f>
        <v>0.611958517997163</v>
      </c>
      <c r="G21" s="47" t="n">
        <v>22948</v>
      </c>
      <c r="H21" s="49" t="n">
        <f>G21/C21</f>
        <v>0.252367179509738</v>
      </c>
      <c r="I21" s="47" t="n">
        <v>334</v>
      </c>
      <c r="J21" s="49" t="n">
        <f>I21/C21</f>
        <v>0.00367311477933818</v>
      </c>
      <c r="K21" s="47" t="n">
        <v>7293</v>
      </c>
      <c r="L21" s="49" t="n">
        <f>K21/C21</f>
        <v>0.0802036709153094</v>
      </c>
      <c r="M21" s="47" t="n">
        <v>34</v>
      </c>
      <c r="N21" s="49" t="n">
        <f>M21/C21</f>
        <v>0.00037390988771706</v>
      </c>
      <c r="O21" s="47" t="n">
        <v>1065</v>
      </c>
      <c r="P21" s="49" t="n">
        <f>O21/C21</f>
        <v>0.011712177365255</v>
      </c>
      <c r="Q21" s="62" t="n">
        <f>C21-E21</f>
        <v>35285</v>
      </c>
      <c r="R21" s="49" t="n">
        <f>Q21/$C21</f>
        <v>0.388041482002837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0.955244740208779</v>
      </c>
      <c r="E22" s="47" t="n">
        <f>'1-PopRaceAlone'!E22</f>
        <v>70881</v>
      </c>
      <c r="F22" s="49" t="n">
        <f>E22/C22</f>
        <v>0.76202199597923</v>
      </c>
      <c r="G22" s="47" t="n">
        <v>9825</v>
      </c>
      <c r="H22" s="49" t="n">
        <f>G22/C22</f>
        <v>0.105625853338637</v>
      </c>
      <c r="I22" s="47" t="n">
        <v>232</v>
      </c>
      <c r="J22" s="49" t="n">
        <f>I22/C22</f>
        <v>0.00249416773278003</v>
      </c>
      <c r="K22" s="47" t="n">
        <v>6866</v>
      </c>
      <c r="L22" s="49" t="n">
        <f>K22/C22</f>
        <v>0.0738144640227055</v>
      </c>
      <c r="M22" s="47" t="n">
        <v>47</v>
      </c>
      <c r="N22" s="49" t="n">
        <f>M22/C22</f>
        <v>0.000505283980347678</v>
      </c>
      <c r="O22" s="47" t="n">
        <v>1003</v>
      </c>
      <c r="P22" s="49" t="n">
        <f>O22/C22</f>
        <v>0.0107829751550792</v>
      </c>
      <c r="Q22" s="62" t="n">
        <f>C22-E22</f>
        <v>22136</v>
      </c>
      <c r="R22" s="49" t="n">
        <f>Q22/$C22</f>
        <v>0.23797800402077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</f>
        <v>0.951893987813712</v>
      </c>
      <c r="E23" s="47" t="n">
        <f>'1-PopRaceAlone'!E23</f>
        <v>54234</v>
      </c>
      <c r="F23" s="49" t="n">
        <f>E23/C23</f>
        <v>0.577719544931612</v>
      </c>
      <c r="G23" s="47" t="n">
        <v>7384</v>
      </c>
      <c r="H23" s="49" t="n">
        <f>G23/C23</f>
        <v>0.0786569517235502</v>
      </c>
      <c r="I23" s="47" t="n">
        <v>305</v>
      </c>
      <c r="J23" s="49" t="n">
        <f>I23/C23</f>
        <v>0.00324896672205889</v>
      </c>
      <c r="K23" s="47" t="n">
        <v>26203</v>
      </c>
      <c r="L23" s="49" t="n">
        <f>K23/C23</f>
        <v>0.279123524649538</v>
      </c>
      <c r="M23" s="47" t="n">
        <v>40</v>
      </c>
      <c r="N23" s="49" t="n">
        <f>M23/C23</f>
        <v>0.000426093996335592</v>
      </c>
      <c r="O23" s="47" t="n">
        <v>1194</v>
      </c>
      <c r="P23" s="49" t="n">
        <f>O23/C23</f>
        <v>0.0127189057906174</v>
      </c>
      <c r="Q23" s="62" t="n">
        <f>C23-E23</f>
        <v>39642</v>
      </c>
      <c r="R23" s="49" t="n">
        <f>Q23/$C23</f>
        <v>0.422280455068388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</f>
        <v>0.951840617976302</v>
      </c>
      <c r="E24" s="47" t="n">
        <f>'1-PopRaceAlone'!E24</f>
        <v>78693</v>
      </c>
      <c r="F24" s="49" t="n">
        <f>E24/C24</f>
        <v>0.858587732122984</v>
      </c>
      <c r="G24" s="47" t="n">
        <v>2218</v>
      </c>
      <c r="H24" s="49" t="n">
        <f>G24/C24</f>
        <v>0.0241997075959587</v>
      </c>
      <c r="I24" s="47" t="n">
        <v>237</v>
      </c>
      <c r="J24" s="49" t="n">
        <f>I24/C24</f>
        <v>0.00258581185763851</v>
      </c>
      <c r="K24" s="47" t="n">
        <v>5267</v>
      </c>
      <c r="L24" s="49" t="n">
        <f>K24/C24</f>
        <v>0.0574661225914854</v>
      </c>
      <c r="M24" s="47" t="n">
        <v>24</v>
      </c>
      <c r="N24" s="49" t="n">
        <f>M24/C24</f>
        <v>0.000261854365330482</v>
      </c>
      <c r="O24" s="47" t="n">
        <v>801</v>
      </c>
      <c r="P24" s="49" t="n">
        <f>O24/C24</f>
        <v>0.00873938944290484</v>
      </c>
      <c r="Q24" s="62" t="n">
        <f>C24-E24</f>
        <v>12961</v>
      </c>
      <c r="R24" s="49" t="n">
        <f>Q24/$C24</f>
        <v>0.141412267877016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90719</v>
      </c>
      <c r="D25" s="49" t="n">
        <f>F25+H25+J25+L25+N25+P25</f>
        <v>0.939703920898599</v>
      </c>
      <c r="E25" s="47" t="n">
        <f>'1-PopRaceAlone'!E25</f>
        <v>65568</v>
      </c>
      <c r="F25" s="49" t="n">
        <f>E25/C25</f>
        <v>0.72275928967471</v>
      </c>
      <c r="G25" s="47" t="n">
        <v>4469</v>
      </c>
      <c r="H25" s="49" t="n">
        <f>G25/C25</f>
        <v>0.0492620068563366</v>
      </c>
      <c r="I25" s="47" t="n">
        <v>244</v>
      </c>
      <c r="J25" s="49" t="n">
        <f>I25/C25</f>
        <v>0.00268962400379193</v>
      </c>
      <c r="K25" s="47" t="n">
        <v>13627</v>
      </c>
      <c r="L25" s="49" t="n">
        <f>K25/C25</f>
        <v>0.150211091392101</v>
      </c>
      <c r="M25" s="47" t="n">
        <v>94</v>
      </c>
      <c r="N25" s="49" t="n">
        <f>M25/C25</f>
        <v>0.00103616662441164</v>
      </c>
      <c r="O25" s="47" t="n">
        <v>1247</v>
      </c>
      <c r="P25" s="49" t="n">
        <f>O25/C25</f>
        <v>0.0137457423472481</v>
      </c>
      <c r="Q25" s="62" t="n">
        <f>C25-E25</f>
        <v>25151</v>
      </c>
      <c r="R25" s="49" t="n">
        <f>Q25/$C25</f>
        <v>0.27724071032529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0.945310450371666</v>
      </c>
      <c r="E26" s="47" t="n">
        <f>'1-PopRaceAlone'!E26</f>
        <v>56810</v>
      </c>
      <c r="F26" s="49" t="n">
        <f>E26/C26</f>
        <v>0.621010056843026</v>
      </c>
      <c r="G26" s="47" t="n">
        <v>9558</v>
      </c>
      <c r="H26" s="49" t="n">
        <f>G26/C26</f>
        <v>0.104481853957149</v>
      </c>
      <c r="I26" s="47" t="n">
        <v>367</v>
      </c>
      <c r="J26" s="49" t="n">
        <f>I26/C26</f>
        <v>0.0040118058592042</v>
      </c>
      <c r="K26" s="47" t="n">
        <v>18624</v>
      </c>
      <c r="L26" s="49" t="n">
        <f>K26/C26</f>
        <v>0.203585483165719</v>
      </c>
      <c r="M26" s="47" t="n">
        <v>35</v>
      </c>
      <c r="N26" s="49" t="n">
        <f>M26/C26</f>
        <v>0.000382597289024924</v>
      </c>
      <c r="O26" s="47" t="n">
        <v>1083</v>
      </c>
      <c r="P26" s="49" t="n">
        <f>O26/C26</f>
        <v>0.0118386532575426</v>
      </c>
      <c r="Q26" s="62" t="n">
        <f>C26-E26</f>
        <v>34670</v>
      </c>
      <c r="R26" s="49" t="n">
        <f>Q26/$C26</f>
        <v>0.378989943156974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0.94169740067578</v>
      </c>
      <c r="E27" s="47" t="n">
        <f>'1-PopRaceAlone'!E27</f>
        <v>59176</v>
      </c>
      <c r="F27" s="49" t="n">
        <f>E27/C27</f>
        <v>0.653430798789779</v>
      </c>
      <c r="G27" s="47" t="n">
        <v>19223</v>
      </c>
      <c r="H27" s="49" t="n">
        <f>G27/C27</f>
        <v>0.212263421744219</v>
      </c>
      <c r="I27" s="47" t="n">
        <v>658</v>
      </c>
      <c r="J27" s="49" t="n">
        <f>I27/C27</f>
        <v>0.00726574059760164</v>
      </c>
      <c r="K27" s="47" t="n">
        <v>4550</v>
      </c>
      <c r="L27" s="49" t="n">
        <f>K27/C27</f>
        <v>0.050241823281288</v>
      </c>
      <c r="M27" s="47" t="n">
        <v>52</v>
      </c>
      <c r="N27" s="49" t="n">
        <f>M27/C27</f>
        <v>0.000574192266071862</v>
      </c>
      <c r="O27" s="47" t="n">
        <v>1623</v>
      </c>
      <c r="P27" s="49" t="n">
        <f>O27/C27</f>
        <v>0.0179214239968199</v>
      </c>
      <c r="Q27" s="62" t="n">
        <f>C27-E27</f>
        <v>31386</v>
      </c>
      <c r="R27" s="49" t="n">
        <f>Q27/$C27</f>
        <v>0.346569201210221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0.944365099266269</v>
      </c>
      <c r="E28" s="47" t="n">
        <f>'1-PopRaceAlone'!E28</f>
        <v>47393</v>
      </c>
      <c r="F28" s="49" t="n">
        <f>E28/C28</f>
        <v>0.516697011654656</v>
      </c>
      <c r="G28" s="47" t="n">
        <v>35605</v>
      </c>
      <c r="H28" s="49" t="n">
        <f>G28/C28</f>
        <v>0.388179627792375</v>
      </c>
      <c r="I28" s="47" t="n">
        <v>756</v>
      </c>
      <c r="J28" s="49" t="n">
        <f>I28/C28</f>
        <v>0.00824220751610828</v>
      </c>
      <c r="K28" s="47" t="n">
        <v>1105</v>
      </c>
      <c r="L28" s="49" t="n">
        <f>K28/C28</f>
        <v>0.0120471419382271</v>
      </c>
      <c r="M28" s="47" t="n">
        <v>68</v>
      </c>
      <c r="N28" s="49" t="n">
        <f>M28/C28</f>
        <v>0.000741362580813973</v>
      </c>
      <c r="O28" s="47" t="n">
        <v>1693</v>
      </c>
      <c r="P28" s="49" t="n">
        <f>O28/C28</f>
        <v>0.0184577477840891</v>
      </c>
      <c r="Q28" s="62" t="n">
        <f>C28-E28</f>
        <v>44330</v>
      </c>
      <c r="R28" s="49" t="n">
        <f>Q28/$C28</f>
        <v>0.483302988345344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0.934178670528539</v>
      </c>
      <c r="E29" s="47" t="n">
        <f>'1-PopRaceAlone'!E29</f>
        <v>78248</v>
      </c>
      <c r="F29" s="49" t="n">
        <f>E29/C29</f>
        <v>0.865029793161392</v>
      </c>
      <c r="G29" s="47" t="n">
        <v>2997</v>
      </c>
      <c r="H29" s="49" t="n">
        <f>G29/C29</f>
        <v>0.0331317642636833</v>
      </c>
      <c r="I29" s="47" t="n">
        <v>569</v>
      </c>
      <c r="J29" s="49" t="n">
        <f>I29/C29</f>
        <v>0.00629028157024885</v>
      </c>
      <c r="K29" s="47" t="n">
        <v>1129</v>
      </c>
      <c r="L29" s="49" t="n">
        <f>K29/C29</f>
        <v>0.0124810683529191</v>
      </c>
      <c r="M29" s="47" t="n">
        <v>43</v>
      </c>
      <c r="N29" s="49" t="n">
        <f>M29/C29</f>
        <v>0.000475363985097892</v>
      </c>
      <c r="O29" s="47" t="n">
        <v>1517</v>
      </c>
      <c r="P29" s="49" t="n">
        <f>O29/C29</f>
        <v>0.0167703991951977</v>
      </c>
      <c r="Q29" s="62" t="n">
        <f>C29-E29</f>
        <v>12209</v>
      </c>
      <c r="R29" s="49" t="n">
        <f>Q29/$C29</f>
        <v>0.134970206838608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0.927825935064084</v>
      </c>
      <c r="E30" s="47" t="n">
        <f>'1-PopRaceAlone'!E30</f>
        <v>70492</v>
      </c>
      <c r="F30" s="49" t="n">
        <f>E30/C30</f>
        <v>0.769580121836721</v>
      </c>
      <c r="G30" s="47" t="n">
        <v>9257</v>
      </c>
      <c r="H30" s="49" t="n">
        <f>G30/C30</f>
        <v>0.101061158540579</v>
      </c>
      <c r="I30" s="47" t="n">
        <v>445</v>
      </c>
      <c r="J30" s="49" t="n">
        <f>I30/C30</f>
        <v>0.00485818467652132</v>
      </c>
      <c r="K30" s="47" t="n">
        <v>3169</v>
      </c>
      <c r="L30" s="49" t="n">
        <f>K30/C30</f>
        <v>0.0345968252581934</v>
      </c>
      <c r="M30" s="47" t="n">
        <v>41</v>
      </c>
      <c r="N30" s="49" t="n">
        <f>M30/C30</f>
        <v>0.000447608026376122</v>
      </c>
      <c r="O30" s="47" t="n">
        <v>1583</v>
      </c>
      <c r="P30" s="49" t="n">
        <f>O30/C30</f>
        <v>0.0172820367256927</v>
      </c>
      <c r="Q30" s="62" t="n">
        <f>C30-E30</f>
        <v>21106</v>
      </c>
      <c r="R30" s="49" t="n">
        <f>Q30/$C30</f>
        <v>0.230419878163279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</f>
        <v>0.930710821641122</v>
      </c>
      <c r="E31" s="47" t="n">
        <f>'1-PopRaceAlone'!E31</f>
        <v>68970</v>
      </c>
      <c r="F31" s="49" t="n">
        <f>E31/C31</f>
        <v>0.744953177149153</v>
      </c>
      <c r="G31" s="47" t="n">
        <v>12873</v>
      </c>
      <c r="H31" s="49" t="n">
        <f>G31/C31</f>
        <v>0.139042804834581</v>
      </c>
      <c r="I31" s="47" t="n">
        <v>582</v>
      </c>
      <c r="J31" s="49" t="n">
        <f>I31/C31</f>
        <v>0.00628625125563008</v>
      </c>
      <c r="K31" s="47" t="n">
        <v>1363</v>
      </c>
      <c r="L31" s="49" t="n">
        <f>K31/C31</f>
        <v>0.0147219251914498</v>
      </c>
      <c r="M31" s="47" t="n">
        <v>51</v>
      </c>
      <c r="N31" s="49" t="n">
        <f>M31/C31</f>
        <v>0.000550857068792327</v>
      </c>
      <c r="O31" s="47" t="n">
        <v>2329</v>
      </c>
      <c r="P31" s="49" t="n">
        <f>O31/C31</f>
        <v>0.0251558061415163</v>
      </c>
      <c r="Q31" s="62" t="n">
        <f>C31-E31</f>
        <v>23613</v>
      </c>
      <c r="R31" s="49" t="n">
        <f>Q31/$C31</f>
        <v>0.255046822850847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0.939878022683501</v>
      </c>
      <c r="E32" s="47" t="n">
        <f>'1-PopRaceAlone'!E32</f>
        <v>83089</v>
      </c>
      <c r="F32" s="49" t="n">
        <f>E32/C32</f>
        <v>0.889032741279692</v>
      </c>
      <c r="G32" s="47" t="n">
        <v>2575</v>
      </c>
      <c r="H32" s="49" t="n">
        <f>G32/C32</f>
        <v>0.0275518938583351</v>
      </c>
      <c r="I32" s="47" t="n">
        <v>391</v>
      </c>
      <c r="J32" s="49" t="n">
        <f>I32/C32</f>
        <v>0.00418360796062487</v>
      </c>
      <c r="K32" s="47" t="n">
        <v>621</v>
      </c>
      <c r="L32" s="49" t="n">
        <f>K32/C32</f>
        <v>0.00664455381981596</v>
      </c>
      <c r="M32" s="47" t="n">
        <v>29</v>
      </c>
      <c r="N32" s="49" t="n">
        <f>M32/C32</f>
        <v>0.000310293173550182</v>
      </c>
      <c r="O32" s="47" t="n">
        <v>1136</v>
      </c>
      <c r="P32" s="49" t="n">
        <f>O32/C32</f>
        <v>0.012154932591483</v>
      </c>
      <c r="Q32" s="62" t="n">
        <f>C32-E32</f>
        <v>10371</v>
      </c>
      <c r="R32" s="49" t="n">
        <f>Q32/$C32</f>
        <v>0.110967258720308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</f>
        <v>0.940813955989589</v>
      </c>
      <c r="E33" s="47" t="n">
        <f>'1-PopRaceAlone'!E33</f>
        <v>68856</v>
      </c>
      <c r="F33" s="49" t="n">
        <f>E33/C33</f>
        <v>0.740562283550948</v>
      </c>
      <c r="G33" s="47" t="n">
        <v>15510</v>
      </c>
      <c r="H33" s="49" t="n">
        <f>G33/C33</f>
        <v>0.166813654843081</v>
      </c>
      <c r="I33" s="47" t="n">
        <v>537</v>
      </c>
      <c r="J33" s="49" t="n">
        <f>I33/C33</f>
        <v>0.00577555980984749</v>
      </c>
      <c r="K33" s="47" t="n">
        <v>1284</v>
      </c>
      <c r="L33" s="49" t="n">
        <f>K33/C33</f>
        <v>0.0138097184280152</v>
      </c>
      <c r="M33" s="47" t="n">
        <v>44</v>
      </c>
      <c r="N33" s="49" t="n">
        <f>M33/C33</f>
        <v>0.000473230226505195</v>
      </c>
      <c r="O33" s="47" t="n">
        <v>1244</v>
      </c>
      <c r="P33" s="49" t="n">
        <f>O33/C33</f>
        <v>0.0133795091311923</v>
      </c>
      <c r="Q33" s="62" t="n">
        <f>C33-E33</f>
        <v>24122</v>
      </c>
      <c r="R33" s="49" t="n">
        <f>Q33/$C33</f>
        <v>0.259437716449052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</f>
        <v>0.926356252443209</v>
      </c>
      <c r="E34" s="47" t="n">
        <f>'1-PopRaceAlone'!E34</f>
        <v>50395</v>
      </c>
      <c r="F34" s="49" t="n">
        <f>E34/C34</f>
        <v>0.547224514615819</v>
      </c>
      <c r="G34" s="47" t="n">
        <v>27029</v>
      </c>
      <c r="H34" s="49" t="n">
        <f>G34/C34</f>
        <v>0.293499978282587</v>
      </c>
      <c r="I34" s="47" t="n">
        <v>769</v>
      </c>
      <c r="J34" s="49" t="n">
        <f>I34/C34</f>
        <v>0.00835034530686705</v>
      </c>
      <c r="K34" s="47" t="n">
        <v>3593</v>
      </c>
      <c r="L34" s="49" t="n">
        <f>K34/C34</f>
        <v>0.0390153324935934</v>
      </c>
      <c r="M34" s="47" t="n">
        <v>114</v>
      </c>
      <c r="N34" s="49" t="n">
        <f>M34/C34</f>
        <v>0.00123789254224037</v>
      </c>
      <c r="O34" s="47" t="n">
        <v>3410</v>
      </c>
      <c r="P34" s="49" t="n">
        <f>O34/C34</f>
        <v>0.0370281892021022</v>
      </c>
      <c r="Q34" s="62" t="n">
        <f>C34-E34</f>
        <v>41697</v>
      </c>
      <c r="R34" s="49" t="n">
        <f>Q34/$C34</f>
        <v>0.452775485384181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</f>
        <v>0.927973687048421</v>
      </c>
      <c r="E35" s="47" t="n">
        <f>'1-PopRaceAlone'!E35</f>
        <v>64685</v>
      </c>
      <c r="F35" s="49" t="n">
        <f>E35/C35</f>
        <v>0.697562816779899</v>
      </c>
      <c r="G35" s="47" t="n">
        <v>7807</v>
      </c>
      <c r="H35" s="49" t="n">
        <f>G35/C35</f>
        <v>0.0841906610589885</v>
      </c>
      <c r="I35" s="47" t="n">
        <v>456</v>
      </c>
      <c r="J35" s="49" t="n">
        <f>I35/C35</f>
        <v>0.00491750242639922</v>
      </c>
      <c r="K35" s="47" t="n">
        <v>10847</v>
      </c>
      <c r="L35" s="49" t="n">
        <f>K35/C35</f>
        <v>0.116974010568317</v>
      </c>
      <c r="M35" s="47" t="n">
        <v>86</v>
      </c>
      <c r="N35" s="49" t="n">
        <f>M35/C35</f>
        <v>0.000927423703224415</v>
      </c>
      <c r="O35" s="47" t="n">
        <v>2170</v>
      </c>
      <c r="P35" s="49" t="n">
        <f>O35/C35</f>
        <v>0.0234012725115928</v>
      </c>
      <c r="Q35" s="62" t="n">
        <f>C35-E35</f>
        <v>28045</v>
      </c>
      <c r="R35" s="49" t="n">
        <f>Q35/$C35</f>
        <v>0.302437183220101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</f>
        <v>0.931699342867351</v>
      </c>
      <c r="E36" s="47" t="n">
        <f>'1-PopRaceAlone'!E36</f>
        <v>80070</v>
      </c>
      <c r="F36" s="49" t="n">
        <f>E36/C36</f>
        <v>0.866830498749608</v>
      </c>
      <c r="G36" s="47" t="n">
        <v>2685</v>
      </c>
      <c r="H36" s="49" t="n">
        <f>G36/C36</f>
        <v>0.0290675644953503</v>
      </c>
      <c r="I36" s="47" t="n">
        <v>528</v>
      </c>
      <c r="J36" s="49" t="n">
        <f>I36/C36</f>
        <v>0.00571607972199067</v>
      </c>
      <c r="K36" s="47" t="n">
        <v>492</v>
      </c>
      <c r="L36" s="49" t="n">
        <f>K36/C36</f>
        <v>0.00532634701367312</v>
      </c>
      <c r="M36" s="47" t="n">
        <v>19</v>
      </c>
      <c r="N36" s="49" t="n">
        <f>M36/C36</f>
        <v>0.000205692262723149</v>
      </c>
      <c r="O36" s="47" t="n">
        <v>2268</v>
      </c>
      <c r="P36" s="49" t="n">
        <f>O36/C36</f>
        <v>0.0245531606240054</v>
      </c>
      <c r="Q36" s="62" t="n">
        <f>C36-E36</f>
        <v>12301</v>
      </c>
      <c r="R36" s="49" t="n">
        <f>Q36/$C36</f>
        <v>0.133169501250392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0.950141362888748</v>
      </c>
      <c r="E37" s="47" t="n">
        <f>'1-PopRaceAlone'!E37</f>
        <v>84457</v>
      </c>
      <c r="F37" s="49" t="n">
        <f>E37/C37</f>
        <v>0.907915246766929</v>
      </c>
      <c r="G37" s="47" t="n">
        <v>1451</v>
      </c>
      <c r="H37" s="49" t="n">
        <f>G37/C37</f>
        <v>0.0155982928953055</v>
      </c>
      <c r="I37" s="47" t="n">
        <v>386</v>
      </c>
      <c r="J37" s="49" t="n">
        <f>I37/C37</f>
        <v>0.00414951141115638</v>
      </c>
      <c r="K37" s="47" t="n">
        <v>500</v>
      </c>
      <c r="L37" s="49" t="n">
        <f>K37/C37</f>
        <v>0.00537501478129065</v>
      </c>
      <c r="M37" s="47" t="n">
        <v>34</v>
      </c>
      <c r="N37" s="49" t="n">
        <f>M37/C37</f>
        <v>0.000365501005127764</v>
      </c>
      <c r="O37" s="47" t="n">
        <v>1557</v>
      </c>
      <c r="P37" s="49" t="n">
        <f>O37/C37</f>
        <v>0.0167377960289391</v>
      </c>
      <c r="Q37" s="62" t="n">
        <f>C37-E37</f>
        <v>8566</v>
      </c>
      <c r="R37" s="49" t="n">
        <f>Q37/$C37</f>
        <v>0.0920847532330714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0.938840172256064</v>
      </c>
      <c r="E38" s="47" t="n">
        <f>'1-PopRaceAlone'!E38</f>
        <v>76569</v>
      </c>
      <c r="F38" s="49" t="n">
        <f>E38/C38</f>
        <v>0.854240578351965</v>
      </c>
      <c r="G38" s="47" t="n">
        <v>2605</v>
      </c>
      <c r="H38" s="49" t="n">
        <f>G38/C38</f>
        <v>0.0290626324832095</v>
      </c>
      <c r="I38" s="47" t="n">
        <v>621</v>
      </c>
      <c r="J38" s="49" t="n">
        <f>I38/C38</f>
        <v>0.00692817457661155</v>
      </c>
      <c r="K38" s="47" t="n">
        <v>667</v>
      </c>
      <c r="L38" s="49" t="n">
        <f>K38/C38</f>
        <v>0.00744137269339759</v>
      </c>
      <c r="M38" s="47" t="n">
        <v>26</v>
      </c>
      <c r="N38" s="49" t="n">
        <f>M38/C38</f>
        <v>0.00029006850079211</v>
      </c>
      <c r="O38" s="47" t="n">
        <v>3664</v>
      </c>
      <c r="P38" s="49" t="n">
        <f>O38/C38</f>
        <v>0.0408773456500881</v>
      </c>
      <c r="Q38" s="62" t="n">
        <f>C38-E38</f>
        <v>13065</v>
      </c>
      <c r="R38" s="49" t="n">
        <f>Q38/$C38</f>
        <v>0.145759421648035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0.928971308607418</v>
      </c>
      <c r="E39" s="47" t="n">
        <f>'1-PopRaceAlone'!E39</f>
        <v>73143</v>
      </c>
      <c r="F39" s="49" t="n">
        <f>E39/C39</f>
        <v>0.799761634009797</v>
      </c>
      <c r="G39" s="47" t="n">
        <v>6089</v>
      </c>
      <c r="H39" s="49" t="n">
        <f>G39/C39</f>
        <v>0.0665784639608118</v>
      </c>
      <c r="I39" s="47" t="n">
        <v>929</v>
      </c>
      <c r="J39" s="49" t="n">
        <f>I39/C39</f>
        <v>0.0101578901329601</v>
      </c>
      <c r="K39" s="47" t="n">
        <v>1820</v>
      </c>
      <c r="L39" s="49" t="n">
        <f>K39/C39</f>
        <v>0.0199002799160252</v>
      </c>
      <c r="M39" s="47" t="n">
        <v>118</v>
      </c>
      <c r="N39" s="49" t="n">
        <f>M39/C39</f>
        <v>0.00129023792862141</v>
      </c>
      <c r="O39" s="47" t="n">
        <v>2861</v>
      </c>
      <c r="P39" s="49" t="n">
        <f>O39/C39</f>
        <v>0.0312828026592022</v>
      </c>
      <c r="Q39" s="62" t="n">
        <f>C39-E39</f>
        <v>18313</v>
      </c>
      <c r="R39" s="49" t="n">
        <f>Q39/$C39</f>
        <v>0.200238365990203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0.943856907366573</v>
      </c>
      <c r="E40" s="47" t="n">
        <f>'1-PopRaceAlone'!E40</f>
        <v>64414</v>
      </c>
      <c r="F40" s="49" t="n">
        <f>E40/C40</f>
        <v>0.689494979769219</v>
      </c>
      <c r="G40" s="47" t="n">
        <v>18213</v>
      </c>
      <c r="H40" s="49" t="n">
        <f>G40/C40</f>
        <v>0.194954079338914</v>
      </c>
      <c r="I40" s="47" t="n">
        <v>624</v>
      </c>
      <c r="J40" s="49" t="n">
        <f>I40/C40</f>
        <v>0.00667936888527328</v>
      </c>
      <c r="K40" s="47" t="n">
        <v>1690</v>
      </c>
      <c r="L40" s="49" t="n">
        <f>K40/C40</f>
        <v>0.0180899573976151</v>
      </c>
      <c r="M40" s="47" t="n">
        <v>50</v>
      </c>
      <c r="N40" s="49" t="n">
        <f>M40/C40</f>
        <v>0.000535205840166128</v>
      </c>
      <c r="O40" s="47" t="n">
        <v>3186</v>
      </c>
      <c r="P40" s="49" t="n">
        <f>O40/C40</f>
        <v>0.0341033161353857</v>
      </c>
      <c r="Q40" s="62" t="n">
        <f>C40-E40</f>
        <v>29008</v>
      </c>
      <c r="R40" s="49" t="n">
        <f>Q40/$C40</f>
        <v>0.310505020230781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</f>
        <v>0.925711753628006</v>
      </c>
      <c r="E41" s="47" t="n">
        <f>'1-PopRaceAlone'!E41</f>
        <v>75397</v>
      </c>
      <c r="F41" s="49" t="n">
        <f>E41/C41</f>
        <v>0.835238728259666</v>
      </c>
      <c r="G41" s="47" t="n">
        <v>1716</v>
      </c>
      <c r="H41" s="49" t="n">
        <f>G41/C41</f>
        <v>0.0190096377534064</v>
      </c>
      <c r="I41" s="47" t="n">
        <v>1121</v>
      </c>
      <c r="J41" s="49" t="n">
        <f>I41/C41</f>
        <v>0.0124183006535948</v>
      </c>
      <c r="K41" s="47" t="n">
        <v>439</v>
      </c>
      <c r="L41" s="49" t="n">
        <f>K41/C41</f>
        <v>0.00486318821313836</v>
      </c>
      <c r="M41" s="47" t="n">
        <v>61</v>
      </c>
      <c r="N41" s="49" t="n">
        <f>M41/C41</f>
        <v>0.00067575052619918</v>
      </c>
      <c r="O41" s="47" t="n">
        <v>4830</v>
      </c>
      <c r="P41" s="49" t="n">
        <f>O41/C41</f>
        <v>0.0535061482220007</v>
      </c>
      <c r="Q41" s="62" t="n">
        <f>C41-E41</f>
        <v>14873</v>
      </c>
      <c r="R41" s="49" t="n">
        <f>Q41/$C41</f>
        <v>0.164761271740335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</f>
        <v>0.937557504073782</v>
      </c>
      <c r="E42" s="47" t="n">
        <f>'1-PopRaceAlone'!E42</f>
        <v>71388</v>
      </c>
      <c r="F42" s="49" t="n">
        <f>E42/C42</f>
        <v>0.791344736229506</v>
      </c>
      <c r="G42" s="47" t="n">
        <v>6893</v>
      </c>
      <c r="H42" s="49" t="n">
        <f>G42/C42</f>
        <v>0.076409750473889</v>
      </c>
      <c r="I42" s="47" t="n">
        <v>437</v>
      </c>
      <c r="J42" s="49" t="n">
        <f>I42/C42</f>
        <v>0.00484419860105752</v>
      </c>
      <c r="K42" s="47" t="n">
        <v>4219</v>
      </c>
      <c r="L42" s="49" t="n">
        <f>K42/C42</f>
        <v>0.046768132489386</v>
      </c>
      <c r="M42" s="47" t="n">
        <v>31</v>
      </c>
      <c r="N42" s="49" t="n">
        <f>M42/C42</f>
        <v>0.000343638802363348</v>
      </c>
      <c r="O42" s="47" t="n">
        <v>1610</v>
      </c>
      <c r="P42" s="49" t="n">
        <f>O42/C42</f>
        <v>0.0178470474775803</v>
      </c>
      <c r="Q42" s="62" t="n">
        <f>C42-E42</f>
        <v>18823</v>
      </c>
      <c r="R42" s="49" t="n">
        <f>Q42/$C42</f>
        <v>0.208655263770494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</f>
        <v>0.925777168234065</v>
      </c>
      <c r="E43" s="47" t="n">
        <f>'1-PopRaceAlone'!E43</f>
        <v>56379</v>
      </c>
      <c r="F43" s="49" t="n">
        <f>E43/C43</f>
        <v>0.613669017763845</v>
      </c>
      <c r="G43" s="47" t="n">
        <v>21196</v>
      </c>
      <c r="H43" s="49" t="n">
        <f>G43/C43</f>
        <v>0.230712295367468</v>
      </c>
      <c r="I43" s="47" t="n">
        <v>1019</v>
      </c>
      <c r="J43" s="49" t="n">
        <f>I43/C43</f>
        <v>0.0110915186346221</v>
      </c>
      <c r="K43" s="47" t="n">
        <v>2132</v>
      </c>
      <c r="L43" s="49" t="n">
        <f>K43/C43</f>
        <v>0.0232061999303379</v>
      </c>
      <c r="M43" s="47" t="n">
        <v>65</v>
      </c>
      <c r="N43" s="49" t="n">
        <f>M43/C43</f>
        <v>0.00070750609543713</v>
      </c>
      <c r="O43" s="47" t="n">
        <v>4262</v>
      </c>
      <c r="P43" s="49" t="n">
        <f>O43/C43</f>
        <v>0.0463906304423546</v>
      </c>
      <c r="Q43" s="62" t="n">
        <f>C43-E43</f>
        <v>35493</v>
      </c>
      <c r="R43" s="49" t="n">
        <f>Q43/$C43</f>
        <v>0.386330982236155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</f>
        <v>0.940016668128784</v>
      </c>
      <c r="E44" s="47" t="n">
        <f>'1-PopRaceAlone'!E44</f>
        <v>79672</v>
      </c>
      <c r="F44" s="49" t="n">
        <f>E44/C44</f>
        <v>0.873673129221862</v>
      </c>
      <c r="G44" s="47" t="n">
        <v>3348</v>
      </c>
      <c r="H44" s="49" t="n">
        <f>G44/C44</f>
        <v>0.0367137468198965</v>
      </c>
      <c r="I44" s="47" t="n">
        <v>445</v>
      </c>
      <c r="J44" s="49" t="n">
        <f>I44/C44</f>
        <v>0.00487981401877358</v>
      </c>
      <c r="K44" s="47" t="n">
        <v>1031</v>
      </c>
      <c r="L44" s="49" t="n">
        <f>K44/C44</f>
        <v>0.0113058162996754</v>
      </c>
      <c r="M44" s="47" t="n">
        <v>32</v>
      </c>
      <c r="N44" s="49" t="n">
        <f>M44/C44</f>
        <v>0.000350907974383718</v>
      </c>
      <c r="O44" s="47" t="n">
        <v>1194</v>
      </c>
      <c r="P44" s="49" t="n">
        <f>O44/C44</f>
        <v>0.0130932537941925</v>
      </c>
      <c r="Q44" s="62" t="n">
        <f>C44-E44</f>
        <v>11520</v>
      </c>
      <c r="R44" s="49" t="n">
        <f>Q44/$C44</f>
        <v>0.126326870778138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</f>
        <v>0.944853974361746</v>
      </c>
      <c r="E45" s="47" t="n">
        <f>'1-PopRaceAlone'!E45</f>
        <v>83262</v>
      </c>
      <c r="F45" s="49" t="n">
        <f>E45/C45</f>
        <v>0.899954603428522</v>
      </c>
      <c r="G45" s="47" t="n">
        <v>856</v>
      </c>
      <c r="H45" s="49" t="n">
        <f>G45/C45</f>
        <v>0.00925225361551266</v>
      </c>
      <c r="I45" s="47" t="n">
        <v>608</v>
      </c>
      <c r="J45" s="49" t="n">
        <f>I45/C45</f>
        <v>0.00657169415681273</v>
      </c>
      <c r="K45" s="47" t="n">
        <v>510</v>
      </c>
      <c r="L45" s="49" t="n">
        <f>K45/C45</f>
        <v>0.00551244082232647</v>
      </c>
      <c r="M45" s="47" t="n">
        <v>25</v>
      </c>
      <c r="N45" s="49" t="n">
        <f>M45/C45</f>
        <v>0.000270217687368944</v>
      </c>
      <c r="O45" s="47" t="n">
        <v>2155</v>
      </c>
      <c r="P45" s="49" t="n">
        <f>O45/C45</f>
        <v>0.023292764651203</v>
      </c>
      <c r="Q45" s="62" t="n">
        <f>C45-E45</f>
        <v>9256</v>
      </c>
      <c r="R45" s="49" t="n">
        <f>Q45/$C45</f>
        <v>0.100045396571478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0.927945851023629</v>
      </c>
      <c r="E46" s="47" t="n">
        <f>'1-PopRaceAlone'!E46</f>
        <v>62409</v>
      </c>
      <c r="F46" s="49" t="n">
        <f>E46/C46</f>
        <v>0.693633716406962</v>
      </c>
      <c r="G46" s="47" t="n">
        <v>14139</v>
      </c>
      <c r="H46" s="49" t="n">
        <f>G46/C46</f>
        <v>0.157145397559295</v>
      </c>
      <c r="I46" s="47" t="n">
        <v>788</v>
      </c>
      <c r="J46" s="49" t="n">
        <f>I46/C46</f>
        <v>0.00875808566919332</v>
      </c>
      <c r="K46" s="47" t="n">
        <v>3480</v>
      </c>
      <c r="L46" s="49" t="n">
        <f>K46/C46</f>
        <v>0.0386778402649654</v>
      </c>
      <c r="M46" s="47" t="n">
        <v>41</v>
      </c>
      <c r="N46" s="49" t="n">
        <f>M46/C46</f>
        <v>0.000455687198524018</v>
      </c>
      <c r="O46" s="47" t="n">
        <v>2634</v>
      </c>
      <c r="P46" s="49" t="n">
        <f>O46/C46</f>
        <v>0.0292751239246894</v>
      </c>
      <c r="Q46" s="62" t="n">
        <f>C46-E46</f>
        <v>27565</v>
      </c>
      <c r="R46" s="49" t="n">
        <f>Q46/$C46</f>
        <v>0.306366283593038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</f>
        <v>0.951948969231449</v>
      </c>
      <c r="E47" s="47" t="n">
        <f>'1-PopRaceAlone'!E47</f>
        <v>83020</v>
      </c>
      <c r="F47" s="49" t="n">
        <f>E47/C47</f>
        <v>0.916214187966274</v>
      </c>
      <c r="G47" s="47" t="n">
        <v>1303</v>
      </c>
      <c r="H47" s="49" t="n">
        <f>G47/C47</f>
        <v>0.0143799938198031</v>
      </c>
      <c r="I47" s="47" t="n">
        <v>493</v>
      </c>
      <c r="J47" s="49" t="n">
        <f>I47/C47</f>
        <v>0.00544078047057785</v>
      </c>
      <c r="K47" s="47" t="n">
        <v>544</v>
      </c>
      <c r="L47" s="49" t="n">
        <f>K47/C47</f>
        <v>0.00600361982960314</v>
      </c>
      <c r="M47" s="47" t="n">
        <v>28</v>
      </c>
      <c r="N47" s="49" t="n">
        <f>M47/C47</f>
        <v>0.00030900984417075</v>
      </c>
      <c r="O47" s="47" t="n">
        <v>870</v>
      </c>
      <c r="P47" s="49" t="n">
        <f>O47/C47</f>
        <v>0.00960137730101973</v>
      </c>
      <c r="Q47" s="62" t="n">
        <f>C47-E47</f>
        <v>7592</v>
      </c>
      <c r="R47" s="49" t="n">
        <f>Q47/$C47</f>
        <v>0.0837858120337262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</f>
        <v>0.932557858547248</v>
      </c>
      <c r="E48" s="47" t="n">
        <f>'1-PopRaceAlone'!E48</f>
        <v>70025</v>
      </c>
      <c r="F48" s="49" t="n">
        <f>E48/C48</f>
        <v>0.769158950363023</v>
      </c>
      <c r="G48" s="47" t="n">
        <v>11597</v>
      </c>
      <c r="H48" s="49" t="n">
        <f>G48/C48</f>
        <v>0.127382168473545</v>
      </c>
      <c r="I48" s="47" t="n">
        <v>580</v>
      </c>
      <c r="J48" s="49" t="n">
        <f>I48/C48</f>
        <v>0.00637075603299612</v>
      </c>
      <c r="K48" s="47" t="n">
        <v>1194</v>
      </c>
      <c r="L48" s="49" t="n">
        <f>K48/C48</f>
        <v>0.0131149701782713</v>
      </c>
      <c r="M48" s="47" t="n">
        <v>23</v>
      </c>
      <c r="N48" s="49" t="n">
        <f>M48/C48</f>
        <v>0.000252633428894674</v>
      </c>
      <c r="O48" s="47" t="n">
        <v>1482</v>
      </c>
      <c r="P48" s="49" t="n">
        <f>O48/C48</f>
        <v>0.0162783800705177</v>
      </c>
      <c r="Q48" s="62" t="n">
        <f>C48-E48</f>
        <v>21016</v>
      </c>
      <c r="R48" s="49" t="n">
        <f>Q48/$C48</f>
        <v>0.230841049636977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</f>
        <v>0.933364000788591</v>
      </c>
      <c r="E49" s="47" t="n">
        <f>'1-PopRaceAlone'!E49</f>
        <v>76784</v>
      </c>
      <c r="F49" s="49" t="n">
        <f>E49/C49</f>
        <v>0.840989244485334</v>
      </c>
      <c r="G49" s="47" t="n">
        <v>3126</v>
      </c>
      <c r="H49" s="49" t="n">
        <f>G49/C49</f>
        <v>0.0342380232634553</v>
      </c>
      <c r="I49" s="47" t="n">
        <v>345</v>
      </c>
      <c r="J49" s="49" t="n">
        <f>I49/C49</f>
        <v>0.00377866859433528</v>
      </c>
      <c r="K49" s="47" t="n">
        <v>3704</v>
      </c>
      <c r="L49" s="49" t="n">
        <f>K49/C49</f>
        <v>0.040568662241791</v>
      </c>
      <c r="M49" s="47" t="n">
        <v>81</v>
      </c>
      <c r="N49" s="49" t="n">
        <f>M49/C49</f>
        <v>0.000887165669974371</v>
      </c>
      <c r="O49" s="47" t="n">
        <v>1178</v>
      </c>
      <c r="P49" s="49" t="n">
        <f>O49/C49</f>
        <v>0.0129022365337013</v>
      </c>
      <c r="Q49" s="62" t="n">
        <f>C49-E49</f>
        <v>14518</v>
      </c>
      <c r="R49" s="49" t="n">
        <f>Q49/$C49</f>
        <v>0.159010755514666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</row>
    <row r="50" ht="12.75">
      <c r="A50" s="9" t="n">
        <v>48</v>
      </c>
      <c r="B50" s="25"/>
      <c r="C50" s="47" t="n">
        <f>Overview!B50</f>
        <v>92373</v>
      </c>
      <c r="D50" s="49" t="n">
        <f>F50+H50+J50+L50+N50+P50</f>
        <v>0.943955484827818</v>
      </c>
      <c r="E50" s="47" t="n">
        <f>'1-PopRaceAlone'!E50</f>
        <v>77787</v>
      </c>
      <c r="F50" s="49" t="n">
        <f>E50/C50</f>
        <v>0.842096716573025</v>
      </c>
      <c r="G50" s="47" t="n">
        <v>1781</v>
      </c>
      <c r="H50" s="49" t="n">
        <f>G50/C50</f>
        <v>0.0192805256947376</v>
      </c>
      <c r="I50" s="47" t="n">
        <v>299</v>
      </c>
      <c r="J50" s="49" t="n">
        <f>I50/C50</f>
        <v>0.0032368765764888</v>
      </c>
      <c r="K50" s="47" t="n">
        <v>6463</v>
      </c>
      <c r="L50" s="49" t="n">
        <f>K50/C50</f>
        <v>0.0699663321533349</v>
      </c>
      <c r="M50" s="47" t="n">
        <v>42</v>
      </c>
      <c r="N50" s="49" t="n">
        <f>M50/C50</f>
        <v>0.000454678315092072</v>
      </c>
      <c r="O50" s="47" t="n">
        <v>824</v>
      </c>
      <c r="P50" s="49" t="n">
        <f>O50/C50</f>
        <v>0.0089203555151397</v>
      </c>
      <c r="Q50" s="62" t="n">
        <f>C50-E50</f>
        <v>14586</v>
      </c>
      <c r="R50" s="49" t="n">
        <f>Q50/$C50</f>
        <v>0.157903283426975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</f>
        <v>0.944684547492144</v>
      </c>
      <c r="E51" s="47" t="n">
        <f>'1-PopRaceAlone'!E51</f>
        <v>76725</v>
      </c>
      <c r="F51" s="49" t="n">
        <f>E51/C51</f>
        <v>0.822814675002949</v>
      </c>
      <c r="G51" s="47" t="n">
        <v>5582</v>
      </c>
      <c r="H51" s="49" t="n">
        <f>G51/C51</f>
        <v>0.0598625156841507</v>
      </c>
      <c r="I51" s="47" t="n">
        <v>337</v>
      </c>
      <c r="J51" s="49" t="n">
        <f>I51/C51</f>
        <v>0.00361405728870634</v>
      </c>
      <c r="K51" s="47" t="n">
        <v>4010</v>
      </c>
      <c r="L51" s="49" t="n">
        <f>K51/C51</f>
        <v>0.0430040644739241</v>
      </c>
      <c r="M51" s="47" t="n">
        <v>65</v>
      </c>
      <c r="N51" s="49" t="n">
        <f>M51/C51</f>
        <v>0.00069707336429054</v>
      </c>
      <c r="O51" s="47" t="n">
        <v>1370</v>
      </c>
      <c r="P51" s="49" t="n">
        <f>O51/C51</f>
        <v>0.0146921616781237</v>
      </c>
      <c r="Q51" s="62" t="n">
        <f>C51-E51</f>
        <v>16522</v>
      </c>
      <c r="R51" s="49" t="n">
        <f>Q51/$C51</f>
        <v>0.177185324997051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</f>
        <v>0.946789207528533</v>
      </c>
      <c r="E52" s="47" t="n">
        <f>'1-PopRaceAlone'!E52</f>
        <v>85800</v>
      </c>
      <c r="F52" s="49" t="n">
        <f>E52/C52</f>
        <v>0.921203792181578</v>
      </c>
      <c r="G52" s="47" t="n">
        <v>461</v>
      </c>
      <c r="H52" s="49" t="n">
        <f>G52/C52</f>
        <v>0.00494959147081244</v>
      </c>
      <c r="I52" s="47" t="n">
        <v>333</v>
      </c>
      <c r="J52" s="49" t="n">
        <f>I52/C52</f>
        <v>0.00357530143119424</v>
      </c>
      <c r="K52" s="47" t="n">
        <v>725</v>
      </c>
      <c r="L52" s="49" t="n">
        <f>K52/C52</f>
        <v>0.00778406467752499</v>
      </c>
      <c r="M52" s="47" t="n">
        <v>103</v>
      </c>
      <c r="N52" s="49" t="n">
        <f>M52/C52</f>
        <v>0.00110587401625527</v>
      </c>
      <c r="O52" s="47" t="n">
        <v>761</v>
      </c>
      <c r="P52" s="49" t="n">
        <f>O52/C52</f>
        <v>0.00817058375116761</v>
      </c>
      <c r="Q52" s="62" t="n">
        <f>C52-E52</f>
        <v>7339</v>
      </c>
      <c r="R52" s="49" t="n">
        <f>Q52/$C52</f>
        <v>0.0787962078184219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0.941195755515971</v>
      </c>
      <c r="E53" s="47" t="n">
        <f>'1-PopRaceAlone'!E53</f>
        <v>82396</v>
      </c>
      <c r="F53" s="49" t="n">
        <f>E53/C53</f>
        <v>0.900433846590971</v>
      </c>
      <c r="G53" s="47" t="n">
        <v>1295</v>
      </c>
      <c r="H53" s="49" t="n">
        <f>G53/C53</f>
        <v>0.0141519228037199</v>
      </c>
      <c r="I53" s="47" t="n">
        <v>321</v>
      </c>
      <c r="J53" s="49" t="n">
        <f>I53/C53</f>
        <v>0.0035079283552078</v>
      </c>
      <c r="K53" s="47" t="n">
        <v>1227</v>
      </c>
      <c r="L53" s="49" t="n">
        <f>K53/C53</f>
        <v>0.0134088102549532</v>
      </c>
      <c r="M53" s="47" t="n">
        <v>28</v>
      </c>
      <c r="N53" s="49" t="n">
        <f>M53/C53</f>
        <v>0.000305987520080431</v>
      </c>
      <c r="O53" s="47" t="n">
        <v>859</v>
      </c>
      <c r="P53" s="49" t="n">
        <f>O53/C53</f>
        <v>0.00938725999103894</v>
      </c>
      <c r="Q53" s="62" t="n">
        <f>C53-E53</f>
        <v>9111</v>
      </c>
      <c r="R53" s="49" t="n">
        <f>Q53/$C53</f>
        <v>0.0995661534090288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0.93687018375815</v>
      </c>
      <c r="E54" s="47" t="n">
        <f>'1-PopRaceAlone'!E54</f>
        <v>78955</v>
      </c>
      <c r="F54" s="49" t="n">
        <f>E54/C54</f>
        <v>0.866703989110628</v>
      </c>
      <c r="G54" s="47" t="n">
        <v>2734</v>
      </c>
      <c r="H54" s="49" t="n">
        <f>G54/C54</f>
        <v>0.0300116358207645</v>
      </c>
      <c r="I54" s="47" t="n">
        <v>353</v>
      </c>
      <c r="J54" s="49" t="n">
        <f>I54/C54</f>
        <v>0.00387494785835035</v>
      </c>
      <c r="K54" s="47" t="n">
        <v>1569</v>
      </c>
      <c r="L54" s="49" t="n">
        <f>K54/C54</f>
        <v>0.0172232101692683</v>
      </c>
      <c r="M54" s="47" t="n">
        <v>33</v>
      </c>
      <c r="N54" s="49" t="n">
        <f>M54/C54</f>
        <v>0.000362247250214055</v>
      </c>
      <c r="O54" s="47" t="n">
        <v>1703</v>
      </c>
      <c r="P54" s="49" t="n">
        <f>O54/C54</f>
        <v>0.0186941535489253</v>
      </c>
      <c r="Q54" s="62" t="n">
        <f>C54-E54</f>
        <v>12143</v>
      </c>
      <c r="R54" s="49" t="n">
        <f>Q54/$C54</f>
        <v>0.133296010889372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0.922928129298487</v>
      </c>
      <c r="E55" s="47" t="n">
        <f>'1-PopRaceAlone'!E55</f>
        <v>41233</v>
      </c>
      <c r="F55" s="49" t="n">
        <f>E55/C55</f>
        <v>0.443098779229711</v>
      </c>
      <c r="G55" s="47" t="n">
        <v>32961</v>
      </c>
      <c r="H55" s="49" t="n">
        <f>G55/C55</f>
        <v>0.354206069463549</v>
      </c>
      <c r="I55" s="47" t="n">
        <v>985</v>
      </c>
      <c r="J55" s="49" t="n">
        <f>I55/C55</f>
        <v>0.0105850240715268</v>
      </c>
      <c r="K55" s="47" t="n">
        <v>2284</v>
      </c>
      <c r="L55" s="49" t="n">
        <f>K55/C55</f>
        <v>0.0245443603851444</v>
      </c>
      <c r="M55" s="47" t="n">
        <v>61</v>
      </c>
      <c r="N55" s="49" t="n">
        <f>M55/C55</f>
        <v>0.000655519257221458</v>
      </c>
      <c r="O55" s="47" t="n">
        <v>8360</v>
      </c>
      <c r="P55" s="49" t="n">
        <f>O55/C55</f>
        <v>0.0898383768913343</v>
      </c>
      <c r="Q55" s="62" t="n">
        <f>C55-E55</f>
        <v>51823</v>
      </c>
      <c r="R55" s="49" t="n">
        <f>Q55/$C55</f>
        <v>0.556901220770289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0.940881558704236</v>
      </c>
      <c r="E56" s="47" t="n">
        <f>'1-PopRaceAlone'!E56</f>
        <v>69591</v>
      </c>
      <c r="F56" s="49" t="n">
        <f>E56/C56</f>
        <v>0.748700900493819</v>
      </c>
      <c r="G56" s="47" t="n">
        <v>6663</v>
      </c>
      <c r="H56" s="49" t="n">
        <f>G56/C56</f>
        <v>0.0716844721298777</v>
      </c>
      <c r="I56" s="47" t="n">
        <v>307</v>
      </c>
      <c r="J56" s="49" t="n">
        <f>I56/C56</f>
        <v>0.00330288652917191</v>
      </c>
      <c r="K56" s="47" t="n">
        <v>9005</v>
      </c>
      <c r="L56" s="49" t="n">
        <f>K56/C56</f>
        <v>0.0968810853263618</v>
      </c>
      <c r="M56" s="47" t="n">
        <v>50</v>
      </c>
      <c r="N56" s="49" t="n">
        <f>M56/C56</f>
        <v>0.000537929402145262</v>
      </c>
      <c r="O56" s="47" t="n">
        <v>1838</v>
      </c>
      <c r="P56" s="49" t="n">
        <f>O56/C56</f>
        <v>0.0197742848228598</v>
      </c>
      <c r="Q56" s="62" t="n">
        <f>C56-E56</f>
        <v>23358</v>
      </c>
      <c r="R56" s="49" t="n">
        <f>Q56/$C56</f>
        <v>0.251299099506181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0.940722182887642</v>
      </c>
      <c r="E57" s="47" t="n">
        <f>'1-PopRaceAlone'!E57</f>
        <v>68408</v>
      </c>
      <c r="F57" s="49" t="n">
        <f>E57/C57</f>
        <v>0.745144599967322</v>
      </c>
      <c r="G57" s="47" t="n">
        <v>3328</v>
      </c>
      <c r="H57" s="49" t="n">
        <f>G57/C57</f>
        <v>0.0362507488698873</v>
      </c>
      <c r="I57" s="47" t="n">
        <v>333</v>
      </c>
      <c r="J57" s="49" t="n">
        <f>I57/C57</f>
        <v>0.00362725341756985</v>
      </c>
      <c r="K57" s="47" t="n">
        <v>12730</v>
      </c>
      <c r="L57" s="49" t="n">
        <f>K57/C57</f>
        <v>0.138663471488481</v>
      </c>
      <c r="M57" s="47" t="n">
        <v>42</v>
      </c>
      <c r="N57" s="49" t="n">
        <f>M57/C57</f>
        <v>0.000457491422035837</v>
      </c>
      <c r="O57" s="47" t="n">
        <v>1522</v>
      </c>
      <c r="P57" s="49" t="n">
        <f>O57/C57</f>
        <v>0.0165786177223463</v>
      </c>
      <c r="Q57" s="62" t="n">
        <f>C57-E57</f>
        <v>23397</v>
      </c>
      <c r="R57" s="49" t="n">
        <f>Q57/$C57</f>
        <v>0.254855400032678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0.951089481252074</v>
      </c>
      <c r="E58" s="47" t="n">
        <f>'1-PopRaceAlone'!E58</f>
        <v>61821</v>
      </c>
      <c r="F58" s="49" t="n">
        <f>E58/C58</f>
        <v>0.683784979537662</v>
      </c>
      <c r="G58" s="47" t="n">
        <v>3272</v>
      </c>
      <c r="H58" s="49" t="n">
        <f>G58/C58</f>
        <v>0.0361906868709214</v>
      </c>
      <c r="I58" s="47" t="n">
        <v>239</v>
      </c>
      <c r="J58" s="49" t="n">
        <f>I58/C58</f>
        <v>0.00264351288574273</v>
      </c>
      <c r="K58" s="47" t="n">
        <v>19453</v>
      </c>
      <c r="L58" s="49" t="n">
        <f>K58/C58</f>
        <v>0.215164251742064</v>
      </c>
      <c r="M58" s="47" t="n">
        <v>49</v>
      </c>
      <c r="N58" s="49" t="n">
        <f>M58/C58</f>
        <v>0.000541975445194116</v>
      </c>
      <c r="O58" s="47" t="n">
        <v>1154</v>
      </c>
      <c r="P58" s="49" t="n">
        <f>O58/C58</f>
        <v>0.01276407477049</v>
      </c>
      <c r="Q58" s="62" t="n">
        <f>C58-E58</f>
        <v>28589</v>
      </c>
      <c r="R58" s="49" t="n">
        <f>Q58/$C58</f>
        <v>0.316215020462338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0.959539763415205</v>
      </c>
      <c r="E59" s="47" t="n">
        <f>'1-PopRaceAlone'!E59</f>
        <v>67466</v>
      </c>
      <c r="F59" s="49" t="n">
        <f>E59/C59</f>
        <v>0.752188019131928</v>
      </c>
      <c r="G59" s="47" t="n">
        <v>4875</v>
      </c>
      <c r="H59" s="49" t="n">
        <f>G59/C59</f>
        <v>0.0543520676083975</v>
      </c>
      <c r="I59" s="47" t="n">
        <v>265</v>
      </c>
      <c r="J59" s="49" t="n">
        <f>I59/C59</f>
        <v>0.00295452264948212</v>
      </c>
      <c r="K59" s="47" t="n">
        <v>12479</v>
      </c>
      <c r="L59" s="49" t="n">
        <f>K59/C59</f>
        <v>0.139130143935424</v>
      </c>
      <c r="M59" s="47" t="n">
        <v>31</v>
      </c>
      <c r="N59" s="49" t="n">
        <f>M59/C59</f>
        <v>0.000345623404279041</v>
      </c>
      <c r="O59" s="47" t="n">
        <v>948</v>
      </c>
      <c r="P59" s="49" t="n">
        <f>O59/C59</f>
        <v>0.0105693866856945</v>
      </c>
      <c r="Q59" s="62" t="n">
        <f>C59-E59</f>
        <v>22227</v>
      </c>
      <c r="R59" s="49" t="n">
        <f>Q59/$C59</f>
        <v>0.247811980868072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0.952285139407876</v>
      </c>
      <c r="E60" s="47" t="n">
        <f>'1-PopRaceAlone'!E60</f>
        <v>71374</v>
      </c>
      <c r="F60" s="49" t="n">
        <f>E60/C60</f>
        <v>0.789064054657616</v>
      </c>
      <c r="G60" s="47" t="n">
        <v>7677</v>
      </c>
      <c r="H60" s="49" t="n">
        <f>G60/C60</f>
        <v>0.0848718685740819</v>
      </c>
      <c r="I60" s="47" t="n">
        <v>263</v>
      </c>
      <c r="J60" s="49" t="n">
        <f>I60/C60</f>
        <v>0.00290755522143852</v>
      </c>
      <c r="K60" s="47" t="n">
        <v>5753</v>
      </c>
      <c r="L60" s="49" t="n">
        <f>K60/C60</f>
        <v>0.0636013885510867</v>
      </c>
      <c r="M60" s="47" t="n">
        <v>30</v>
      </c>
      <c r="N60" s="49" t="n">
        <f>M60/C60</f>
        <v>0.000331660291418843</v>
      </c>
      <c r="O60" s="47" t="n">
        <v>1041</v>
      </c>
      <c r="P60" s="49" t="n">
        <f>O60/C60</f>
        <v>0.0115086121122338</v>
      </c>
      <c r="Q60" s="62" t="n">
        <f>C60-E60</f>
        <v>19080</v>
      </c>
      <c r="R60" s="49" t="n">
        <f>Q60/$C60</f>
        <v>0.210935945342384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0.954553595415062</v>
      </c>
      <c r="E61" s="47" t="n">
        <f>'1-PopRaceAlone'!E61</f>
        <v>78301</v>
      </c>
      <c r="F61" s="49" t="n">
        <f>E61/C61</f>
        <v>0.876477567833796</v>
      </c>
      <c r="G61" s="47" t="n">
        <v>2525</v>
      </c>
      <c r="H61" s="49" t="n">
        <f>G61/C61</f>
        <v>0.0282640816692039</v>
      </c>
      <c r="I61" s="47" t="n">
        <v>222</v>
      </c>
      <c r="J61" s="49" t="n">
        <f>I61/C61</f>
        <v>0.00248500044774783</v>
      </c>
      <c r="K61" s="47" t="n">
        <v>3365</v>
      </c>
      <c r="L61" s="49" t="n">
        <f>K61/C61</f>
        <v>0.0376667860660876</v>
      </c>
      <c r="M61" s="47" t="n">
        <v>32</v>
      </c>
      <c r="N61" s="49" t="n">
        <f>M61/C61</f>
        <v>0.000358198262738426</v>
      </c>
      <c r="O61" s="47" t="n">
        <v>831</v>
      </c>
      <c r="P61" s="49" t="n">
        <f>O61/C61</f>
        <v>0.00930196113548849</v>
      </c>
      <c r="Q61" s="62" t="n">
        <f>C61-E61</f>
        <v>11035</v>
      </c>
      <c r="R61" s="49" t="n">
        <f>Q61/$C61</f>
        <v>0.123522432166204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0.948696383515559</v>
      </c>
      <c r="E62" s="47" t="n">
        <f>'1-PopRaceAlone'!E62</f>
        <v>76496</v>
      </c>
      <c r="F62" s="49" t="n">
        <f>E62/C62</f>
        <v>0.824825860990705</v>
      </c>
      <c r="G62" s="47" t="n">
        <v>6932</v>
      </c>
      <c r="H62" s="49" t="n">
        <f>G62/C62</f>
        <v>0.0747449914817451</v>
      </c>
      <c r="I62" s="47" t="n">
        <v>235</v>
      </c>
      <c r="J62" s="49" t="n">
        <f>I62/C62</f>
        <v>0.00253391128075737</v>
      </c>
      <c r="K62" s="47" t="n">
        <v>3314</v>
      </c>
      <c r="L62" s="49" t="n">
        <f>K62/C62</f>
        <v>0.0357335403592763</v>
      </c>
      <c r="M62" s="47" t="n">
        <v>33</v>
      </c>
      <c r="N62" s="49" t="n">
        <f>M62/C62</f>
        <v>0.000355825839425503</v>
      </c>
      <c r="O62" s="47" t="n">
        <v>974</v>
      </c>
      <c r="P62" s="49" t="n">
        <f>O62/C62</f>
        <v>0.0105022535636497</v>
      </c>
      <c r="Q62" s="62" t="n">
        <f>C62-E62</f>
        <v>16246</v>
      </c>
      <c r="R62" s="49" t="n">
        <f>Q62/$C62</f>
        <v>0.175174139009295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0.948366181459058</v>
      </c>
      <c r="E63" s="47" t="n">
        <f>'1-PopRaceAlone'!E63</f>
        <v>69550</v>
      </c>
      <c r="F63" s="49" t="n">
        <f>E63/C63</f>
        <v>0.746597105929838</v>
      </c>
      <c r="G63" s="47" t="n">
        <v>14633</v>
      </c>
      <c r="H63" s="49" t="n">
        <f>G63/C63</f>
        <v>0.157080595989523</v>
      </c>
      <c r="I63" s="47" t="n">
        <v>380</v>
      </c>
      <c r="J63" s="49" t="n">
        <f>I63/C63</f>
        <v>0.00407917901155052</v>
      </c>
      <c r="K63" s="47" t="n">
        <v>2637</v>
      </c>
      <c r="L63" s="49" t="n">
        <f>K63/C63</f>
        <v>0.0283073554038387</v>
      </c>
      <c r="M63" s="47" t="n">
        <v>34</v>
      </c>
      <c r="N63" s="49" t="n">
        <f>M63/C63</f>
        <v>0.000364979174717678</v>
      </c>
      <c r="O63" s="47" t="n">
        <v>1112</v>
      </c>
      <c r="P63" s="49" t="n">
        <f>O63/C63</f>
        <v>0.0119369659495899</v>
      </c>
      <c r="Q63" s="62" t="n">
        <f>C63-E63</f>
        <v>23606</v>
      </c>
      <c r="R63" s="49" t="n">
        <f>Q63/$C63</f>
        <v>0.253402894070162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0.946951037674372</v>
      </c>
      <c r="E64" s="47" t="n">
        <f>'1-PopRaceAlone'!E64</f>
        <v>70551</v>
      </c>
      <c r="F64" s="49" t="n">
        <f>E64/C64</f>
        <v>0.779233258595743</v>
      </c>
      <c r="G64" s="47" t="n">
        <v>12467</v>
      </c>
      <c r="H64" s="49" t="n">
        <f>G64/C64</f>
        <v>0.13769756679442</v>
      </c>
      <c r="I64" s="47" t="n">
        <v>428</v>
      </c>
      <c r="J64" s="49" t="n">
        <f>I64/C64</f>
        <v>0.00472724461281879</v>
      </c>
      <c r="K64" s="47" t="n">
        <v>1418</v>
      </c>
      <c r="L64" s="49" t="n">
        <f>K64/C64</f>
        <v>0.0156617590209744</v>
      </c>
      <c r="M64" s="47" t="n">
        <v>59</v>
      </c>
      <c r="N64" s="49" t="n">
        <f>M64/C64</f>
        <v>0.000651652878869879</v>
      </c>
      <c r="O64" s="47" t="n">
        <v>813</v>
      </c>
      <c r="P64" s="49" t="n">
        <f>O64/C64</f>
        <v>0.00897955577154596</v>
      </c>
      <c r="Q64" s="62" t="n">
        <f>C64-E64</f>
        <v>19988</v>
      </c>
      <c r="R64" s="49" t="n">
        <f>Q64/$C64</f>
        <v>0.220766741404257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0.949237626602528</v>
      </c>
      <c r="E65" s="47" t="n">
        <f>'1-PopRaceAlone'!E65</f>
        <v>81158</v>
      </c>
      <c r="F65" s="49" t="n">
        <f>E65/C65</f>
        <v>0.895408106974999</v>
      </c>
      <c r="G65" s="47" t="n">
        <v>3000</v>
      </c>
      <c r="H65" s="49" t="n">
        <f>G65/C65</f>
        <v>0.0330987003243673</v>
      </c>
      <c r="I65" s="47" t="n">
        <v>356</v>
      </c>
      <c r="J65" s="49" t="n">
        <f>I65/C65</f>
        <v>0.00392771243849158</v>
      </c>
      <c r="K65" s="47" t="n">
        <v>728</v>
      </c>
      <c r="L65" s="49" t="n">
        <f>K65/C65</f>
        <v>0.00803195127871312</v>
      </c>
      <c r="M65" s="47" t="n">
        <v>23</v>
      </c>
      <c r="N65" s="49" t="n">
        <f>M65/C65</f>
        <v>0.000253756702486816</v>
      </c>
      <c r="O65" s="47" t="n">
        <v>772</v>
      </c>
      <c r="P65" s="49" t="n">
        <f>O65/C65</f>
        <v>0.00851739888347051</v>
      </c>
      <c r="Q65" s="62" t="n">
        <f>C65-E65</f>
        <v>9480</v>
      </c>
      <c r="R65" s="49" t="n">
        <f>Q65/$C65</f>
        <v>0.104591893025001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0.938952339117065</v>
      </c>
      <c r="E66" s="47" t="n">
        <f>'1-PopRaceAlone'!E66</f>
        <v>79737</v>
      </c>
      <c r="F66" s="49" t="n">
        <f>E66/C66</f>
        <v>0.875653415330551</v>
      </c>
      <c r="G66" s="47" t="n">
        <v>3682</v>
      </c>
      <c r="H66" s="49" t="n">
        <f>G66/C66</f>
        <v>0.0404348781023501</v>
      </c>
      <c r="I66" s="47" t="n">
        <v>496</v>
      </c>
      <c r="J66" s="49" t="n">
        <f>I66/C66</f>
        <v>0.0054469580496376</v>
      </c>
      <c r="K66" s="47" t="n">
        <v>587</v>
      </c>
      <c r="L66" s="49" t="n">
        <f>K66/C66</f>
        <v>0.00644629914342192</v>
      </c>
      <c r="M66" s="47" t="n">
        <v>29</v>
      </c>
      <c r="N66" s="49" t="n">
        <f>M66/C66</f>
        <v>0.000318471337579618</v>
      </c>
      <c r="O66" s="47" t="n">
        <v>970</v>
      </c>
      <c r="P66" s="49" t="n">
        <f>O66/C66</f>
        <v>0.0106523171535251</v>
      </c>
      <c r="Q66" s="62" t="n">
        <f>C66-E66</f>
        <v>11323</v>
      </c>
      <c r="R66" s="49" t="n">
        <f>Q66/$C66</f>
        <v>0.124346584669449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0.945980278172502</v>
      </c>
      <c r="E67" s="47" t="n">
        <f>'1-PopRaceAlone'!E67</f>
        <v>82920</v>
      </c>
      <c r="F67" s="49" t="n">
        <f>E67/C67</f>
        <v>0.892649528484692</v>
      </c>
      <c r="G67" s="47" t="n">
        <v>2264</v>
      </c>
      <c r="H67" s="49" t="n">
        <f>G67/C67</f>
        <v>0.024372389441502</v>
      </c>
      <c r="I67" s="47" t="n">
        <v>383</v>
      </c>
      <c r="J67" s="49" t="n">
        <f>I67/C67</f>
        <v>0.00412306764845197</v>
      </c>
      <c r="K67" s="47" t="n">
        <v>378</v>
      </c>
      <c r="L67" s="49" t="n">
        <f>K67/C67</f>
        <v>0.00406924170003875</v>
      </c>
      <c r="M67" s="47" t="n">
        <v>69</v>
      </c>
      <c r="N67" s="49" t="n">
        <f>M67/C67</f>
        <v>0.000742798088102312</v>
      </c>
      <c r="O67" s="47" t="n">
        <v>1860</v>
      </c>
      <c r="P67" s="49" t="n">
        <f>O67/C67</f>
        <v>0.0200232528097145</v>
      </c>
      <c r="Q67" s="62" t="n">
        <f>C67-E67</f>
        <v>9972</v>
      </c>
      <c r="R67" s="49" t="n">
        <f>Q67/$C67</f>
        <v>0.107350471515308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0.941352914615004</v>
      </c>
      <c r="E68" s="47" t="n">
        <f>'1-PopRaceAlone'!E68</f>
        <v>82974</v>
      </c>
      <c r="F68" s="49" t="n">
        <f>E68/C68</f>
        <v>0.89205925989636</v>
      </c>
      <c r="G68" s="47" t="n">
        <v>1229</v>
      </c>
      <c r="H68" s="49" t="n">
        <f>G68/C68</f>
        <v>0.0132130646999376</v>
      </c>
      <c r="I68" s="47" t="n">
        <v>301</v>
      </c>
      <c r="J68" s="49" t="n">
        <f>I68/C68</f>
        <v>0.00323607198916292</v>
      </c>
      <c r="K68" s="47" t="n">
        <v>1571</v>
      </c>
      <c r="L68" s="49" t="n">
        <f>K68/C68</f>
        <v>0.0168899305480895</v>
      </c>
      <c r="M68" s="47" t="n">
        <v>32</v>
      </c>
      <c r="N68" s="49" t="n">
        <f>M68/C68</f>
        <v>0.000344034231406025</v>
      </c>
      <c r="O68" s="47" t="n">
        <v>1452</v>
      </c>
      <c r="P68" s="49" t="n">
        <f>O68/C68</f>
        <v>0.0156105532500484</v>
      </c>
      <c r="Q68" s="62" t="n">
        <f>C68-E68</f>
        <v>10040</v>
      </c>
      <c r="R68" s="49" t="n">
        <f>Q68/$C68</f>
        <v>0.10794074010364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</f>
        <v>0.941831149801758</v>
      </c>
      <c r="E69" s="47" t="n">
        <f>'1-PopRaceAlone'!E69</f>
        <v>82406</v>
      </c>
      <c r="F69" s="49" t="n">
        <f>E69/C69</f>
        <v>0.887842613342527</v>
      </c>
      <c r="G69" s="47" t="n">
        <v>3197</v>
      </c>
      <c r="H69" s="49" t="n">
        <f>G69/C69</f>
        <v>0.0344444923289088</v>
      </c>
      <c r="I69" s="47" t="n">
        <v>490</v>
      </c>
      <c r="J69" s="49" t="n">
        <f>I69/C69</f>
        <v>0.00527926219617307</v>
      </c>
      <c r="K69" s="47" t="n">
        <v>422</v>
      </c>
      <c r="L69" s="49" t="n">
        <f>K69/C69</f>
        <v>0.00454662989139804</v>
      </c>
      <c r="M69" s="47" t="n">
        <v>21</v>
      </c>
      <c r="N69" s="49" t="n">
        <f>M69/C69</f>
        <v>0.000226254094121703</v>
      </c>
      <c r="O69" s="47" t="n">
        <v>881</v>
      </c>
      <c r="P69" s="49" t="n">
        <f>O69/C69</f>
        <v>0.00949189794862955</v>
      </c>
      <c r="Q69" s="62" t="n">
        <f>C69-E69</f>
        <v>10410</v>
      </c>
      <c r="R69" s="49" t="n">
        <f>Q69/$C69</f>
        <v>0.112157386657473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</f>
        <v>0.940117122441305</v>
      </c>
      <c r="E70" s="47" t="n">
        <f>'1-PopRaceAlone'!E70</f>
        <v>78123</v>
      </c>
      <c r="F70" s="49" t="n">
        <f>E70/C70</f>
        <v>0.839445548809972</v>
      </c>
      <c r="G70" s="47" t="n">
        <v>6101</v>
      </c>
      <c r="H70" s="49" t="n">
        <f>G70/C70</f>
        <v>0.0655563315961962</v>
      </c>
      <c r="I70" s="47" t="n">
        <v>491</v>
      </c>
      <c r="J70" s="49" t="n">
        <f>I70/C70</f>
        <v>0.00527588244775157</v>
      </c>
      <c r="K70" s="47" t="n">
        <v>1697</v>
      </c>
      <c r="L70" s="49" t="n">
        <f>K70/C70</f>
        <v>0.018234567237952</v>
      </c>
      <c r="M70" s="47" t="n">
        <v>41</v>
      </c>
      <c r="N70" s="49" t="n">
        <f>M70/C70</f>
        <v>0.000440552302154408</v>
      </c>
      <c r="O70" s="47" t="n">
        <v>1039</v>
      </c>
      <c r="P70" s="49" t="n">
        <f>O70/C70</f>
        <v>0.0111642400472788</v>
      </c>
      <c r="Q70" s="62" t="n">
        <f>C70-E70</f>
        <v>14942</v>
      </c>
      <c r="R70" s="49" t="n">
        <f>Q70/$C70</f>
        <v>0.160554451190028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</f>
        <v>0.944949726275383</v>
      </c>
      <c r="E71" s="47" t="n">
        <f>'1-PopRaceAlone'!E71</f>
        <v>64293</v>
      </c>
      <c r="F71" s="49" t="n">
        <f>E71/C71</f>
        <v>0.701138519924099</v>
      </c>
      <c r="G71" s="47" t="n">
        <v>19795</v>
      </c>
      <c r="H71" s="49" t="n">
        <f>G71/C71</f>
        <v>0.215871665685184</v>
      </c>
      <c r="I71" s="47" t="n">
        <v>595</v>
      </c>
      <c r="J71" s="49" t="n">
        <f>I71/C71</f>
        <v>0.00648869113830182</v>
      </c>
      <c r="K71" s="47" t="n">
        <v>837</v>
      </c>
      <c r="L71" s="49" t="n">
        <f>K71/C71</f>
        <v>0.00912778904665314</v>
      </c>
      <c r="M71" s="47" t="n">
        <v>47</v>
      </c>
      <c r="N71" s="49" t="n">
        <f>M71/C71</f>
        <v>0.000512552073109555</v>
      </c>
      <c r="O71" s="47" t="n">
        <v>1083</v>
      </c>
      <c r="P71" s="49" t="n">
        <f>O71/C71</f>
        <v>0.0118105084080351</v>
      </c>
      <c r="Q71" s="62" t="n">
        <f>C71-E71</f>
        <v>27405</v>
      </c>
      <c r="R71" s="49" t="n">
        <f>Q71/$C71</f>
        <v>0.298861480075901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</f>
        <v>0.947420044523794</v>
      </c>
      <c r="E72" s="47" t="n">
        <f>'1-PopRaceAlone'!E72</f>
        <v>34241</v>
      </c>
      <c r="F72" s="49" t="n">
        <f>E72/C72</f>
        <v>0.377361193766669</v>
      </c>
      <c r="G72" s="47" t="n">
        <v>48197</v>
      </c>
      <c r="H72" s="49" t="n">
        <f>G72/C72</f>
        <v>0.531166655645926</v>
      </c>
      <c r="I72" s="47" t="n">
        <v>940</v>
      </c>
      <c r="J72" s="49" t="n">
        <f>I72/C72</f>
        <v>0.0103594965725495</v>
      </c>
      <c r="K72" s="47" t="n">
        <v>550</v>
      </c>
      <c r="L72" s="49" t="n">
        <f>K72/C72</f>
        <v>0.00606140756904494</v>
      </c>
      <c r="M72" s="47" t="n">
        <v>59</v>
      </c>
      <c r="N72" s="49" t="n">
        <f>M72/C72</f>
        <v>0.000650223721043003</v>
      </c>
      <c r="O72" s="47" t="n">
        <v>1980</v>
      </c>
      <c r="P72" s="49" t="n">
        <f>O72/C72</f>
        <v>0.0218210672485618</v>
      </c>
      <c r="Q72" s="62" t="n">
        <f>C72-E72</f>
        <v>56497</v>
      </c>
      <c r="R72" s="49" t="n">
        <f>Q72/$C72</f>
        <v>0.622638806233331</v>
      </c>
      <c r="S72" s="67"/>
      <c r="T72" s="67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</f>
        <v>0.949198616880151</v>
      </c>
      <c r="E73" s="47" t="n">
        <f>'1-PopRaceAlone'!E73</f>
        <v>85044</v>
      </c>
      <c r="F73" s="49" t="n">
        <f>E73/C73</f>
        <v>0.924733053519779</v>
      </c>
      <c r="G73" s="47" t="n">
        <v>702</v>
      </c>
      <c r="H73" s="49" t="n">
        <f>G73/C73</f>
        <v>0.00763325576843616</v>
      </c>
      <c r="I73" s="47" t="n">
        <v>354</v>
      </c>
      <c r="J73" s="49" t="n">
        <f>I73/C73</f>
        <v>0.00384924863536524</v>
      </c>
      <c r="K73" s="47" t="n">
        <v>441</v>
      </c>
      <c r="L73" s="49" t="n">
        <f>K73/C73</f>
        <v>0.00479525041863297</v>
      </c>
      <c r="M73" s="47" t="n">
        <v>48</v>
      </c>
      <c r="N73" s="49" t="n">
        <f>M73/C73</f>
        <v>0.000521932018354609</v>
      </c>
      <c r="O73" s="47" t="n">
        <v>705</v>
      </c>
      <c r="P73" s="49" t="n">
        <f>O73/C73</f>
        <v>0.00766587651958332</v>
      </c>
      <c r="Q73" s="62" t="n">
        <f>C73-E73</f>
        <v>6922</v>
      </c>
      <c r="R73" s="49" t="n">
        <f>Q73/$C73</f>
        <v>0.0752669464802209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</f>
        <v>0.942398000947827</v>
      </c>
      <c r="E74" s="47" t="n">
        <f>'1-PopRaceAlone'!E74</f>
        <v>80267</v>
      </c>
      <c r="F74" s="49" t="n">
        <f>E74/C74</f>
        <v>0.864536211279135</v>
      </c>
      <c r="G74" s="47" t="n">
        <v>4754</v>
      </c>
      <c r="H74" s="49" t="n">
        <f>G74/C74</f>
        <v>0.051204170436431</v>
      </c>
      <c r="I74" s="47" t="n">
        <v>345</v>
      </c>
      <c r="J74" s="49" t="n">
        <f>I74/C74</f>
        <v>0.00371591055964844</v>
      </c>
      <c r="K74" s="47" t="n">
        <v>1235</v>
      </c>
      <c r="L74" s="49" t="n">
        <f>K74/C74</f>
        <v>0.0133018827280169</v>
      </c>
      <c r="M74" s="47" t="n">
        <v>36</v>
      </c>
      <c r="N74" s="49" t="n">
        <f>M74/C74</f>
        <v>0.000387747188832881</v>
      </c>
      <c r="O74" s="47" t="n">
        <v>859</v>
      </c>
      <c r="P74" s="49" t="n">
        <f>O74/C74</f>
        <v>0.00925207875576235</v>
      </c>
      <c r="Q74" s="62" t="n">
        <f>C74-E74</f>
        <v>12577</v>
      </c>
      <c r="R74" s="49" t="n">
        <f>Q74/$C74</f>
        <v>0.135463788720865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0.949127732322515</v>
      </c>
      <c r="E75" s="47" t="n">
        <f>'1-PopRaceAlone'!E75</f>
        <v>72493</v>
      </c>
      <c r="F75" s="49" t="n">
        <f>E75/C75</f>
        <v>0.791901073812307</v>
      </c>
      <c r="G75" s="47" t="n">
        <v>5509</v>
      </c>
      <c r="H75" s="49" t="n">
        <f>G75/C75</f>
        <v>0.0601793692581628</v>
      </c>
      <c r="I75" s="47" t="n">
        <v>373</v>
      </c>
      <c r="J75" s="49" t="n">
        <f>I75/C75</f>
        <v>0.00407458789858318</v>
      </c>
      <c r="K75" s="47" t="n">
        <v>6970</v>
      </c>
      <c r="L75" s="49" t="n">
        <f>K75/C75</f>
        <v>0.0761390821799591</v>
      </c>
      <c r="M75" s="47" t="n">
        <v>69</v>
      </c>
      <c r="N75" s="49" t="n">
        <f>M75/C75</f>
        <v>0.000753744142097157</v>
      </c>
      <c r="O75" s="47" t="n">
        <v>1472</v>
      </c>
      <c r="P75" s="49" t="n">
        <f>O75/C75</f>
        <v>0.016079875031406</v>
      </c>
      <c r="Q75" s="62" t="n">
        <f>C75-E75</f>
        <v>19050</v>
      </c>
      <c r="R75" s="49" t="n">
        <f>Q75/$C75</f>
        <v>0.208098926187693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0.910951510211275</v>
      </c>
      <c r="E76" s="47" t="n">
        <f>'1-PopRaceAlone'!E76</f>
        <v>56205</v>
      </c>
      <c r="F76" s="49" t="n">
        <f>E76/C76</f>
        <v>0.619120530501641</v>
      </c>
      <c r="G76" s="47" t="n">
        <v>17729</v>
      </c>
      <c r="H76" s="49" t="n">
        <f>G76/C76</f>
        <v>0.195292018241502</v>
      </c>
      <c r="I76" s="47" t="n">
        <v>854</v>
      </c>
      <c r="J76" s="49" t="n">
        <f>I76/C76</f>
        <v>0.00940715119737393</v>
      </c>
      <c r="K76" s="47" t="n">
        <v>4081</v>
      </c>
      <c r="L76" s="49" t="n">
        <f>K76/C76</f>
        <v>0.0449538454759754</v>
      </c>
      <c r="M76" s="47" t="n">
        <v>67</v>
      </c>
      <c r="N76" s="49" t="n">
        <f>M76/C76</f>
        <v>0.00073803176841224</v>
      </c>
      <c r="O76" s="47" t="n">
        <v>3762</v>
      </c>
      <c r="P76" s="49" t="n">
        <f>O76/C76</f>
        <v>0.0414399330263709</v>
      </c>
      <c r="Q76" s="62" t="n">
        <f>C76-E76</f>
        <v>34577</v>
      </c>
      <c r="R76" s="49" t="n">
        <f>Q76/$C76</f>
        <v>0.380879469498359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0.938377835260919</v>
      </c>
      <c r="E77" s="47" t="n">
        <f>'1-PopRaceAlone'!E77</f>
        <v>75609</v>
      </c>
      <c r="F77" s="49" t="n">
        <f>E77/C77</f>
        <v>0.808185646792227</v>
      </c>
      <c r="G77" s="47" t="n">
        <v>4398</v>
      </c>
      <c r="H77" s="49" t="n">
        <f>G77/C77</f>
        <v>0.047010282831306</v>
      </c>
      <c r="I77" s="47" t="n">
        <v>439</v>
      </c>
      <c r="J77" s="49" t="n">
        <f>I77/C77</f>
        <v>0.00469247707206533</v>
      </c>
      <c r="K77" s="47" t="n">
        <v>5617</v>
      </c>
      <c r="L77" s="49" t="n">
        <f>K77/C77</f>
        <v>0.0600401906920068</v>
      </c>
      <c r="M77" s="47" t="n">
        <v>40</v>
      </c>
      <c r="N77" s="49" t="n">
        <f>M77/C77</f>
        <v>0.000427560553263356</v>
      </c>
      <c r="O77" s="47" t="n">
        <v>1686</v>
      </c>
      <c r="P77" s="49" t="n">
        <f>O77/C77</f>
        <v>0.0180216773200505</v>
      </c>
      <c r="Q77" s="62" t="n">
        <f>C77-E77</f>
        <v>17945</v>
      </c>
      <c r="R77" s="49" t="n">
        <f>Q77/$C77</f>
        <v>0.191814353207773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0.937165688546246</v>
      </c>
      <c r="E78" s="47" t="n">
        <f>'1-PopRaceAlone'!E78</f>
        <v>73944</v>
      </c>
      <c r="F78" s="49" t="n">
        <f>E78/C78</f>
        <v>0.800658336401239</v>
      </c>
      <c r="G78" s="47" t="n">
        <v>7763</v>
      </c>
      <c r="H78" s="49" t="n">
        <f>G78/C78</f>
        <v>0.0840569980726336</v>
      </c>
      <c r="I78" s="47" t="n">
        <v>507</v>
      </c>
      <c r="J78" s="49" t="n">
        <f>I78/C78</f>
        <v>0.00548974597743465</v>
      </c>
      <c r="K78" s="47" t="n">
        <v>2464</v>
      </c>
      <c r="L78" s="49" t="n">
        <f>K78/C78</f>
        <v>0.0266799488923057</v>
      </c>
      <c r="M78" s="47" t="n">
        <v>43</v>
      </c>
      <c r="N78" s="49" t="n">
        <f>M78/C78</f>
        <v>0.00046559975745501</v>
      </c>
      <c r="O78" s="47" t="n">
        <v>1830</v>
      </c>
      <c r="P78" s="49" t="n">
        <f>O78/C78</f>
        <v>0.0198150594451783</v>
      </c>
      <c r="Q78" s="62" t="n">
        <f>C78-E78</f>
        <v>18410</v>
      </c>
      <c r="R78" s="49" t="n">
        <f>Q78/$C78</f>
        <v>0.199341663598761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0.917132859580534</v>
      </c>
      <c r="E79" s="47" t="n">
        <f>'1-PopRaceAlone'!E79</f>
        <v>67188</v>
      </c>
      <c r="F79" s="49" t="n">
        <f>E79/C79</f>
        <v>0.725619370585567</v>
      </c>
      <c r="G79" s="47" t="n">
        <v>11157</v>
      </c>
      <c r="H79" s="49" t="n">
        <f>G79/C79</f>
        <v>0.120493768494719</v>
      </c>
      <c r="I79" s="47" t="n">
        <v>845</v>
      </c>
      <c r="J79" s="49" t="n">
        <f>I79/C79</f>
        <v>0.00912586128690844</v>
      </c>
      <c r="K79" s="47" t="n">
        <v>2085</v>
      </c>
      <c r="L79" s="49" t="n">
        <f>K79/C79</f>
        <v>0.0225176577316025</v>
      </c>
      <c r="M79" s="47" t="n">
        <v>87</v>
      </c>
      <c r="N79" s="49" t="n">
        <f>M79/C79</f>
        <v>0.000939585718297082</v>
      </c>
      <c r="O79" s="47" t="n">
        <v>3559</v>
      </c>
      <c r="P79" s="49" t="n">
        <f>O79/C79</f>
        <v>0.0384366157634404</v>
      </c>
      <c r="Q79" s="62" t="n">
        <f>C79-E79</f>
        <v>25406</v>
      </c>
      <c r="R79" s="49" t="n">
        <f>Q79/$C79</f>
        <v>0.274380629414433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</f>
        <v>0.9530802913379</v>
      </c>
      <c r="E80" s="47" t="n">
        <f>'1-PopRaceAlone'!E80</f>
        <v>82377</v>
      </c>
      <c r="F80" s="49" t="n">
        <f>E80/C80</f>
        <v>0.892840110985867</v>
      </c>
      <c r="G80" s="47" t="n">
        <v>3435</v>
      </c>
      <c r="H80" s="49" t="n">
        <f>G80/C80</f>
        <v>0.0372301222578687</v>
      </c>
      <c r="I80" s="47" t="n">
        <v>418</v>
      </c>
      <c r="J80" s="49" t="n">
        <f>I80/C80</f>
        <v>0.00453047775947282</v>
      </c>
      <c r="K80" s="47" t="n">
        <v>415</v>
      </c>
      <c r="L80" s="49" t="n">
        <f>K80/C80</f>
        <v>0.00449796236885459</v>
      </c>
      <c r="M80" s="47" t="n">
        <v>37</v>
      </c>
      <c r="N80" s="49" t="n">
        <f>M80/C80</f>
        <v>0.00040102315095812</v>
      </c>
      <c r="O80" s="47" t="n">
        <v>1253</v>
      </c>
      <c r="P80" s="49" t="n">
        <f>O80/C80</f>
        <v>0.013580594814879</v>
      </c>
      <c r="Q80" s="62" t="n">
        <f>C80-E80</f>
        <v>9887</v>
      </c>
      <c r="R80" s="49" t="n">
        <f>Q80/$C80</f>
        <v>0.107159889014133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</f>
        <v>0.94795056733222</v>
      </c>
      <c r="E81" s="47" t="n">
        <f>'1-PopRaceAlone'!E81</f>
        <v>76188</v>
      </c>
      <c r="F81" s="49" t="n">
        <f>E81/C81</f>
        <v>0.837672618524057</v>
      </c>
      <c r="G81" s="47" t="n">
        <v>4269</v>
      </c>
      <c r="H81" s="49" t="n">
        <f>G81/C81</f>
        <v>0.0469368458087783</v>
      </c>
      <c r="I81" s="47" t="n">
        <v>448</v>
      </c>
      <c r="J81" s="49" t="n">
        <f>I81/C81</f>
        <v>0.0049256750813616</v>
      </c>
      <c r="K81" s="47" t="n">
        <v>3303</v>
      </c>
      <c r="L81" s="49" t="n">
        <f>K81/C81</f>
        <v>0.0363158589145923</v>
      </c>
      <c r="M81" s="47" t="n">
        <v>58</v>
      </c>
      <c r="N81" s="49" t="n">
        <f>M81/C81</f>
        <v>0.000637699006069135</v>
      </c>
      <c r="O81" s="47" t="n">
        <v>1952</v>
      </c>
      <c r="P81" s="49" t="n">
        <f>O81/C81</f>
        <v>0.0214618699973612</v>
      </c>
      <c r="Q81" s="62" t="n">
        <f>C81-E81</f>
        <v>14764</v>
      </c>
      <c r="R81" s="49" t="n">
        <f>Q81/$C81</f>
        <v>0.162327381475943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</f>
        <v>0.942782891174878</v>
      </c>
      <c r="E82" s="47" t="n">
        <f>'1-PopRaceAlone'!E82</f>
        <v>63481</v>
      </c>
      <c r="F82" s="49" t="n">
        <f>E82/C82</f>
        <v>0.687395776935571</v>
      </c>
      <c r="G82" s="47" t="n">
        <v>11861</v>
      </c>
      <c r="H82" s="49" t="n">
        <f>G82/C82</f>
        <v>0.128435300487277</v>
      </c>
      <c r="I82" s="47" t="n">
        <v>560</v>
      </c>
      <c r="J82" s="49" t="n">
        <f>I82/C82</f>
        <v>0.00606388738494857</v>
      </c>
      <c r="K82" s="47" t="n">
        <v>7701</v>
      </c>
      <c r="L82" s="49" t="n">
        <f>K82/C82</f>
        <v>0.083389279913373</v>
      </c>
      <c r="M82" s="47" t="n">
        <v>49</v>
      </c>
      <c r="N82" s="49" t="n">
        <f>M82/C82</f>
        <v>0.000530590146182999</v>
      </c>
      <c r="O82" s="47" t="n">
        <v>3414</v>
      </c>
      <c r="P82" s="49" t="n">
        <f>O82/C82</f>
        <v>0.0369680563075257</v>
      </c>
      <c r="Q82" s="62" t="n">
        <f>C82-E82</f>
        <v>28869</v>
      </c>
      <c r="R82" s="49" t="n">
        <f>Q82/$C82</f>
        <v>0.312604223064429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</f>
        <v>0.940043271121989</v>
      </c>
      <c r="E83" s="47" t="n">
        <f>'1-PopRaceAlone'!E83</f>
        <v>73025</v>
      </c>
      <c r="F83" s="49" t="n">
        <f>E83/C83</f>
        <v>0.797947899820796</v>
      </c>
      <c r="G83" s="47" t="n">
        <v>7528</v>
      </c>
      <c r="H83" s="49" t="n">
        <f>G83/C83</f>
        <v>0.082258839984265</v>
      </c>
      <c r="I83" s="47" t="n">
        <v>465</v>
      </c>
      <c r="J83" s="49" t="n">
        <f>I83/C83</f>
        <v>0.00508107871847546</v>
      </c>
      <c r="K83" s="47" t="n">
        <v>3033</v>
      </c>
      <c r="L83" s="49" t="n">
        <f>K83/C83</f>
        <v>0.033141745705669</v>
      </c>
      <c r="M83" s="47" t="n">
        <v>49</v>
      </c>
      <c r="N83" s="49" t="n">
        <f>M83/C83</f>
        <v>0.000535425499366231</v>
      </c>
      <c r="O83" s="47" t="n">
        <v>1929</v>
      </c>
      <c r="P83" s="49" t="n">
        <f>O83/C83</f>
        <v>0.0210782813934175</v>
      </c>
      <c r="Q83" s="62" t="n">
        <f>C83-E83</f>
        <v>18491</v>
      </c>
      <c r="R83" s="49" t="n">
        <f>Q83/$C83</f>
        <v>0.202052100179204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</f>
        <v>0.936109801686052</v>
      </c>
      <c r="E84" s="47" t="n">
        <f>'1-PopRaceAlone'!E84</f>
        <v>47816</v>
      </c>
      <c r="F84" s="49" t="n">
        <f>E84/C84</f>
        <v>0.524189039564126</v>
      </c>
      <c r="G84" s="47" t="n">
        <v>25823</v>
      </c>
      <c r="H84" s="49" t="n">
        <f>G84/C84</f>
        <v>0.283087953167651</v>
      </c>
      <c r="I84" s="47" t="n">
        <v>995</v>
      </c>
      <c r="J84" s="49" t="n">
        <f>I84/C84</f>
        <v>0.0109078152577862</v>
      </c>
      <c r="K84" s="47" t="n">
        <v>3191</v>
      </c>
      <c r="L84" s="49" t="n">
        <f>K84/C84</f>
        <v>0.0349817472237144</v>
      </c>
      <c r="M84" s="47" t="n">
        <v>84</v>
      </c>
      <c r="N84" s="49" t="n">
        <f>M84/C84</f>
        <v>0.000920860785581951</v>
      </c>
      <c r="O84" s="47" t="n">
        <v>7482</v>
      </c>
      <c r="P84" s="49" t="n">
        <f>O84/C84</f>
        <v>0.0820223856871924</v>
      </c>
      <c r="Q84" s="62" t="n">
        <f>C84-E84</f>
        <v>43403</v>
      </c>
      <c r="R84" s="49" t="n">
        <f>Q84/$C84</f>
        <v>0.475810960435874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</f>
        <v>0.899957302854139</v>
      </c>
      <c r="E85" s="47" t="n">
        <f>'1-PopRaceAlone'!E85</f>
        <v>51490</v>
      </c>
      <c r="F85" s="49" t="n">
        <f>E85/C85</f>
        <v>0.563711805213431</v>
      </c>
      <c r="G85" s="47" t="n">
        <v>9564</v>
      </c>
      <c r="H85" s="49" t="n">
        <f>G85/C85</f>
        <v>0.104706539232108</v>
      </c>
      <c r="I85" s="47" t="n">
        <v>1581</v>
      </c>
      <c r="J85" s="49" t="n">
        <f>I85/C85</f>
        <v>0.0173087660524846</v>
      </c>
      <c r="K85" s="47" t="n">
        <v>2627</v>
      </c>
      <c r="L85" s="49" t="n">
        <f>K85/C85</f>
        <v>0.0287603595318641</v>
      </c>
      <c r="M85" s="47" t="n">
        <v>69</v>
      </c>
      <c r="N85" s="49" t="n">
        <f>M85/C85</f>
        <v>0.000755411042138799</v>
      </c>
      <c r="O85" s="47" t="n">
        <v>16872</v>
      </c>
      <c r="P85" s="49" t="n">
        <f>O85/C85</f>
        <v>0.184714421782113</v>
      </c>
      <c r="Q85" s="62" t="n">
        <f>C85-E85</f>
        <v>39851</v>
      </c>
      <c r="R85" s="49" t="n">
        <f>Q85/$C85</f>
        <v>0.436288194786569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</f>
        <v>0.930122973120035</v>
      </c>
      <c r="E86" s="47" t="n">
        <f>'1-PopRaceAlone'!E86</f>
        <v>71258</v>
      </c>
      <c r="F86" s="49" t="n">
        <f>E86/C86</f>
        <v>0.775470671455001</v>
      </c>
      <c r="G86" s="47" t="n">
        <v>6270</v>
      </c>
      <c r="H86" s="49" t="n">
        <f>G86/C86</f>
        <v>0.0682337577538361</v>
      </c>
      <c r="I86" s="47" t="n">
        <v>761</v>
      </c>
      <c r="J86" s="49" t="n">
        <f>I86/C86</f>
        <v>0.00828164109261073</v>
      </c>
      <c r="K86" s="47" t="n">
        <v>1782</v>
      </c>
      <c r="L86" s="49" t="n">
        <f>K86/C86</f>
        <v>0.0193927522037218</v>
      </c>
      <c r="M86" s="47" t="n">
        <v>76</v>
      </c>
      <c r="N86" s="49" t="n">
        <f>M86/C86</f>
        <v>0.00082707585156165</v>
      </c>
      <c r="O86" s="47" t="n">
        <v>5322</v>
      </c>
      <c r="P86" s="49" t="n">
        <f>O86/C86</f>
        <v>0.057917074763304</v>
      </c>
      <c r="Q86" s="62" t="n">
        <f>C86-E86</f>
        <v>20632</v>
      </c>
      <c r="R86" s="49" t="n">
        <f>Q86/$C86</f>
        <v>0.224529328544999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</f>
        <v>0.947507406215673</v>
      </c>
      <c r="E87" s="47" t="n">
        <f>'1-PopRaceAlone'!E87</f>
        <v>80012</v>
      </c>
      <c r="F87" s="49" t="n">
        <f>E87/C87</f>
        <v>0.887769480843698</v>
      </c>
      <c r="G87" s="47" t="n">
        <v>1252</v>
      </c>
      <c r="H87" s="49" t="n">
        <f>G87/C87</f>
        <v>0.0138915086489065</v>
      </c>
      <c r="I87" s="47" t="n">
        <v>287</v>
      </c>
      <c r="J87" s="49" t="n">
        <f>I87/C87</f>
        <v>0.00318439535322378</v>
      </c>
      <c r="K87" s="47" t="n">
        <v>1992</v>
      </c>
      <c r="L87" s="49" t="n">
        <f>K87/C87</f>
        <v>0.0221021447512954</v>
      </c>
      <c r="M87" s="47" t="n">
        <v>33</v>
      </c>
      <c r="N87" s="49" t="n">
        <f>M87/C87</f>
        <v>0.000366149988349773</v>
      </c>
      <c r="O87" s="47" t="n">
        <v>1820</v>
      </c>
      <c r="P87" s="49" t="n">
        <f>O87/C87</f>
        <v>0.0201937266301996</v>
      </c>
      <c r="Q87" s="62" t="n">
        <f>C87-E87</f>
        <v>10115</v>
      </c>
      <c r="R87" s="49" t="n">
        <f>Q87/$C87</f>
        <v>0.112230519156302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0.905592050786641</v>
      </c>
      <c r="E88" s="47" t="n">
        <f>'1-PopRaceAlone'!E88</f>
        <v>64083</v>
      </c>
      <c r="F88" s="49" t="n">
        <f>E88/C88</f>
        <v>0.707513110681755</v>
      </c>
      <c r="G88" s="47" t="n">
        <v>2908</v>
      </c>
      <c r="H88" s="49" t="n">
        <f>G88/C88</f>
        <v>0.0321059895114546</v>
      </c>
      <c r="I88" s="47" t="n">
        <v>902</v>
      </c>
      <c r="J88" s="49" t="n">
        <f>I88/C88</f>
        <v>0.00995859784708805</v>
      </c>
      <c r="K88" s="47" t="n">
        <v>4872</v>
      </c>
      <c r="L88" s="49" t="n">
        <f>K88/C88</f>
        <v>0.0537896770632073</v>
      </c>
      <c r="M88" s="47" t="n">
        <v>98</v>
      </c>
      <c r="N88" s="49" t="n">
        <f>M88/C88</f>
        <v>0.00108197626276566</v>
      </c>
      <c r="O88" s="47" t="n">
        <v>9161</v>
      </c>
      <c r="P88" s="49" t="n">
        <f>O88/C88</f>
        <v>0.10114269942037</v>
      </c>
      <c r="Q88" s="62" t="n">
        <f>C88-E88</f>
        <v>26492</v>
      </c>
      <c r="R88" s="49" t="n">
        <f>Q88/$C88</f>
        <v>0.292486889318245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0.935376904219927</v>
      </c>
      <c r="E89" s="47" t="n">
        <f>'1-PopRaceAlone'!E89</f>
        <v>58641</v>
      </c>
      <c r="F89" s="49" t="n">
        <f>E89/C89</f>
        <v>0.641754946594292</v>
      </c>
      <c r="G89" s="47" t="n">
        <v>22709</v>
      </c>
      <c r="H89" s="49" t="n">
        <f>G89/C89</f>
        <v>0.248522587988093</v>
      </c>
      <c r="I89" s="47" t="n">
        <v>1023</v>
      </c>
      <c r="J89" s="49" t="n">
        <f>I89/C89</f>
        <v>0.0111954999124497</v>
      </c>
      <c r="K89" s="47" t="n">
        <v>533</v>
      </c>
      <c r="L89" s="49" t="n">
        <f>K89/C89</f>
        <v>0.00583304149886185</v>
      </c>
      <c r="M89" s="47" t="n">
        <v>62</v>
      </c>
      <c r="N89" s="49" t="n">
        <f>M89/C89</f>
        <v>0.00067851514620907</v>
      </c>
      <c r="O89" s="47" t="n">
        <v>2503</v>
      </c>
      <c r="P89" s="49" t="n">
        <f>O89/C89</f>
        <v>0.027392313080021</v>
      </c>
      <c r="Q89" s="62" t="n">
        <f>C89-E89</f>
        <v>32735</v>
      </c>
      <c r="R89" s="49" t="n">
        <f>Q89/$C89</f>
        <v>0.358245053405708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0.944576457645764</v>
      </c>
      <c r="E90" s="47" t="n">
        <f>'1-PopRaceAlone'!E90</f>
        <v>81190</v>
      </c>
      <c r="F90" s="49" t="n">
        <f>E90/C90</f>
        <v>0.893179317931793</v>
      </c>
      <c r="G90" s="47" t="n">
        <v>1448</v>
      </c>
      <c r="H90" s="49" t="n">
        <f>G90/C90</f>
        <v>0.0159295929592959</v>
      </c>
      <c r="I90" s="47" t="n">
        <v>448</v>
      </c>
      <c r="J90" s="49" t="n">
        <f>I90/C90</f>
        <v>0.00492849284928493</v>
      </c>
      <c r="K90" s="47" t="n">
        <v>1354</v>
      </c>
      <c r="L90" s="49" t="n">
        <f>K90/C90</f>
        <v>0.0148954895489549</v>
      </c>
      <c r="M90" s="47" t="n">
        <v>42</v>
      </c>
      <c r="N90" s="49" t="n">
        <f>M90/C90</f>
        <v>0.000462046204620462</v>
      </c>
      <c r="O90" s="47" t="n">
        <v>1380</v>
      </c>
      <c r="P90" s="49" t="n">
        <f>O90/C90</f>
        <v>0.0151815181518152</v>
      </c>
      <c r="Q90" s="62" t="n">
        <f>C90-E90</f>
        <v>9710</v>
      </c>
      <c r="R90" s="49" t="n">
        <f>Q90/$C90</f>
        <v>0.106820682068207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0.946034745635321</v>
      </c>
      <c r="E91" s="47" t="n">
        <f>'1-PopRaceAlone'!E91</f>
        <v>82753</v>
      </c>
      <c r="F91" s="49" t="n">
        <f>E91/C91</f>
        <v>0.888536946764876</v>
      </c>
      <c r="G91" s="47" t="n">
        <v>1925</v>
      </c>
      <c r="H91" s="49" t="n">
        <f>G91/C91</f>
        <v>0.0206691433848004</v>
      </c>
      <c r="I91" s="47" t="n">
        <v>567</v>
      </c>
      <c r="J91" s="49" t="n">
        <f>I91/C91</f>
        <v>0.00608800223334121</v>
      </c>
      <c r="K91" s="47" t="n">
        <v>805</v>
      </c>
      <c r="L91" s="49" t="n">
        <f>K91/C91</f>
        <v>0.00864345996091653</v>
      </c>
      <c r="M91" s="47" t="n">
        <v>38</v>
      </c>
      <c r="N91" s="49" t="n">
        <f>M91/C91</f>
        <v>0.000408014259024631</v>
      </c>
      <c r="O91" s="47" t="n">
        <v>2020</v>
      </c>
      <c r="P91" s="49" t="n">
        <f>O91/C91</f>
        <v>0.021689179032362</v>
      </c>
      <c r="Q91" s="62" t="n">
        <f>C91-E91</f>
        <v>10381</v>
      </c>
      <c r="R91" s="49" t="n">
        <f>Q91/$C91</f>
        <v>0.111463053235124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</f>
        <v>0.943571202306961</v>
      </c>
      <c r="E92" s="47" t="n">
        <f>'1-PopRaceAlone'!E92</f>
        <v>81282</v>
      </c>
      <c r="F92" s="49" t="n">
        <f>E92/C92</f>
        <v>0.887852406907776</v>
      </c>
      <c r="G92" s="47" t="n">
        <v>1662</v>
      </c>
      <c r="H92" s="49" t="n">
        <f>G92/C92</f>
        <v>0.018154212498225</v>
      </c>
      <c r="I92" s="47" t="n">
        <v>413</v>
      </c>
      <c r="J92" s="49" t="n">
        <f>I92/C92</f>
        <v>0.00451124534402342</v>
      </c>
      <c r="K92" s="47" t="n">
        <v>886</v>
      </c>
      <c r="L92" s="49" t="n">
        <f>K92/C92</f>
        <v>0.00967787742083474</v>
      </c>
      <c r="M92" s="47" t="n">
        <v>30</v>
      </c>
      <c r="N92" s="49" t="n">
        <f>M92/C92</f>
        <v>0.000327693366393953</v>
      </c>
      <c r="O92" s="47" t="n">
        <v>2110</v>
      </c>
      <c r="P92" s="49" t="n">
        <f>O92/C92</f>
        <v>0.023047766769708</v>
      </c>
      <c r="Q92" s="62" t="n">
        <f>C92-E92</f>
        <v>10267</v>
      </c>
      <c r="R92" s="49" t="n">
        <f>Q92/$C92</f>
        <v>0.112147593092224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0.950038314176245</v>
      </c>
      <c r="E93" s="47" t="n">
        <f>'1-PopRaceAlone'!E93</f>
        <v>84170</v>
      </c>
      <c r="F93" s="49" t="n">
        <f>E93/C93</f>
        <v>0.921401204159825</v>
      </c>
      <c r="G93" s="47" t="n">
        <v>583</v>
      </c>
      <c r="H93" s="49" t="n">
        <f>G93/C93</f>
        <v>0.00638204707170224</v>
      </c>
      <c r="I93" s="47" t="n">
        <v>401</v>
      </c>
      <c r="J93" s="49" t="n">
        <f>I93/C93</f>
        <v>0.00438970990695129</v>
      </c>
      <c r="K93" s="47" t="n">
        <v>379</v>
      </c>
      <c r="L93" s="49" t="n">
        <f>K93/C93</f>
        <v>0.00414887794198139</v>
      </c>
      <c r="M93" s="47" t="n">
        <v>58</v>
      </c>
      <c r="N93" s="49" t="n">
        <f>M93/C93</f>
        <v>0.000634920634920635</v>
      </c>
      <c r="O93" s="47" t="n">
        <v>1195</v>
      </c>
      <c r="P93" s="49" t="n">
        <f>O93/C93</f>
        <v>0.0130815544608648</v>
      </c>
      <c r="Q93" s="62" t="n">
        <f>C93-E93</f>
        <v>7180</v>
      </c>
      <c r="R93" s="49" t="n">
        <f>Q93/$C93</f>
        <v>0.0785987958401752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</f>
        <v>0.946703415477735</v>
      </c>
      <c r="E94" s="47" t="n">
        <f>'1-PopRaceAlone'!E94</f>
        <v>77464</v>
      </c>
      <c r="F94" s="49" t="n">
        <f>E94/C94</f>
        <v>0.837267617812365</v>
      </c>
      <c r="G94" s="47" t="n">
        <v>4461</v>
      </c>
      <c r="H94" s="49" t="n">
        <f>G94/C94</f>
        <v>0.0482166018158236</v>
      </c>
      <c r="I94" s="47" t="n">
        <v>2541</v>
      </c>
      <c r="J94" s="49" t="n">
        <f>I94/C94</f>
        <v>0.0274643320363165</v>
      </c>
      <c r="K94" s="47" t="n">
        <v>1348</v>
      </c>
      <c r="L94" s="49" t="n">
        <f>K94/C94</f>
        <v>0.014569822741029</v>
      </c>
      <c r="M94" s="47" t="n">
        <v>75</v>
      </c>
      <c r="N94" s="49" t="n">
        <f>M94/C94</f>
        <v>0.000810635538261997</v>
      </c>
      <c r="O94" s="47" t="n">
        <v>1700</v>
      </c>
      <c r="P94" s="49" t="n">
        <f>O94/C94</f>
        <v>0.0183744055339386</v>
      </c>
      <c r="Q94" s="62" t="n">
        <f>C94-E94</f>
        <v>15056</v>
      </c>
      <c r="R94" s="49" t="n">
        <f>Q94/$C94</f>
        <v>0.162732382187635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</f>
        <v>0.956403086903031</v>
      </c>
      <c r="E95" s="47" t="n">
        <f>'1-PopRaceAlone'!E95</f>
        <v>79094</v>
      </c>
      <c r="F95" s="49" t="n">
        <f>E95/C95</f>
        <v>0.884621407001454</v>
      </c>
      <c r="G95" s="47" t="n">
        <v>3534</v>
      </c>
      <c r="H95" s="49" t="n">
        <f>G95/C95</f>
        <v>0.0395257801140812</v>
      </c>
      <c r="I95" s="47" t="n">
        <v>319</v>
      </c>
      <c r="J95" s="49" t="n">
        <f>I95/C95</f>
        <v>0.00356783357566268</v>
      </c>
      <c r="K95" s="47" t="n">
        <v>1083</v>
      </c>
      <c r="L95" s="49" t="n">
        <f>K95/C95</f>
        <v>0.0121127390672184</v>
      </c>
      <c r="M95" s="47" t="n">
        <v>44</v>
      </c>
      <c r="N95" s="49" t="n">
        <f>M95/C95</f>
        <v>0.000492114975953473</v>
      </c>
      <c r="O95" s="47" t="n">
        <v>1438</v>
      </c>
      <c r="P95" s="49" t="n">
        <f>O95/C95</f>
        <v>0.0160832121686612</v>
      </c>
      <c r="Q95" s="62" t="n">
        <f>C95-E95</f>
        <v>10316</v>
      </c>
      <c r="R95" s="49" t="n">
        <f>Q95/$C95</f>
        <v>0.115378592998546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</f>
        <v>0.929841438333444</v>
      </c>
      <c r="E96" s="47" t="n">
        <f>'1-PopRaceAlone'!E96</f>
        <v>45474</v>
      </c>
      <c r="F96" s="49" t="n">
        <f>E96/C96</f>
        <v>0.50281961122537</v>
      </c>
      <c r="G96" s="47" t="n">
        <v>32035</v>
      </c>
      <c r="H96" s="49" t="n">
        <f>G96/C96</f>
        <v>0.354220570998916</v>
      </c>
      <c r="I96" s="47" t="n">
        <v>755</v>
      </c>
      <c r="J96" s="49" t="n">
        <f>I96/C96</f>
        <v>0.00834826068687941</v>
      </c>
      <c r="K96" s="47" t="n">
        <v>1214</v>
      </c>
      <c r="L96" s="49" t="n">
        <f>K96/C96</f>
        <v>0.0134235608925452</v>
      </c>
      <c r="M96" s="47" t="n">
        <v>75</v>
      </c>
      <c r="N96" s="49" t="n">
        <f>M96/C96</f>
        <v>0.000829297419226431</v>
      </c>
      <c r="O96" s="47" t="n">
        <v>4540</v>
      </c>
      <c r="P96" s="49" t="n">
        <f>O96/C96</f>
        <v>0.0502001371105066</v>
      </c>
      <c r="Q96" s="62" t="n">
        <f>C96-E96</f>
        <v>44964</v>
      </c>
      <c r="R96" s="49" t="n">
        <f>Q96/$C96</f>
        <v>0.49718038877463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</f>
        <v>0.946346744824418</v>
      </c>
      <c r="E97" s="47" t="n">
        <f>'1-PopRaceAlone'!E97</f>
        <v>82319</v>
      </c>
      <c r="F97" s="49" t="n">
        <f>E97/C97</f>
        <v>0.90026137643675</v>
      </c>
      <c r="G97" s="47" t="n">
        <v>1064</v>
      </c>
      <c r="H97" s="49" t="n">
        <f>G97/C97</f>
        <v>0.0116361727490458</v>
      </c>
      <c r="I97" s="47" t="n">
        <v>417</v>
      </c>
      <c r="J97" s="49" t="n">
        <f>I97/C97</f>
        <v>0.00456041732739859</v>
      </c>
      <c r="K97" s="47" t="n">
        <v>1778</v>
      </c>
      <c r="L97" s="49" t="n">
        <f>K97/C97</f>
        <v>0.0194446570938002</v>
      </c>
      <c r="M97" s="47" t="n">
        <v>95</v>
      </c>
      <c r="N97" s="49" t="n">
        <f>M97/C97</f>
        <v>0.00103894399545052</v>
      </c>
      <c r="O97" s="47" t="n">
        <v>860</v>
      </c>
      <c r="P97" s="49" t="n">
        <f>O97/C97</f>
        <v>0.00940517722197312</v>
      </c>
      <c r="Q97" s="62" t="n">
        <f>C97-E97</f>
        <v>9120</v>
      </c>
      <c r="R97" s="49" t="n">
        <f>Q97/$C97</f>
        <v>0.0997386235632498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</f>
        <v>0.938273104788832</v>
      </c>
      <c r="E98" s="47" t="n">
        <f>'1-PopRaceAlone'!E98</f>
        <v>80953</v>
      </c>
      <c r="F98" s="49" t="n">
        <f>E98/C98</f>
        <v>0.894073599575897</v>
      </c>
      <c r="G98" s="47" t="n">
        <v>1697</v>
      </c>
      <c r="H98" s="49" t="n">
        <f>G98/C98</f>
        <v>0.0187422689521117</v>
      </c>
      <c r="I98" s="47" t="n">
        <v>456</v>
      </c>
      <c r="J98" s="49" t="n">
        <f>I98/C98</f>
        <v>0.00503622548153384</v>
      </c>
      <c r="K98" s="47" t="n">
        <v>524</v>
      </c>
      <c r="L98" s="49" t="n">
        <f>K98/C98</f>
        <v>0.00578724156211345</v>
      </c>
      <c r="M98" s="47" t="n">
        <v>17</v>
      </c>
      <c r="N98" s="49" t="n">
        <f>M98/C98</f>
        <v>0.000187754020144902</v>
      </c>
      <c r="O98" s="47" t="n">
        <v>1308</v>
      </c>
      <c r="P98" s="49" t="n">
        <f>O98/C98</f>
        <v>0.0144460151970313</v>
      </c>
      <c r="Q98" s="62" t="n">
        <f>C98-E98</f>
        <v>9591</v>
      </c>
      <c r="R98" s="49" t="n">
        <f>Q98/$C98</f>
        <v>0.105926400424103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</f>
        <v>0.949087044729978</v>
      </c>
      <c r="E99" s="47" t="n">
        <f>'1-PopRaceAlone'!E99</f>
        <v>84215</v>
      </c>
      <c r="F99" s="49" t="n">
        <f>E99/C99</f>
        <v>0.903992099528763</v>
      </c>
      <c r="G99" s="47" t="n">
        <v>2231</v>
      </c>
      <c r="H99" s="49" t="n">
        <f>G99/C99</f>
        <v>0.0239483034382078</v>
      </c>
      <c r="I99" s="47" t="n">
        <v>397</v>
      </c>
      <c r="J99" s="49" t="n">
        <f>I99/C99</f>
        <v>0.00426153136036239</v>
      </c>
      <c r="K99" s="47" t="n">
        <v>490</v>
      </c>
      <c r="L99" s="49" t="n">
        <f>K99/C99</f>
        <v>0.00525982460095106</v>
      </c>
      <c r="M99" s="47" t="n">
        <v>16</v>
      </c>
      <c r="N99" s="49" t="n">
        <f>M99/C99</f>
        <v>0.000171749374724933</v>
      </c>
      <c r="O99" s="47" t="n">
        <v>1067</v>
      </c>
      <c r="P99" s="49" t="n">
        <f>O99/C99</f>
        <v>0.0114535364269689</v>
      </c>
      <c r="Q99" s="62" t="n">
        <f>C99-E99</f>
        <v>8944</v>
      </c>
      <c r="R99" s="49" t="n">
        <f>Q99/$C99</f>
        <v>0.0960079004712373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0.961075079577182</v>
      </c>
      <c r="E100" s="47" t="n">
        <f>'1-PopRaceAlone'!E100</f>
        <v>86463</v>
      </c>
      <c r="F100" s="49" t="n">
        <f>E100/C100</f>
        <v>0.939314930091582</v>
      </c>
      <c r="G100" s="47" t="n">
        <v>370</v>
      </c>
      <c r="H100" s="49" t="n">
        <f>G100/C100</f>
        <v>0.00401959825744984</v>
      </c>
      <c r="I100" s="47" t="n">
        <v>350</v>
      </c>
      <c r="J100" s="49" t="n">
        <f>I100/C100</f>
        <v>0.00380232267596606</v>
      </c>
      <c r="K100" s="47" t="n">
        <v>302</v>
      </c>
      <c r="L100" s="49" t="n">
        <f>K100/C100</f>
        <v>0.003280861280405</v>
      </c>
      <c r="M100" s="47" t="n">
        <v>29</v>
      </c>
      <c r="N100" s="49" t="n">
        <f>M100/C100</f>
        <v>0.000315049593151474</v>
      </c>
      <c r="O100" s="47" t="n">
        <v>952</v>
      </c>
      <c r="P100" s="49" t="n">
        <f>O100/C100</f>
        <v>0.0103423176786277</v>
      </c>
      <c r="Q100" s="62" t="n">
        <f>C100-E100</f>
        <v>5586</v>
      </c>
      <c r="R100" s="49" t="n">
        <f>Q100/$C100</f>
        <v>0.0606850699084183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0.958735664335664</v>
      </c>
      <c r="E101" s="47" t="n">
        <f>'1-PopRaceAlone'!E101</f>
        <v>83745</v>
      </c>
      <c r="F101" s="49" t="n">
        <f>E101/C101</f>
        <v>0.937006993006993</v>
      </c>
      <c r="G101" s="47" t="n">
        <v>407</v>
      </c>
      <c r="H101" s="49" t="n">
        <f>G101/C101</f>
        <v>0.00455384615384615</v>
      </c>
      <c r="I101" s="47" t="n">
        <v>545</v>
      </c>
      <c r="J101" s="49" t="n">
        <f>I101/C101</f>
        <v>0.0060979020979021</v>
      </c>
      <c r="K101" s="47" t="n">
        <v>360</v>
      </c>
      <c r="L101" s="49" t="n">
        <f>K101/C101</f>
        <v>0.00402797202797203</v>
      </c>
      <c r="M101" s="47" t="n">
        <v>28</v>
      </c>
      <c r="N101" s="49" t="n">
        <f>M101/C101</f>
        <v>0.000313286713286713</v>
      </c>
      <c r="O101" s="47" t="n">
        <v>602</v>
      </c>
      <c r="P101" s="49" t="n">
        <f>O101/C101</f>
        <v>0.00673566433566434</v>
      </c>
      <c r="Q101" s="62" t="n">
        <f>C101-E101</f>
        <v>5630</v>
      </c>
      <c r="R101" s="49" t="n">
        <f>Q101/$C101</f>
        <v>0.062993006993007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0.9540495471439</v>
      </c>
      <c r="E102" s="47" t="n">
        <f>'1-PopRaceAlone'!E102</f>
        <v>84564</v>
      </c>
      <c r="F102" s="49" t="n">
        <f>E102/C102</f>
        <v>0.921668428681976</v>
      </c>
      <c r="G102" s="47" t="n">
        <v>1162</v>
      </c>
      <c r="H102" s="49" t="n">
        <f>G102/C102</f>
        <v>0.0126647121012305</v>
      </c>
      <c r="I102" s="47" t="n">
        <v>648</v>
      </c>
      <c r="J102" s="49" t="n">
        <f>I102/C102</f>
        <v>0.00706259332323353</v>
      </c>
      <c r="K102" s="47" t="n">
        <v>473</v>
      </c>
      <c r="L102" s="49" t="n">
        <f>K102/C102</f>
        <v>0.00515525716340966</v>
      </c>
      <c r="M102" s="47" t="n">
        <v>37</v>
      </c>
      <c r="N102" s="49" t="n">
        <f>M102/C102</f>
        <v>0.000403265359505618</v>
      </c>
      <c r="O102" s="47" t="n">
        <v>651</v>
      </c>
      <c r="P102" s="49" t="n">
        <f>O102/C102</f>
        <v>0.0070952905145448</v>
      </c>
      <c r="Q102" s="62" t="n">
        <f>C102-E102</f>
        <v>7187</v>
      </c>
      <c r="R102" s="49" t="n">
        <f>Q102/$C102</f>
        <v>0.0783315713180238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0.944408448879098</v>
      </c>
      <c r="E103" s="47" t="n">
        <f>'1-PopRaceAlone'!E103</f>
        <v>83233</v>
      </c>
      <c r="F103" s="49" t="n">
        <f>E103/C103</f>
        <v>0.898805667141808</v>
      </c>
      <c r="G103" s="47" t="n">
        <v>1564</v>
      </c>
      <c r="H103" s="49" t="n">
        <f>G103/C103</f>
        <v>0.0168891192605071</v>
      </c>
      <c r="I103" s="47" t="n">
        <v>633</v>
      </c>
      <c r="J103" s="49" t="n">
        <f>I103/C103</f>
        <v>0.00683555785927174</v>
      </c>
      <c r="K103" s="47" t="n">
        <v>466</v>
      </c>
      <c r="L103" s="49" t="n">
        <f>K103/C103</f>
        <v>0.00503218003541964</v>
      </c>
      <c r="M103" s="47" t="n">
        <v>54</v>
      </c>
      <c r="N103" s="49" t="n">
        <f>M103/C103</f>
        <v>0.000583128158610859</v>
      </c>
      <c r="O103" s="47" t="n">
        <v>1506</v>
      </c>
      <c r="P103" s="49" t="n">
        <f>O103/C103</f>
        <v>0.0162627964234806</v>
      </c>
      <c r="Q103" s="62" t="n">
        <f>C103-E103</f>
        <v>9371</v>
      </c>
      <c r="R103" s="49" t="n">
        <f>Q103/$C103</f>
        <v>0.101194332858192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0.935115251507302</v>
      </c>
      <c r="E104" s="47" t="n">
        <f>'1-PopRaceAlone'!E104</f>
        <v>80628</v>
      </c>
      <c r="F104" s="49" t="n">
        <f>E104/C104</f>
        <v>0.877478614805302</v>
      </c>
      <c r="G104" s="47" t="n">
        <v>1217</v>
      </c>
      <c r="H104" s="49" t="n">
        <f>G104/C104</f>
        <v>0.0132446727466643</v>
      </c>
      <c r="I104" s="47" t="n">
        <v>1179</v>
      </c>
      <c r="J104" s="49" t="n">
        <f>I104/C104</f>
        <v>0.0128311168186666</v>
      </c>
      <c r="K104" s="47" t="n">
        <v>413</v>
      </c>
      <c r="L104" s="49" t="n">
        <f>K104/C104</f>
        <v>0.00449469995429119</v>
      </c>
      <c r="M104" s="47" t="n">
        <v>43</v>
      </c>
      <c r="N104" s="49" t="n">
        <f>M104/C104</f>
        <v>0.000467971181681649</v>
      </c>
      <c r="O104" s="47" t="n">
        <v>2444</v>
      </c>
      <c r="P104" s="49" t="n">
        <f>O104/C104</f>
        <v>0.0265981760006965</v>
      </c>
      <c r="Q104" s="62" t="n">
        <f>C104-E104</f>
        <v>11258</v>
      </c>
      <c r="R104" s="49" t="n">
        <f>Q104/$C104</f>
        <v>0.122521385194698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0.949296769635861</v>
      </c>
      <c r="E105" s="47" t="n">
        <f>'1-PopRaceAlone'!E105</f>
        <v>84738</v>
      </c>
      <c r="F105" s="49" t="n">
        <f>E105/C105</f>
        <v>0.907006614860959</v>
      </c>
      <c r="G105" s="47" t="n">
        <v>587</v>
      </c>
      <c r="H105" s="49" t="n">
        <f>G105/C105</f>
        <v>0.0062830475456511</v>
      </c>
      <c r="I105" s="47" t="n">
        <v>1397</v>
      </c>
      <c r="J105" s="49" t="n">
        <f>I105/C105</f>
        <v>0.014953010939139</v>
      </c>
      <c r="K105" s="47" t="n">
        <v>792</v>
      </c>
      <c r="L105" s="49" t="n">
        <f>K105/C105</f>
        <v>0.00847729754029927</v>
      </c>
      <c r="M105" s="47" t="n">
        <v>65</v>
      </c>
      <c r="N105" s="49" t="n">
        <f>M105/C105</f>
        <v>0.000695737803181127</v>
      </c>
      <c r="O105" s="47" t="n">
        <v>1110</v>
      </c>
      <c r="P105" s="49" t="n">
        <f>O105/C105</f>
        <v>0.0118810609466316</v>
      </c>
      <c r="Q105" s="62" t="n">
        <f>C105-E105</f>
        <v>8688</v>
      </c>
      <c r="R105" s="49" t="n">
        <f>Q105/$C105</f>
        <v>0.0929933851390405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0.952730646279034</v>
      </c>
      <c r="E106" s="47" t="n">
        <f>'1-PopRaceAlone'!E106</f>
        <v>82512</v>
      </c>
      <c r="F106" s="49" t="n">
        <f>E106/C106</f>
        <v>0.9222721480786</v>
      </c>
      <c r="G106" s="47" t="n">
        <v>381</v>
      </c>
      <c r="H106" s="49" t="n">
        <f>G106/C106</f>
        <v>0.00425860103279458</v>
      </c>
      <c r="I106" s="47" t="n">
        <v>997</v>
      </c>
      <c r="J106" s="49" t="n">
        <f>I106/C106</f>
        <v>0.0111438982406724</v>
      </c>
      <c r="K106" s="47" t="n">
        <v>459</v>
      </c>
      <c r="L106" s="49" t="n">
        <f>K106/C106</f>
        <v>0.00513044061431158</v>
      </c>
      <c r="M106" s="47" t="n">
        <v>70</v>
      </c>
      <c r="N106" s="49" t="n">
        <f>M106/C106</f>
        <v>0.000782420137258847</v>
      </c>
      <c r="O106" s="47" t="n">
        <v>818</v>
      </c>
      <c r="P106" s="49" t="n">
        <f>O106/C106</f>
        <v>0.00914313817539624</v>
      </c>
      <c r="Q106" s="62" t="n">
        <f>C106-E106</f>
        <v>6954</v>
      </c>
      <c r="R106" s="49" t="n">
        <f>Q106/$C106</f>
        <v>0.0777278519214003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0.956422197652472</v>
      </c>
      <c r="E107" s="47" t="n">
        <f>'1-PopRaceAlone'!E107</f>
        <v>83686</v>
      </c>
      <c r="F107" s="49" t="n">
        <f>E107/C107</f>
        <v>0.93461096034219</v>
      </c>
      <c r="G107" s="47" t="n">
        <v>342</v>
      </c>
      <c r="H107" s="49" t="n">
        <f>G107/C107</f>
        <v>0.00381947934465775</v>
      </c>
      <c r="I107" s="47" t="n">
        <v>576</v>
      </c>
      <c r="J107" s="49" t="n">
        <f>I107/C107</f>
        <v>0.00643280731731832</v>
      </c>
      <c r="K107" s="47" t="n">
        <v>363</v>
      </c>
      <c r="L107" s="49" t="n">
        <f>K107/C107</f>
        <v>0.00405400877810165</v>
      </c>
      <c r="M107" s="47" t="n">
        <v>46</v>
      </c>
      <c r="N107" s="49" t="n">
        <f>M107/C107</f>
        <v>0.000513731139924727</v>
      </c>
      <c r="O107" s="47" t="n">
        <v>626</v>
      </c>
      <c r="P107" s="49" t="n">
        <f>O107/C107</f>
        <v>0.00699121073027998</v>
      </c>
      <c r="Q107" s="62" t="n">
        <f>C107-E107</f>
        <v>5855</v>
      </c>
      <c r="R107" s="49" t="n">
        <f>Q107/$C107</f>
        <v>0.0653890396578104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0.956775790921595</v>
      </c>
      <c r="E108" s="47" t="n">
        <f>'1-PopRaceAlone'!E108</f>
        <v>84710</v>
      </c>
      <c r="F108" s="49" t="n">
        <f>E108/C108</f>
        <v>0.932159559834938</v>
      </c>
      <c r="G108" s="47" t="n">
        <v>328</v>
      </c>
      <c r="H108" s="49" t="n">
        <f>G108/C108</f>
        <v>0.00360935350756534</v>
      </c>
      <c r="I108" s="47" t="n">
        <v>1083</v>
      </c>
      <c r="J108" s="49" t="n">
        <f>I108/C108</f>
        <v>0.0119174690508941</v>
      </c>
      <c r="K108" s="47" t="n">
        <v>367</v>
      </c>
      <c r="L108" s="49" t="n">
        <f>K108/C108</f>
        <v>0.00403851444291609</v>
      </c>
      <c r="M108" s="47" t="n">
        <v>45</v>
      </c>
      <c r="N108" s="49" t="n">
        <f>M108/C108</f>
        <v>0.000495185694635488</v>
      </c>
      <c r="O108" s="47" t="n">
        <v>414</v>
      </c>
      <c r="P108" s="49" t="n">
        <f>O108/C108</f>
        <v>0.00455570839064649</v>
      </c>
      <c r="Q108" s="62" t="n">
        <f>C108-E108</f>
        <v>6165</v>
      </c>
      <c r="R108" s="49" t="n">
        <f>Q108/$C108</f>
        <v>0.0678404401650619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0.938652225973829</v>
      </c>
      <c r="E109" s="47" t="n">
        <f>'1-PopRaceAlone'!E109</f>
        <v>77837</v>
      </c>
      <c r="F109" s="49" t="n">
        <f>E109/C109</f>
        <v>0.839656530134518</v>
      </c>
      <c r="G109" s="47" t="n">
        <v>1257</v>
      </c>
      <c r="H109" s="49" t="n">
        <f>G109/C109</f>
        <v>0.013559724274819</v>
      </c>
      <c r="I109" s="47" t="n">
        <v>6701</v>
      </c>
      <c r="J109" s="49" t="n">
        <f>I109/C109</f>
        <v>0.0722861673552605</v>
      </c>
      <c r="K109" s="47" t="n">
        <v>537</v>
      </c>
      <c r="L109" s="49" t="n">
        <f>K109/C109</f>
        <v>0.00579281776895611</v>
      </c>
      <c r="M109" s="47" t="n">
        <v>87</v>
      </c>
      <c r="N109" s="49" t="n">
        <f>M109/C109</f>
        <v>0.000938501202791771</v>
      </c>
      <c r="O109" s="47" t="n">
        <v>595</v>
      </c>
      <c r="P109" s="49" t="n">
        <f>O109/C109</f>
        <v>0.00641848523748395</v>
      </c>
      <c r="Q109" s="62" t="n">
        <f>C109-E109</f>
        <v>14864</v>
      </c>
      <c r="R109" s="49" t="n">
        <f>Q109/$C109</f>
        <v>0.160343469865481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0.946254727748809</v>
      </c>
      <c r="E110" s="47" t="n">
        <f>'1-PopRaceAlone'!E110</f>
        <v>76583</v>
      </c>
      <c r="F110" s="49" t="n">
        <f>E110/C110</f>
        <v>0.856959022447016</v>
      </c>
      <c r="G110" s="47" t="n">
        <v>2104</v>
      </c>
      <c r="H110" s="49" t="n">
        <f>G110/C110</f>
        <v>0.0235436295682922</v>
      </c>
      <c r="I110" s="47" t="n">
        <v>5036</v>
      </c>
      <c r="J110" s="49" t="n">
        <f>I110/C110</f>
        <v>0.0563525278069959</v>
      </c>
      <c r="K110" s="47" t="n">
        <v>349</v>
      </c>
      <c r="L110" s="49" t="n">
        <f>K110/C110</f>
        <v>0.00390528836470246</v>
      </c>
      <c r="M110" s="47" t="n">
        <v>46</v>
      </c>
      <c r="N110" s="49" t="n">
        <f>M110/C110</f>
        <v>0.000514737148356198</v>
      </c>
      <c r="O110" s="47" t="n">
        <v>445</v>
      </c>
      <c r="P110" s="49" t="n">
        <f>O110/C110</f>
        <v>0.00497952241344583</v>
      </c>
      <c r="Q110" s="62" t="n">
        <f>C110-E110</f>
        <v>12783</v>
      </c>
      <c r="R110" s="49" t="n">
        <f>Q110/$C110</f>
        <v>0.143040977552984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0.945442344256794</v>
      </c>
      <c r="E111" s="47" t="n">
        <f>'1-PopRaceAlone'!E111</f>
        <v>78763</v>
      </c>
      <c r="F111" s="49" t="n">
        <f>E111/C111</f>
        <v>0.880919360250531</v>
      </c>
      <c r="G111" s="47" t="n">
        <v>2073</v>
      </c>
      <c r="H111" s="49" t="n">
        <f>G111/C111</f>
        <v>0.0231853260261716</v>
      </c>
      <c r="I111" s="47" t="n">
        <v>2606</v>
      </c>
      <c r="J111" s="49" t="n">
        <f>I111/C111</f>
        <v>0.0291466278939716</v>
      </c>
      <c r="K111" s="47" t="n">
        <v>516</v>
      </c>
      <c r="L111" s="49" t="n">
        <f>K111/C111</f>
        <v>0.00577116653618164</v>
      </c>
      <c r="M111" s="47" t="n">
        <v>65</v>
      </c>
      <c r="N111" s="49" t="n">
        <f>M111/C111</f>
        <v>0.000726988032658539</v>
      </c>
      <c r="O111" s="47" t="n">
        <v>509</v>
      </c>
      <c r="P111" s="49" t="n">
        <f>O111/C111</f>
        <v>0.00569287551727995</v>
      </c>
      <c r="Q111" s="62" t="n">
        <f>C111-E111</f>
        <v>10647</v>
      </c>
      <c r="R111" s="49" t="n">
        <f>Q111/$C111</f>
        <v>0.119080639749469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0.958750055073358</v>
      </c>
      <c r="E112" s="47" t="n">
        <f>'1-PopRaceAlone'!E112</f>
        <v>83818</v>
      </c>
      <c r="F112" s="49" t="n">
        <f>E112/C112</f>
        <v>0.923227739348813</v>
      </c>
      <c r="G112" s="47" t="n">
        <v>508</v>
      </c>
      <c r="H112" s="49" t="n">
        <f>G112/C112</f>
        <v>0.00559545314358726</v>
      </c>
      <c r="I112" s="47" t="n">
        <v>975</v>
      </c>
      <c r="J112" s="49" t="n">
        <f>I112/C112</f>
        <v>0.0107393047539322</v>
      </c>
      <c r="K112" s="47" t="n">
        <v>1117</v>
      </c>
      <c r="L112" s="49" t="n">
        <f>K112/C112</f>
        <v>0.0123033881129665</v>
      </c>
      <c r="M112" s="47" t="n">
        <v>51</v>
      </c>
      <c r="N112" s="49" t="n">
        <f>M112/C112</f>
        <v>0.000561748248667225</v>
      </c>
      <c r="O112" s="47" t="n">
        <v>574</v>
      </c>
      <c r="P112" s="49" t="n">
        <f>O112/C112</f>
        <v>0.0063224214653919</v>
      </c>
      <c r="Q112" s="62" t="n">
        <f>C112-E112</f>
        <v>6970</v>
      </c>
      <c r="R112" s="49" t="n">
        <f>Q112/$C112</f>
        <v>0.0767722606511874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0.980904894617663</v>
      </c>
      <c r="E3" s="47" t="n">
        <f>'1A-PopNHRaceAlone'!E3</f>
        <v>15422</v>
      </c>
      <c r="F3" s="49" t="n">
        <f>E3/C3</f>
        <v>0.167893224176973</v>
      </c>
      <c r="G3" s="47" t="n">
        <v>32847</v>
      </c>
      <c r="H3" s="49" t="n">
        <f>G3/C3</f>
        <v>0.357592318411427</v>
      </c>
      <c r="I3" s="47" t="n">
        <v>522</v>
      </c>
      <c r="J3" s="49" t="n">
        <f>I3/C3</f>
        <v>0.00568280787319282</v>
      </c>
      <c r="K3" s="47" t="n">
        <v>414</v>
      </c>
      <c r="L3" s="49" t="n">
        <f>K3/C3</f>
        <v>0.00450705452011845</v>
      </c>
      <c r="M3" s="47" t="n">
        <v>44</v>
      </c>
      <c r="N3" s="49" t="n">
        <f>M3/C3</f>
        <v>0.000479010625326598</v>
      </c>
      <c r="O3" s="47" t="n">
        <v>506</v>
      </c>
      <c r="P3" s="49" t="n">
        <f>O3/C3</f>
        <v>0.00550862219125588</v>
      </c>
      <c r="Q3" s="47" t="n">
        <f>'1A-PopNHRaceAlone'!Q3</f>
        <v>40347</v>
      </c>
      <c r="R3" s="49" t="n">
        <f>Q3/C3</f>
        <v>0.439241856819369</v>
      </c>
      <c r="S3" s="62" t="n">
        <f>C3-E3</f>
        <v>76434</v>
      </c>
      <c r="T3" s="49" t="n">
        <f>S3/$C3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0.957956751690434</v>
      </c>
      <c r="E4" s="47" t="n">
        <f>'1A-PopNHRaceAlone'!E4</f>
        <v>56704</v>
      </c>
      <c r="F4" s="49" t="n">
        <f>E4/C4</f>
        <v>0.632701791970722</v>
      </c>
      <c r="G4" s="47" t="n">
        <v>10525</v>
      </c>
      <c r="H4" s="49" t="n">
        <f>G4/C4</f>
        <v>0.117437682711834</v>
      </c>
      <c r="I4" s="47" t="n">
        <v>393</v>
      </c>
      <c r="J4" s="49" t="n">
        <f>I4/C4</f>
        <v>0.00438508401954877</v>
      </c>
      <c r="K4" s="47" t="n">
        <v>1065</v>
      </c>
      <c r="L4" s="49" t="n">
        <f>K4/C4</f>
        <v>0.011883242953739</v>
      </c>
      <c r="M4" s="47" t="n">
        <v>52</v>
      </c>
      <c r="N4" s="49" t="n">
        <f>M4/C4</f>
        <v>0.00058021467943139</v>
      </c>
      <c r="O4" s="47" t="n">
        <v>462</v>
      </c>
      <c r="P4" s="49" t="n">
        <f>O4/C4</f>
        <v>0.00515498426725581</v>
      </c>
      <c r="Q4" s="47" t="n">
        <f>'1A-PopNHRaceAlone'!Q4</f>
        <v>16653</v>
      </c>
      <c r="R4" s="49" t="n">
        <f>Q4/C4</f>
        <v>0.185813751087903</v>
      </c>
      <c r="S4" s="62" t="n">
        <f>C4-E4</f>
        <v>32918</v>
      </c>
      <c r="T4" s="49" t="n">
        <f>S4/$C4</f>
        <v>0.367298208029279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0.965519453443243</v>
      </c>
      <c r="E5" s="47" t="n">
        <f>'1A-PopNHRaceAlone'!E5</f>
        <v>47867</v>
      </c>
      <c r="F5" s="49" t="n">
        <f>E5/C5</f>
        <v>0.511776844041013</v>
      </c>
      <c r="G5" s="47" t="n">
        <v>31447</v>
      </c>
      <c r="H5" s="49" t="n">
        <f>G5/C5</f>
        <v>0.336220076765992</v>
      </c>
      <c r="I5" s="47" t="n">
        <v>397</v>
      </c>
      <c r="J5" s="49" t="n">
        <f>I5/C5</f>
        <v>0.00424458201024259</v>
      </c>
      <c r="K5" s="47" t="n">
        <v>2258</v>
      </c>
      <c r="L5" s="49" t="n">
        <f>K5/C5</f>
        <v>0.0241417284109012</v>
      </c>
      <c r="M5" s="47" t="n">
        <v>23</v>
      </c>
      <c r="N5" s="49" t="n">
        <f>M5/C5</f>
        <v>0.000245907773893148</v>
      </c>
      <c r="O5" s="47" t="n">
        <v>636</v>
      </c>
      <c r="P5" s="49" t="n">
        <f>O5/C5</f>
        <v>0.00679988453026269</v>
      </c>
      <c r="Q5" s="47" t="n">
        <f>'1A-PopNHRaceAlone'!Q5</f>
        <v>7678</v>
      </c>
      <c r="R5" s="49" t="n">
        <f>Q5/C5</f>
        <v>0.0820904299109386</v>
      </c>
      <c r="S5" s="62" t="n">
        <f>C5-E5</f>
        <v>45664</v>
      </c>
      <c r="T5" s="49" t="n">
        <f>S5/$C5</f>
        <v>0.488223155958987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0.977217473570729</v>
      </c>
      <c r="E6" s="47" t="n">
        <f>'1A-PopNHRaceAlone'!E6</f>
        <v>37347</v>
      </c>
      <c r="F6" s="49" t="n">
        <f>E6/C6</f>
        <v>0.410844526583281</v>
      </c>
      <c r="G6" s="47" t="n">
        <v>48349</v>
      </c>
      <c r="H6" s="49" t="n">
        <f>G6/C6</f>
        <v>0.531874635600585</v>
      </c>
      <c r="I6" s="47" t="n">
        <v>407</v>
      </c>
      <c r="J6" s="49" t="n">
        <f>I6/C6</f>
        <v>0.0044772999790986</v>
      </c>
      <c r="K6" s="47" t="n">
        <v>497</v>
      </c>
      <c r="L6" s="49" t="n">
        <f>K6/C6</f>
        <v>0.00546736631354301</v>
      </c>
      <c r="M6" s="47" t="n">
        <v>32</v>
      </c>
      <c r="N6" s="49" t="n">
        <f>M6/C6</f>
        <v>0.000352023585580234</v>
      </c>
      <c r="O6" s="47" t="n">
        <v>638</v>
      </c>
      <c r="P6" s="49" t="n">
        <f>O6/C6</f>
        <v>0.00701847023750591</v>
      </c>
      <c r="Q6" s="47" t="n">
        <f>'1A-PopNHRaceAlone'!Q6</f>
        <v>1562</v>
      </c>
      <c r="R6" s="49" t="n">
        <f>Q6/C6</f>
        <v>0.0171831512711352</v>
      </c>
      <c r="S6" s="62" t="n">
        <f>C6-E6</f>
        <v>53556</v>
      </c>
      <c r="T6" s="49" t="n">
        <f>S6/$C6</f>
        <v>0.589155473416719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0.981238678512895</v>
      </c>
      <c r="E7" s="47" t="n">
        <f>'1A-PopNHRaceAlone'!E7</f>
        <v>34016</v>
      </c>
      <c r="F7" s="49" t="n">
        <f>E7/C7</f>
        <v>0.366773052704218</v>
      </c>
      <c r="G7" s="47" t="n">
        <v>52425</v>
      </c>
      <c r="H7" s="49" t="n">
        <f>G7/C7</f>
        <v>0.565265677564047</v>
      </c>
      <c r="I7" s="47" t="n">
        <v>561</v>
      </c>
      <c r="J7" s="49" t="n">
        <f>I7/C7</f>
        <v>0.00604890882429052</v>
      </c>
      <c r="K7" s="47" t="n">
        <v>1550</v>
      </c>
      <c r="L7" s="49" t="n">
        <f>K7/C7</f>
        <v>0.0167126714396619</v>
      </c>
      <c r="M7" s="47" t="n">
        <v>49</v>
      </c>
      <c r="N7" s="49" t="n">
        <f>M7/C7</f>
        <v>0.00052833606486673</v>
      </c>
      <c r="O7" s="47" t="n">
        <v>588</v>
      </c>
      <c r="P7" s="49" t="n">
        <f>O7/C7</f>
        <v>0.00634003277840076</v>
      </c>
      <c r="Q7" s="47" t="n">
        <f>'1A-PopNHRaceAlone'!Q7</f>
        <v>1815</v>
      </c>
      <c r="R7" s="49" t="n">
        <f>Q7/C7</f>
        <v>0.0195699991374105</v>
      </c>
      <c r="S7" s="62" t="n">
        <f>C7-E7</f>
        <v>58728</v>
      </c>
      <c r="T7" s="49" t="n">
        <f>S7/$C7</f>
        <v>0.633226947295782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0.977528329897788</v>
      </c>
      <c r="E8" s="47" t="n">
        <f>'1A-PopNHRaceAlone'!E8</f>
        <v>33803</v>
      </c>
      <c r="F8" s="49" t="n">
        <f>E8/C8</f>
        <v>0.36103130440355</v>
      </c>
      <c r="G8" s="47" t="n">
        <v>53581</v>
      </c>
      <c r="H8" s="49" t="n">
        <f>G8/C8</f>
        <v>0.57226927554497</v>
      </c>
      <c r="I8" s="47" t="n">
        <v>461</v>
      </c>
      <c r="J8" s="49" t="n">
        <f>I8/C8</f>
        <v>0.00492368817353598</v>
      </c>
      <c r="K8" s="47" t="n">
        <v>1175</v>
      </c>
      <c r="L8" s="49" t="n">
        <f>K8/C8</f>
        <v>0.0125495305941535</v>
      </c>
      <c r="M8" s="47" t="n">
        <v>45</v>
      </c>
      <c r="N8" s="49" t="n">
        <f>M8/C8</f>
        <v>0.000480620320627156</v>
      </c>
      <c r="O8" s="47" t="n">
        <v>563</v>
      </c>
      <c r="P8" s="49" t="n">
        <f>O8/C8</f>
        <v>0.0060130942336242</v>
      </c>
      <c r="Q8" s="47" t="n">
        <f>'1A-PopNHRaceAlone'!Q8</f>
        <v>1897</v>
      </c>
      <c r="R8" s="49" t="n">
        <f>Q8/C8</f>
        <v>0.020260816627327</v>
      </c>
      <c r="S8" s="62" t="n">
        <f>C8-E8</f>
        <v>59826</v>
      </c>
      <c r="T8" s="49" t="n">
        <f>S8/$C8</f>
        <v>0.63896869559645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0.97371648663769</v>
      </c>
      <c r="E9" s="47" t="n">
        <f>'1A-PopNHRaceAlone'!E9</f>
        <v>41155</v>
      </c>
      <c r="F9" s="49" t="n">
        <f>E9/C9</f>
        <v>0.442774454533718</v>
      </c>
      <c r="G9" s="47" t="n">
        <v>44151</v>
      </c>
      <c r="H9" s="49" t="n">
        <f>G9/C9</f>
        <v>0.475007531092654</v>
      </c>
      <c r="I9" s="47" t="n">
        <v>520</v>
      </c>
      <c r="J9" s="49" t="n">
        <f>I9/C9</f>
        <v>0.00559452597151095</v>
      </c>
      <c r="K9" s="47" t="n">
        <v>1490</v>
      </c>
      <c r="L9" s="49" t="n">
        <f>K9/C9</f>
        <v>0.0160304686491372</v>
      </c>
      <c r="M9" s="47" t="n">
        <v>55</v>
      </c>
      <c r="N9" s="49" t="n">
        <f>M9/C9</f>
        <v>0.000591728708525197</v>
      </c>
      <c r="O9" s="47" t="n">
        <v>535</v>
      </c>
      <c r="P9" s="49" t="n">
        <f>O9/C9</f>
        <v>0.00575590652838146</v>
      </c>
      <c r="Q9" s="47" t="n">
        <f>'1A-PopNHRaceAlone'!Q9</f>
        <v>2599</v>
      </c>
      <c r="R9" s="49" t="n">
        <f>Q9/C9</f>
        <v>0.0279618711537634</v>
      </c>
      <c r="S9" s="62" t="n">
        <f>C9-E9</f>
        <v>51793</v>
      </c>
      <c r="T9" s="49" t="n">
        <f>S9/$C9</f>
        <v>0.557225545466282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0.967475990072299</v>
      </c>
      <c r="E10" s="47" t="n">
        <f>'1A-PopNHRaceAlone'!E10</f>
        <v>38628</v>
      </c>
      <c r="F10" s="49" t="n">
        <f>E10/C10</f>
        <v>0.416833926837164</v>
      </c>
      <c r="G10" s="47" t="n">
        <v>42994</v>
      </c>
      <c r="H10" s="49" t="n">
        <f>G10/C10</f>
        <v>0.46394734002374</v>
      </c>
      <c r="I10" s="47" t="n">
        <v>667</v>
      </c>
      <c r="J10" s="49" t="n">
        <f>I10/C10</f>
        <v>0.00719758282076184</v>
      </c>
      <c r="K10" s="47" t="n">
        <v>3972</v>
      </c>
      <c r="L10" s="49" t="n">
        <f>K10/C10</f>
        <v>0.0428617675623179</v>
      </c>
      <c r="M10" s="47" t="n">
        <v>39</v>
      </c>
      <c r="N10" s="49" t="n">
        <f>M10/C10</f>
        <v>0.000420848170929103</v>
      </c>
      <c r="O10" s="47" t="n">
        <v>613</v>
      </c>
      <c r="P10" s="49" t="n">
        <f>O10/C10</f>
        <v>0.00661486996870616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54042</v>
      </c>
      <c r="T10" s="49" t="n">
        <f>S10/$C10</f>
        <v>0.583166073162836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0.973232178643</v>
      </c>
      <c r="E11" s="47" t="n">
        <f>'1A-PopNHRaceAlone'!E11</f>
        <v>25849</v>
      </c>
      <c r="F11" s="49" t="n">
        <f>E11/C11</f>
        <v>0.284624193441829</v>
      </c>
      <c r="G11" s="47" t="n">
        <v>45915</v>
      </c>
      <c r="H11" s="49" t="n">
        <f>G11/C11</f>
        <v>0.505571582725891</v>
      </c>
      <c r="I11" s="47" t="n">
        <v>492</v>
      </c>
      <c r="J11" s="49" t="n">
        <f>I11/C11</f>
        <v>0.00541742826311965</v>
      </c>
      <c r="K11" s="47" t="n">
        <v>14032</v>
      </c>
      <c r="L11" s="49" t="n">
        <f>K11/C11</f>
        <v>0.154506815829461</v>
      </c>
      <c r="M11" s="47" t="n">
        <v>50</v>
      </c>
      <c r="N11" s="49" t="n">
        <f>M11/C11</f>
        <v>0.000550551652756062</v>
      </c>
      <c r="O11" s="47" t="n">
        <v>624</v>
      </c>
      <c r="P11" s="49" t="n">
        <f>O11/C11</f>
        <v>0.00687088462639565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64969</v>
      </c>
      <c r="T11" s="49" t="n">
        <f>S11/$C11</f>
        <v>0.715375806558171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0.977224026332648</v>
      </c>
      <c r="E12" s="47" t="n">
        <f>'1A-PopNHRaceAlone'!E12</f>
        <v>48080</v>
      </c>
      <c r="F12" s="49" t="n">
        <f>E12/C12</f>
        <v>0.531071199770252</v>
      </c>
      <c r="G12" s="47" t="n">
        <v>34965</v>
      </c>
      <c r="H12" s="49" t="n">
        <f>G12/C12</f>
        <v>0.38620849625555</v>
      </c>
      <c r="I12" s="47" t="n">
        <v>443</v>
      </c>
      <c r="J12" s="49" t="n">
        <f>I12/C12</f>
        <v>0.00489318929904787</v>
      </c>
      <c r="K12" s="47" t="n">
        <v>1977</v>
      </c>
      <c r="L12" s="49" t="n">
        <f>K12/C12</f>
        <v>0.0218370998740805</v>
      </c>
      <c r="M12" s="47" t="n">
        <v>41</v>
      </c>
      <c r="N12" s="49" t="n">
        <f>M12/C12</f>
        <v>0.000452868535577794</v>
      </c>
      <c r="O12" s="47" t="n">
        <v>455</v>
      </c>
      <c r="P12" s="49" t="n">
        <f>O12/C12</f>
        <v>0.00502573618750967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42454</v>
      </c>
      <c r="T12" s="49" t="n">
        <f>S12/$C12</f>
        <v>0.468928800229748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0.974743540512371</v>
      </c>
      <c r="E13" s="47" t="n">
        <f>'1A-PopNHRaceAlone'!E13</f>
        <v>42071</v>
      </c>
      <c r="F13" s="49" t="n">
        <f>E13/C13</f>
        <v>0.461583191617752</v>
      </c>
      <c r="G13" s="47" t="n">
        <v>43078</v>
      </c>
      <c r="H13" s="49" t="n">
        <f>G13/C13</f>
        <v>0.47263152120248</v>
      </c>
      <c r="I13" s="47" t="n">
        <v>433</v>
      </c>
      <c r="J13" s="49" t="n">
        <f>I13/C13</f>
        <v>0.00475067200614406</v>
      </c>
      <c r="K13" s="47" t="n">
        <v>802</v>
      </c>
      <c r="L13" s="49" t="n">
        <f>K13/C13</f>
        <v>0.00879916616380493</v>
      </c>
      <c r="M13" s="47" t="n">
        <v>37</v>
      </c>
      <c r="N13" s="49" t="n">
        <f>M13/C13</f>
        <v>0.000405946568654342</v>
      </c>
      <c r="O13" s="47" t="n">
        <v>422</v>
      </c>
      <c r="P13" s="49" t="n">
        <f>O13/C13</f>
        <v>0.00462998518843601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49074</v>
      </c>
      <c r="T13" s="49" t="n">
        <f>S13/$C13</f>
        <v>0.538416808382248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0.959053293611387</v>
      </c>
      <c r="E14" s="47" t="n">
        <f>'1A-PopNHRaceAlone'!E14</f>
        <v>41664</v>
      </c>
      <c r="F14" s="49" t="n">
        <f>E14/C14</f>
        <v>0.459715326050976</v>
      </c>
      <c r="G14" s="47" t="n">
        <v>40697</v>
      </c>
      <c r="H14" s="49" t="n">
        <f>G14/C14</f>
        <v>0.449045569899592</v>
      </c>
      <c r="I14" s="47" t="n">
        <v>487</v>
      </c>
      <c r="J14" s="49" t="n">
        <f>I14/C14</f>
        <v>0.00537349663466843</v>
      </c>
      <c r="K14" s="47" t="n">
        <v>1283</v>
      </c>
      <c r="L14" s="49" t="n">
        <f>K14/C14</f>
        <v>0.014156460333223</v>
      </c>
      <c r="M14" s="47" t="n">
        <v>40</v>
      </c>
      <c r="N14" s="49" t="n">
        <f>M14/C14</f>
        <v>0.00044135495972636</v>
      </c>
      <c r="O14" s="47" t="n">
        <v>529</v>
      </c>
      <c r="P14" s="49" t="n">
        <f>O14/C14</f>
        <v>0.00583691934238111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48966</v>
      </c>
      <c r="T14" s="49" t="n">
        <f>S14/$C14</f>
        <v>0.540284673949023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0.969179029349618</v>
      </c>
      <c r="E15" s="47" t="n">
        <f>'1A-PopNHRaceAlone'!E15</f>
        <v>42995</v>
      </c>
      <c r="F15" s="49" t="n">
        <f>E15/C15</f>
        <v>0.475645238016218</v>
      </c>
      <c r="G15" s="47" t="n">
        <v>37824</v>
      </c>
      <c r="H15" s="49" t="n">
        <f>G15/C15</f>
        <v>0.418439480933258</v>
      </c>
      <c r="I15" s="47" t="n">
        <v>475</v>
      </c>
      <c r="J15" s="49" t="n">
        <f>I15/C15</f>
        <v>0.0052548316794442</v>
      </c>
      <c r="K15" s="47" t="n">
        <v>3828</v>
      </c>
      <c r="L15" s="49" t="n">
        <f>K15/C15</f>
        <v>0.0423484119345525</v>
      </c>
      <c r="M15" s="47" t="n">
        <v>35</v>
      </c>
      <c r="N15" s="49" t="n">
        <f>M15/C15</f>
        <v>0.00038719812374852</v>
      </c>
      <c r="O15" s="47" t="n">
        <v>487</v>
      </c>
      <c r="P15" s="49" t="n">
        <f>O15/C15</f>
        <v>0.00538758532187227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47398</v>
      </c>
      <c r="T15" s="49" t="n">
        <f>S15/$C15</f>
        <v>0.524354761983782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0.96712495168682</v>
      </c>
      <c r="E16" s="47" t="n">
        <f>'1A-PopNHRaceAlone'!E16</f>
        <v>35309</v>
      </c>
      <c r="F16" s="49" t="n">
        <f>E16/C16</f>
        <v>0.389917729556623</v>
      </c>
      <c r="G16" s="47" t="n">
        <v>39675</v>
      </c>
      <c r="H16" s="49" t="n">
        <f>G16/C16</f>
        <v>0.438131522279278</v>
      </c>
      <c r="I16" s="47" t="n">
        <v>487</v>
      </c>
      <c r="J16" s="49" t="n">
        <f>I16/C16</f>
        <v>0.00537794710396996</v>
      </c>
      <c r="K16" s="47" t="n">
        <v>9302</v>
      </c>
      <c r="L16" s="49" t="n">
        <f>K16/C16</f>
        <v>0.102722102589586</v>
      </c>
      <c r="M16" s="47" t="n">
        <v>45</v>
      </c>
      <c r="N16" s="49" t="n">
        <f>M16/C16</f>
        <v>0.000496935564021865</v>
      </c>
      <c r="O16" s="47" t="n">
        <v>539</v>
      </c>
      <c r="P16" s="49" t="n">
        <f>O16/C16</f>
        <v>0.00595218375572856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55246</v>
      </c>
      <c r="T16" s="49" t="n">
        <f>S16/$C16</f>
        <v>0.610082270443377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0.963445683145361</v>
      </c>
      <c r="E17" s="47" t="n">
        <f>'1A-PopNHRaceAlone'!E17</f>
        <v>74654</v>
      </c>
      <c r="F17" s="49" t="n">
        <f>E17/C17</f>
        <v>0.808810305413809</v>
      </c>
      <c r="G17" s="47" t="n">
        <v>7071</v>
      </c>
      <c r="H17" s="49" t="n">
        <f>G17/C17</f>
        <v>0.0766080540839211</v>
      </c>
      <c r="I17" s="47" t="n">
        <v>268</v>
      </c>
      <c r="J17" s="49" t="n">
        <f>I17/C17</f>
        <v>0.00290354384026175</v>
      </c>
      <c r="K17" s="47" t="n">
        <v>1655</v>
      </c>
      <c r="L17" s="49" t="n">
        <f>K17/C17</f>
        <v>0.017930466625497</v>
      </c>
      <c r="M17" s="47" t="n">
        <v>39</v>
      </c>
      <c r="N17" s="49" t="n">
        <f>M17/C17</f>
        <v>0.000422530633470927</v>
      </c>
      <c r="O17" s="47" t="n">
        <v>409</v>
      </c>
      <c r="P17" s="49" t="n">
        <f>O17/C17</f>
        <v>0.00443115459204126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17647</v>
      </c>
      <c r="T17" s="49" t="n">
        <f>S17/$C17</f>
        <v>0.191189694586191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0.974987907776643</v>
      </c>
      <c r="E18" s="47" t="n">
        <f>'1A-PopNHRaceAlone'!E18</f>
        <v>32455</v>
      </c>
      <c r="F18" s="49" t="n">
        <f>E18/C18</f>
        <v>0.348847208039985</v>
      </c>
      <c r="G18" s="47" t="n">
        <v>53436</v>
      </c>
      <c r="H18" s="49" t="n">
        <f>G18/C18</f>
        <v>0.574364486483581</v>
      </c>
      <c r="I18" s="47" t="n">
        <v>555</v>
      </c>
      <c r="J18" s="49" t="n">
        <f>I18/C18</f>
        <v>0.00596549685602193</v>
      </c>
      <c r="K18" s="47" t="n">
        <v>966</v>
      </c>
      <c r="L18" s="49" t="n">
        <f>K18/C18</f>
        <v>0.0103831891223733</v>
      </c>
      <c r="M18" s="47" t="n">
        <v>26</v>
      </c>
      <c r="N18" s="49" t="n">
        <f>M18/C18</f>
        <v>0.000279464717579406</v>
      </c>
      <c r="O18" s="47" t="n">
        <v>602</v>
      </c>
      <c r="P18" s="49" t="n">
        <f>O18/C18</f>
        <v>0.00647068307626162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60580</v>
      </c>
      <c r="T18" s="49" t="n">
        <f>S18/$C18</f>
        <v>0.651152791960015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0.969979170569889</v>
      </c>
      <c r="E19" s="47" t="n">
        <f>'1A-PopNHRaceAlone'!E19</f>
        <v>41338</v>
      </c>
      <c r="F19" s="49" t="n">
        <f>E19/C19</f>
        <v>0.455580413723178</v>
      </c>
      <c r="G19" s="47" t="n">
        <v>40970</v>
      </c>
      <c r="H19" s="49" t="n">
        <f>G19/C19</f>
        <v>0.451524736325865</v>
      </c>
      <c r="I19" s="47" t="n">
        <v>583</v>
      </c>
      <c r="J19" s="49" t="n">
        <f>I19/C19</f>
        <v>0.00642516283324333</v>
      </c>
      <c r="K19" s="47" t="n">
        <v>1711</v>
      </c>
      <c r="L19" s="49" t="n">
        <f>K19/C19</f>
        <v>0.0188566957250074</v>
      </c>
      <c r="M19" s="47" t="n">
        <v>24</v>
      </c>
      <c r="N19" s="49" t="n">
        <f>M19/C19</f>
        <v>0.000264500699824768</v>
      </c>
      <c r="O19" s="47" t="n">
        <v>575</v>
      </c>
      <c r="P19" s="49" t="n">
        <f>O19/C19</f>
        <v>0.00633699593330174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49399</v>
      </c>
      <c r="T19" s="49" t="n">
        <f>S19/$C19</f>
        <v>0.544419586276822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0.977118119975263</v>
      </c>
      <c r="E20" s="47" t="n">
        <f>'1A-PopNHRaceAlone'!E20</f>
        <v>33638</v>
      </c>
      <c r="F20" s="49" t="n">
        <f>E20/C20</f>
        <v>0.364960019095357</v>
      </c>
      <c r="G20" s="47" t="n">
        <v>48586</v>
      </c>
      <c r="H20" s="49" t="n">
        <f>G20/C20</f>
        <v>0.527140361726828</v>
      </c>
      <c r="I20" s="47" t="n">
        <v>479</v>
      </c>
      <c r="J20" s="49" t="n">
        <f>I20/C20</f>
        <v>0.00519697512178715</v>
      </c>
      <c r="K20" s="47" t="n">
        <v>4066</v>
      </c>
      <c r="L20" s="49" t="n">
        <f>K20/C20</f>
        <v>0.044114615543187</v>
      </c>
      <c r="M20" s="47" t="n">
        <v>48</v>
      </c>
      <c r="N20" s="49" t="n">
        <f>M20/C20</f>
        <v>0.000520782475669694</v>
      </c>
      <c r="O20" s="47" t="n">
        <v>744</v>
      </c>
      <c r="P20" s="49" t="n">
        <f>O20/C20</f>
        <v>0.00807212837288025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58531</v>
      </c>
      <c r="T20" s="49" t="n">
        <f>S20/$C20</f>
        <v>0.635039980904643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0.973089485434011</v>
      </c>
      <c r="E21" s="47" t="n">
        <f>'1A-PopNHRaceAlone'!E21</f>
        <v>55129</v>
      </c>
      <c r="F21" s="49" t="n">
        <f>E21/C21</f>
        <v>0.606272888233936</v>
      </c>
      <c r="G21" s="47" t="n">
        <v>22717</v>
      </c>
      <c r="H21" s="49" t="n">
        <f>G21/C21</f>
        <v>0.24982679174319</v>
      </c>
      <c r="I21" s="47" t="n">
        <v>278</v>
      </c>
      <c r="J21" s="49" t="n">
        <f>I21/C21</f>
        <v>0.0030572631995689</v>
      </c>
      <c r="K21" s="47" t="n">
        <v>7272</v>
      </c>
      <c r="L21" s="49" t="n">
        <f>K21/C21</f>
        <v>0.0799727265728959</v>
      </c>
      <c r="M21" s="47" t="n">
        <v>31</v>
      </c>
      <c r="N21" s="49" t="n">
        <f>M21/C21</f>
        <v>0.000340917838800849</v>
      </c>
      <c r="O21" s="47" t="n">
        <v>513</v>
      </c>
      <c r="P21" s="49" t="n">
        <f>O21/C21</f>
        <v>0.00564164036467211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35802</v>
      </c>
      <c r="T21" s="49" t="n">
        <f>S21/$C21</f>
        <v>0.393727111766064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0.967855338271499</v>
      </c>
      <c r="E22" s="47" t="n">
        <f>'1A-PopNHRaceAlone'!E22</f>
        <v>70323</v>
      </c>
      <c r="F22" s="49" t="n">
        <f>E22/C22</f>
        <v>0.756023092552974</v>
      </c>
      <c r="G22" s="47" t="n">
        <v>9699</v>
      </c>
      <c r="H22" s="49" t="n">
        <f>G22/C22</f>
        <v>0.104271262242386</v>
      </c>
      <c r="I22" s="47" t="n">
        <v>179</v>
      </c>
      <c r="J22" s="49" t="n">
        <f>I22/C22</f>
        <v>0.00192437941451563</v>
      </c>
      <c r="K22" s="47" t="n">
        <v>6844</v>
      </c>
      <c r="L22" s="49" t="n">
        <f>K22/C22</f>
        <v>0.0735779481170109</v>
      </c>
      <c r="M22" s="47" t="n">
        <v>40</v>
      </c>
      <c r="N22" s="49" t="n">
        <f>M22/C22</f>
        <v>0.000430028919444833</v>
      </c>
      <c r="O22" s="47" t="n">
        <v>453</v>
      </c>
      <c r="P22" s="49" t="n">
        <f>O22/C22</f>
        <v>0.00487007751271273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22694</v>
      </c>
      <c r="T22" s="49" t="n">
        <f>S22/$C22</f>
        <v>0.243976907447026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0.969598193361456</v>
      </c>
      <c r="E23" s="47" t="n">
        <f>'1A-PopNHRaceAlone'!E23</f>
        <v>53576</v>
      </c>
      <c r="F23" s="49" t="n">
        <f>E23/C23</f>
        <v>0.570710298691891</v>
      </c>
      <c r="G23" s="47" t="n">
        <v>7286</v>
      </c>
      <c r="H23" s="49" t="n">
        <f>G23/C23</f>
        <v>0.077613021432528</v>
      </c>
      <c r="I23" s="47" t="n">
        <v>231</v>
      </c>
      <c r="J23" s="49" t="n">
        <f>I23/C23</f>
        <v>0.00246069282883804</v>
      </c>
      <c r="K23" s="47" t="n">
        <v>26159</v>
      </c>
      <c r="L23" s="49" t="n">
        <f>K23/C23</f>
        <v>0.278654821253569</v>
      </c>
      <c r="M23" s="47" t="n">
        <v>35</v>
      </c>
      <c r="N23" s="49" t="n">
        <f>M23/C23</f>
        <v>0.000372832246793643</v>
      </c>
      <c r="O23" s="47" t="n">
        <v>469</v>
      </c>
      <c r="P23" s="49" t="n">
        <f>O23/C23</f>
        <v>0.00499595210703481</v>
      </c>
      <c r="Q23" s="47" t="n">
        <f>'1A-PopNHRaceAlone'!Q23</f>
        <v>3266</v>
      </c>
      <c r="R23" s="49" t="n">
        <f>Q23/C23</f>
        <v>0.0347905748008011</v>
      </c>
      <c r="S23" s="62" t="n">
        <f>C23-E23</f>
        <v>40300</v>
      </c>
      <c r="T23" s="49" t="n">
        <f>S23/$C23</f>
        <v>0.429289701308109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0.968130141619569</v>
      </c>
      <c r="E24" s="47" t="n">
        <f>'1A-PopNHRaceAlone'!E24</f>
        <v>77948</v>
      </c>
      <c r="F24" s="49" t="n">
        <f>E24/C24</f>
        <v>0.850459336199184</v>
      </c>
      <c r="G24" s="47" t="n">
        <v>2123</v>
      </c>
      <c r="H24" s="49" t="n">
        <f>G24/C24</f>
        <v>0.0231632007331922</v>
      </c>
      <c r="I24" s="47" t="n">
        <v>150</v>
      </c>
      <c r="J24" s="49" t="n">
        <f>I24/C24</f>
        <v>0.00163658978331551</v>
      </c>
      <c r="K24" s="47" t="n">
        <v>5247</v>
      </c>
      <c r="L24" s="49" t="n">
        <f>K24/C24</f>
        <v>0.0572479106203766</v>
      </c>
      <c r="M24" s="47" t="n">
        <v>16</v>
      </c>
      <c r="N24" s="49" t="n">
        <f>M24/C24</f>
        <v>0.000174569576886988</v>
      </c>
      <c r="O24" s="47" t="n">
        <v>329</v>
      </c>
      <c r="P24" s="49" t="n">
        <f>O24/C24</f>
        <v>0.00358958692473869</v>
      </c>
      <c r="Q24" s="47" t="n">
        <f>'1A-PopNHRaceAlone'!Q24</f>
        <v>2920</v>
      </c>
      <c r="R24" s="49" t="n">
        <f>Q24/C24</f>
        <v>0.0318589477818753</v>
      </c>
      <c r="S24" s="62" t="n">
        <f>C24-E24</f>
        <v>13706</v>
      </c>
      <c r="T24" s="49" t="n">
        <f>S24/$C24</f>
        <v>0.149540663800816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90719</v>
      </c>
      <c r="D25" s="49" t="n">
        <f>F25+H25+J25+L25+N25+P25+R25</f>
        <v>0.956954992890133</v>
      </c>
      <c r="E25" s="47" t="n">
        <f>'1A-PopNHRaceAlone'!E25</f>
        <v>64054</v>
      </c>
      <c r="F25" s="49" t="n">
        <f>E25/C25</f>
        <v>0.706070393192165</v>
      </c>
      <c r="G25" s="47" t="n">
        <v>4362</v>
      </c>
      <c r="H25" s="49" t="n">
        <f>G25/C25</f>
        <v>0.0480825405923787</v>
      </c>
      <c r="I25" s="47" t="n">
        <v>164</v>
      </c>
      <c r="J25" s="49" t="n">
        <f>I25/C25</f>
        <v>0.00180778006812244</v>
      </c>
      <c r="K25" s="47" t="n">
        <v>13578</v>
      </c>
      <c r="L25" s="49" t="n">
        <f>K25/C25</f>
        <v>0.149670961981503</v>
      </c>
      <c r="M25" s="47" t="n">
        <v>90</v>
      </c>
      <c r="N25" s="49" t="n">
        <f>M25/C25</f>
        <v>0.00099207442762817</v>
      </c>
      <c r="O25" s="47" t="n">
        <v>563</v>
      </c>
      <c r="P25" s="49" t="n">
        <f>O25/C25</f>
        <v>0.006205976697274</v>
      </c>
      <c r="Q25" s="47" t="n">
        <f>'1A-PopNHRaceAlone'!Q25</f>
        <v>4003</v>
      </c>
      <c r="R25" s="49" t="n">
        <f>Q25/C25</f>
        <v>0.0441252659310618</v>
      </c>
      <c r="S25" s="62" t="n">
        <f>C25-E25</f>
        <v>26665</v>
      </c>
      <c r="T25" s="49" t="n">
        <f>S25/$C25</f>
        <v>0.293929606807835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0.962549191080018</v>
      </c>
      <c r="E26" s="47" t="n">
        <f>'1A-PopNHRaceAlone'!E26</f>
        <v>55972</v>
      </c>
      <c r="F26" s="49" t="n">
        <f>E26/C26</f>
        <v>0.611849584608658</v>
      </c>
      <c r="G26" s="47" t="n">
        <v>9365</v>
      </c>
      <c r="H26" s="49" t="n">
        <f>G26/C26</f>
        <v>0.102372103191955</v>
      </c>
      <c r="I26" s="47" t="n">
        <v>262</v>
      </c>
      <c r="J26" s="49" t="n">
        <f>I26/C26</f>
        <v>0.00286401399212943</v>
      </c>
      <c r="K26" s="47" t="n">
        <v>18582</v>
      </c>
      <c r="L26" s="49" t="n">
        <f>K26/C26</f>
        <v>0.203126366418889</v>
      </c>
      <c r="M26" s="47" t="n">
        <v>28</v>
      </c>
      <c r="N26" s="49" t="n">
        <f>M26/C26</f>
        <v>0.000306077831219939</v>
      </c>
      <c r="O26" s="47" t="n">
        <v>468</v>
      </c>
      <c r="P26" s="49" t="n">
        <f>O26/C26</f>
        <v>0.00511587232181898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35508</v>
      </c>
      <c r="T26" s="49" t="n">
        <f>S26/$C26</f>
        <v>0.388150415391342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0.957277886972461</v>
      </c>
      <c r="E27" s="47" t="n">
        <f>'1A-PopNHRaceAlone'!E27</f>
        <v>58079</v>
      </c>
      <c r="F27" s="49" t="n">
        <f>E27/C27</f>
        <v>0.641317550407456</v>
      </c>
      <c r="G27" s="47" t="n">
        <v>18949</v>
      </c>
      <c r="H27" s="49" t="n">
        <f>G27/C27</f>
        <v>0.209237870188379</v>
      </c>
      <c r="I27" s="47" t="n">
        <v>522</v>
      </c>
      <c r="J27" s="49" t="n">
        <f>I27/C27</f>
        <v>0.00576400697864446</v>
      </c>
      <c r="K27" s="47" t="n">
        <v>4515</v>
      </c>
      <c r="L27" s="49" t="n">
        <f>K27/C27</f>
        <v>0.0498553477175857</v>
      </c>
      <c r="M27" s="47" t="n">
        <v>34</v>
      </c>
      <c r="N27" s="49" t="n">
        <f>M27/C27</f>
        <v>0.000375433404739295</v>
      </c>
      <c r="O27" s="47" t="n">
        <v>550</v>
      </c>
      <c r="P27" s="49" t="n">
        <f>O27/C27</f>
        <v>0.00607318742960624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32483</v>
      </c>
      <c r="T27" s="49" t="n">
        <f>S27/$C27</f>
        <v>0.358682449592544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0.95682653205848</v>
      </c>
      <c r="E28" s="47" t="n">
        <f>'1A-PopNHRaceAlone'!E28</f>
        <v>46338</v>
      </c>
      <c r="F28" s="49" t="n">
        <f>E28/C28</f>
        <v>0.505194989261145</v>
      </c>
      <c r="G28" s="47" t="n">
        <v>35238</v>
      </c>
      <c r="H28" s="49" t="n">
        <f>G28/C28</f>
        <v>0.384178450334158</v>
      </c>
      <c r="I28" s="47" t="n">
        <v>626</v>
      </c>
      <c r="J28" s="49" t="n">
        <f>I28/C28</f>
        <v>0.00682489669984628</v>
      </c>
      <c r="K28" s="47" t="n">
        <v>1091</v>
      </c>
      <c r="L28" s="49" t="n">
        <f>K28/C28</f>
        <v>0.0118945084657065</v>
      </c>
      <c r="M28" s="47" t="n">
        <v>60</v>
      </c>
      <c r="N28" s="49" t="n">
        <f>M28/C28</f>
        <v>0.000654143453659388</v>
      </c>
      <c r="O28" s="47" t="n">
        <v>557</v>
      </c>
      <c r="P28" s="49" t="n">
        <f>O28/C28</f>
        <v>0.00607263172813798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45385</v>
      </c>
      <c r="T28" s="49" t="n">
        <f>S28/$C28</f>
        <v>0.494805010738855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0.959074477375991</v>
      </c>
      <c r="E29" s="47" t="n">
        <f>'1A-PopNHRaceAlone'!E29</f>
        <v>76278</v>
      </c>
      <c r="F29" s="49" t="n">
        <f>E29/C29</f>
        <v>0.84325148965807</v>
      </c>
      <c r="G29" s="47" t="n">
        <v>2860</v>
      </c>
      <c r="H29" s="49" t="n">
        <f>G29/C29</f>
        <v>0.0316172324972086</v>
      </c>
      <c r="I29" s="47" t="n">
        <v>378</v>
      </c>
      <c r="J29" s="49" t="n">
        <f>I29/C29</f>
        <v>0.0041787810783024</v>
      </c>
      <c r="K29" s="47" t="n">
        <v>1102</v>
      </c>
      <c r="L29" s="49" t="n">
        <f>K29/C29</f>
        <v>0.0121825839901832</v>
      </c>
      <c r="M29" s="47" t="n">
        <v>31</v>
      </c>
      <c r="N29" s="49" t="n">
        <f>M29/C29</f>
        <v>0.000342704268326387</v>
      </c>
      <c r="O29" s="47" t="n">
        <v>349</v>
      </c>
      <c r="P29" s="49" t="n">
        <f>O29/C29</f>
        <v>0.00385818676277126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14179</v>
      </c>
      <c r="T29" s="49" t="n">
        <f>S29/$C29</f>
        <v>0.15674851034193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0.953907290552196</v>
      </c>
      <c r="E30" s="47" t="n">
        <f>'1A-PopNHRaceAlone'!E30</f>
        <v>68684</v>
      </c>
      <c r="F30" s="49" t="n">
        <f>E30/C30</f>
        <v>0.749841699600428</v>
      </c>
      <c r="G30" s="47" t="n">
        <v>9087</v>
      </c>
      <c r="H30" s="49" t="n">
        <f>G30/C30</f>
        <v>0.099205222821459</v>
      </c>
      <c r="I30" s="47" t="n">
        <v>356</v>
      </c>
      <c r="J30" s="49" t="n">
        <f>I30/C30</f>
        <v>0.00388654774121706</v>
      </c>
      <c r="K30" s="47" t="n">
        <v>3148</v>
      </c>
      <c r="L30" s="49" t="n">
        <f>K30/C30</f>
        <v>0.0343675626105373</v>
      </c>
      <c r="M30" s="47" t="n">
        <v>35</v>
      </c>
      <c r="N30" s="49" t="n">
        <f>M30/C30</f>
        <v>0.000382104412760104</v>
      </c>
      <c r="O30" s="47" t="n">
        <v>350</v>
      </c>
      <c r="P30" s="49" t="n">
        <f>O30/C30</f>
        <v>0.00382104412760104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22914</v>
      </c>
      <c r="T30" s="49" t="n">
        <f>S30/$C30</f>
        <v>0.250158300399572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0.952723502154823</v>
      </c>
      <c r="E31" s="47" t="n">
        <f>'1A-PopNHRaceAlone'!E31</f>
        <v>67100</v>
      </c>
      <c r="F31" s="49" t="n">
        <f>E31/C31</f>
        <v>0.724755084626767</v>
      </c>
      <c r="G31" s="47" t="n">
        <v>12622</v>
      </c>
      <c r="H31" s="49" t="n">
        <f>G31/C31</f>
        <v>0.136331723966603</v>
      </c>
      <c r="I31" s="47" t="n">
        <v>430</v>
      </c>
      <c r="J31" s="49" t="n">
        <f>I31/C31</f>
        <v>0.00464448116824903</v>
      </c>
      <c r="K31" s="47" t="n">
        <v>1333</v>
      </c>
      <c r="L31" s="49" t="n">
        <f>K31/C31</f>
        <v>0.014397891621572</v>
      </c>
      <c r="M31" s="47" t="n">
        <v>43</v>
      </c>
      <c r="N31" s="49" t="n">
        <f>M31/C31</f>
        <v>0.000464448116824903</v>
      </c>
      <c r="O31" s="47" t="n">
        <v>494</v>
      </c>
      <c r="P31" s="49" t="n">
        <f>O31/C31</f>
        <v>0.00533575278398842</v>
      </c>
      <c r="Q31" s="47" t="n">
        <f>'1A-PopNHRaceAlone'!Q31</f>
        <v>6184</v>
      </c>
      <c r="R31" s="49" t="n">
        <f>Q31/C31</f>
        <v>0.0667941198708186</v>
      </c>
      <c r="S31" s="62" t="n">
        <f>C31-E31</f>
        <v>25483</v>
      </c>
      <c r="T31" s="49" t="n">
        <f>S31/$C31</f>
        <v>0.275244915373233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0.954718596190884</v>
      </c>
      <c r="E32" s="47" t="n">
        <f>'1A-PopNHRaceAlone'!E32</f>
        <v>81702</v>
      </c>
      <c r="F32" s="49" t="n">
        <f>E32/C32</f>
        <v>0.874192167772309</v>
      </c>
      <c r="G32" s="47" t="n">
        <v>2489</v>
      </c>
      <c r="H32" s="49" t="n">
        <f>G32/C32</f>
        <v>0.0266317141022898</v>
      </c>
      <c r="I32" s="47" t="n">
        <v>291</v>
      </c>
      <c r="J32" s="49" t="n">
        <f>I32/C32</f>
        <v>0.003113631500107</v>
      </c>
      <c r="K32" s="47" t="n">
        <v>614</v>
      </c>
      <c r="L32" s="49" t="n">
        <f>K32/C32</f>
        <v>0.00656965546757971</v>
      </c>
      <c r="M32" s="47" t="n">
        <v>28</v>
      </c>
      <c r="N32" s="49" t="n">
        <f>M32/C32</f>
        <v>0.000299593408945003</v>
      </c>
      <c r="O32" s="47" t="n">
        <v>305</v>
      </c>
      <c r="P32" s="49" t="n">
        <f>O32/C32</f>
        <v>0.0032634282045795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11758</v>
      </c>
      <c r="T32" s="49" t="n">
        <f>S32/$C32</f>
        <v>0.125807832227691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0.954419325001613</v>
      </c>
      <c r="E33" s="47" t="n">
        <f>'1A-PopNHRaceAlone'!E33</f>
        <v>67635</v>
      </c>
      <c r="F33" s="49" t="n">
        <f>E33/C33</f>
        <v>0.727430144765428</v>
      </c>
      <c r="G33" s="47" t="n">
        <v>15159</v>
      </c>
      <c r="H33" s="49" t="n">
        <f>G33/C33</f>
        <v>0.16303856826346</v>
      </c>
      <c r="I33" s="47" t="n">
        <v>448</v>
      </c>
      <c r="J33" s="49" t="n">
        <f>I33/C33</f>
        <v>0.00481834412441653</v>
      </c>
      <c r="K33" s="47" t="n">
        <v>1254</v>
      </c>
      <c r="L33" s="49" t="n">
        <f>K33/C33</f>
        <v>0.0134870614553981</v>
      </c>
      <c r="M33" s="47" t="n">
        <v>36</v>
      </c>
      <c r="N33" s="49" t="n">
        <f>M33/C33</f>
        <v>0.000387188367140614</v>
      </c>
      <c r="O33" s="47" t="n">
        <v>460</v>
      </c>
      <c r="P33" s="49" t="n">
        <f>O33/C33</f>
        <v>0.0049474069134634</v>
      </c>
      <c r="Q33" s="47" t="n">
        <f>'1A-PopNHRaceAlone'!Q33</f>
        <v>3748</v>
      </c>
      <c r="R33" s="49" t="n">
        <f>Q33/C33</f>
        <v>0.0403106111123061</v>
      </c>
      <c r="S33" s="62" t="n">
        <f>C33-E33</f>
        <v>25343</v>
      </c>
      <c r="T33" s="49" t="n">
        <f>S33/$C33</f>
        <v>0.272569855234572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0.946976936107371</v>
      </c>
      <c r="E34" s="47" t="n">
        <f>'1A-PopNHRaceAlone'!E34</f>
        <v>48991</v>
      </c>
      <c r="F34" s="49" t="n">
        <f>E34/C34</f>
        <v>0.531978890674543</v>
      </c>
      <c r="G34" s="47" t="n">
        <v>26606</v>
      </c>
      <c r="H34" s="49" t="n">
        <f>G34/C34</f>
        <v>0.288906745428485</v>
      </c>
      <c r="I34" s="47" t="n">
        <v>542</v>
      </c>
      <c r="J34" s="49" t="n">
        <f>I34/C34</f>
        <v>0.00588541892889719</v>
      </c>
      <c r="K34" s="47" t="n">
        <v>3550</v>
      </c>
      <c r="L34" s="49" t="n">
        <f>K34/C34</f>
        <v>0.0385484081136255</v>
      </c>
      <c r="M34" s="47" t="n">
        <v>106</v>
      </c>
      <c r="N34" s="49" t="n">
        <f>M34/C34</f>
        <v>0.00115102289015332</v>
      </c>
      <c r="O34" s="47" t="n">
        <v>813</v>
      </c>
      <c r="P34" s="49" t="n">
        <f>O34/C34</f>
        <v>0.00882812839334578</v>
      </c>
      <c r="Q34" s="47" t="n">
        <f>'1A-PopNHRaceAlone'!Q34</f>
        <v>6601</v>
      </c>
      <c r="R34" s="49" t="n">
        <f>Q34/C34</f>
        <v>0.0716783216783217</v>
      </c>
      <c r="S34" s="62" t="n">
        <f>C34-E34</f>
        <v>43101</v>
      </c>
      <c r="T34" s="49" t="n">
        <f>S34/$C34</f>
        <v>0.468021109325457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0.951838671411625</v>
      </c>
      <c r="E35" s="47" t="n">
        <f>'1A-PopNHRaceAlone'!E35</f>
        <v>63524</v>
      </c>
      <c r="F35" s="49" t="n">
        <f>E35/C35</f>
        <v>0.685042596786369</v>
      </c>
      <c r="G35" s="47" t="n">
        <v>7611</v>
      </c>
      <c r="H35" s="49" t="n">
        <f>G35/C35</f>
        <v>0.0820769977353607</v>
      </c>
      <c r="I35" s="47" t="n">
        <v>269</v>
      </c>
      <c r="J35" s="49" t="n">
        <f>I35/C35</f>
        <v>0.00290089507171358</v>
      </c>
      <c r="K35" s="47" t="n">
        <v>10809</v>
      </c>
      <c r="L35" s="49" t="n">
        <f>K35/C35</f>
        <v>0.11656421869945</v>
      </c>
      <c r="M35" s="47" t="n">
        <v>71</v>
      </c>
      <c r="N35" s="49" t="n">
        <f>M35/C35</f>
        <v>0.000765663754987598</v>
      </c>
      <c r="O35" s="47" t="n">
        <v>511</v>
      </c>
      <c r="P35" s="49" t="n">
        <f>O35/C35</f>
        <v>0.00551062223660088</v>
      </c>
      <c r="Q35" s="47" t="n">
        <f>'1A-PopNHRaceAlone'!Q35</f>
        <v>5469</v>
      </c>
      <c r="R35" s="49" t="n">
        <f>Q35/C35</f>
        <v>0.0589776771271433</v>
      </c>
      <c r="S35" s="62" t="n">
        <f>C35-E35</f>
        <v>29206</v>
      </c>
      <c r="T35" s="49" t="n">
        <f>S35/$C35</f>
        <v>0.314957403213631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0.958677507009775</v>
      </c>
      <c r="E36" s="47" t="n">
        <f>'1A-PopNHRaceAlone'!E36</f>
        <v>76774</v>
      </c>
      <c r="F36" s="49" t="n">
        <f>E36/C36</f>
        <v>0.831148304121423</v>
      </c>
      <c r="G36" s="47" t="n">
        <v>2455</v>
      </c>
      <c r="H36" s="49" t="n">
        <f>G36/C36</f>
        <v>0.0265776055255437</v>
      </c>
      <c r="I36" s="47" t="n">
        <v>338</v>
      </c>
      <c r="J36" s="49" t="n">
        <f>I36/C36</f>
        <v>0.00365915709475918</v>
      </c>
      <c r="K36" s="47" t="n">
        <v>460</v>
      </c>
      <c r="L36" s="49" t="n">
        <f>K36/C36</f>
        <v>0.00497991793961308</v>
      </c>
      <c r="M36" s="47" t="n">
        <v>8</v>
      </c>
      <c r="N36" s="49" t="n">
        <f>M36/C36</f>
        <v>8.66072685150101E-05</v>
      </c>
      <c r="O36" s="47" t="n">
        <v>314</v>
      </c>
      <c r="P36" s="49" t="n">
        <f>O36/C36</f>
        <v>0.00339933528921415</v>
      </c>
      <c r="Q36" s="47" t="n">
        <f>'1A-PopNHRaceAlone'!Q36</f>
        <v>8205</v>
      </c>
      <c r="R36" s="49" t="n">
        <f>Q36/C36</f>
        <v>0.0888265797707073</v>
      </c>
      <c r="S36" s="62" t="n">
        <f>C36-E36</f>
        <v>15597</v>
      </c>
      <c r="T36" s="49" t="n">
        <f>S36/$C36</f>
        <v>0.168851695878577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0.963847650581039</v>
      </c>
      <c r="E37" s="47" t="n">
        <f>'1A-PopNHRaceAlone'!E37</f>
        <v>83300</v>
      </c>
      <c r="F37" s="49" t="n">
        <f>E37/C37</f>
        <v>0.895477462563022</v>
      </c>
      <c r="G37" s="47" t="n">
        <v>1377</v>
      </c>
      <c r="H37" s="49" t="n">
        <f>G37/C37</f>
        <v>0.0148027907076744</v>
      </c>
      <c r="I37" s="47" t="n">
        <v>286</v>
      </c>
      <c r="J37" s="49" t="n">
        <f>I37/C37</f>
        <v>0.00307450845489825</v>
      </c>
      <c r="K37" s="47" t="n">
        <v>486</v>
      </c>
      <c r="L37" s="49" t="n">
        <f>K37/C37</f>
        <v>0.00522451436741451</v>
      </c>
      <c r="M37" s="47" t="n">
        <v>29</v>
      </c>
      <c r="N37" s="49" t="n">
        <f>M37/C37</f>
        <v>0.000311750857314858</v>
      </c>
      <c r="O37" s="47" t="n">
        <v>279</v>
      </c>
      <c r="P37" s="49" t="n">
        <f>O37/C37</f>
        <v>0.00299925824796018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9723</v>
      </c>
      <c r="T37" s="49" t="n">
        <f>S37/$C37</f>
        <v>0.104522537436978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0.955998839725997</v>
      </c>
      <c r="E38" s="47" t="n">
        <f>'1A-PopNHRaceAlone'!E38</f>
        <v>75401</v>
      </c>
      <c r="F38" s="49" t="n">
        <f>E38/C38</f>
        <v>0.841209808777919</v>
      </c>
      <c r="G38" s="47" t="n">
        <v>2538</v>
      </c>
      <c r="H38" s="49" t="n">
        <f>G38/C38</f>
        <v>0.0283151482696298</v>
      </c>
      <c r="I38" s="47" t="n">
        <v>433</v>
      </c>
      <c r="J38" s="49" t="n">
        <f>I38/C38</f>
        <v>0.0048307561862686</v>
      </c>
      <c r="K38" s="47" t="n">
        <v>658</v>
      </c>
      <c r="L38" s="49" t="n">
        <f>K38/C38</f>
        <v>0.00734096436620033</v>
      </c>
      <c r="M38" s="47" t="n">
        <v>24</v>
      </c>
      <c r="N38" s="49" t="n">
        <f>M38/C38</f>
        <v>0.000267755539192717</v>
      </c>
      <c r="O38" s="47" t="n">
        <v>362</v>
      </c>
      <c r="P38" s="49" t="n">
        <f>O38/C38</f>
        <v>0.00403864604949015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14233</v>
      </c>
      <c r="T38" s="49" t="n">
        <f>S38/$C38</f>
        <v>0.158790191222081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0.947526679496152</v>
      </c>
      <c r="E39" s="47" t="n">
        <f>'1A-PopNHRaceAlone'!E39</f>
        <v>71684</v>
      </c>
      <c r="F39" s="49" t="n">
        <f>E39/C39</f>
        <v>0.783808607417775</v>
      </c>
      <c r="G39" s="47" t="n">
        <v>5882</v>
      </c>
      <c r="H39" s="49" t="n">
        <f>G39/C39</f>
        <v>0.0643150804758572</v>
      </c>
      <c r="I39" s="47" t="n">
        <v>742</v>
      </c>
      <c r="J39" s="49" t="n">
        <f>I39/C39</f>
        <v>0.00811319104268719</v>
      </c>
      <c r="K39" s="47" t="n">
        <v>1791</v>
      </c>
      <c r="L39" s="49" t="n">
        <f>K39/C39</f>
        <v>0.0195831875437369</v>
      </c>
      <c r="M39" s="47" t="n">
        <v>110</v>
      </c>
      <c r="N39" s="49" t="n">
        <f>M39/C39</f>
        <v>0.00120276417074878</v>
      </c>
      <c r="O39" s="47" t="n">
        <v>465</v>
      </c>
      <c r="P39" s="49" t="n">
        <f>O39/C39</f>
        <v>0.0050844121763471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19772</v>
      </c>
      <c r="T39" s="49" t="n">
        <f>S39/$C39</f>
        <v>0.216191392582225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0.962556999421977</v>
      </c>
      <c r="E40" s="47" t="n">
        <f>'1A-PopNHRaceAlone'!E40</f>
        <v>63125</v>
      </c>
      <c r="F40" s="49" t="n">
        <f>E40/C40</f>
        <v>0.675697373209736</v>
      </c>
      <c r="G40" s="47" t="n">
        <v>17971</v>
      </c>
      <c r="H40" s="49" t="n">
        <f>G40/C40</f>
        <v>0.19236368307251</v>
      </c>
      <c r="I40" s="47" t="n">
        <v>457</v>
      </c>
      <c r="J40" s="49" t="n">
        <f>I40/C40</f>
        <v>0.00489178137911841</v>
      </c>
      <c r="K40" s="47" t="n">
        <v>1672</v>
      </c>
      <c r="L40" s="49" t="n">
        <f>K40/C40</f>
        <v>0.0178972832951553</v>
      </c>
      <c r="M40" s="47" t="n">
        <v>37</v>
      </c>
      <c r="N40" s="49" t="n">
        <f>M40/C40</f>
        <v>0.000396052321722935</v>
      </c>
      <c r="O40" s="47" t="n">
        <v>466</v>
      </c>
      <c r="P40" s="49" t="n">
        <f>O40/C40</f>
        <v>0.00498811843034831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30297</v>
      </c>
      <c r="T40" s="49" t="n">
        <f>S40/$C40</f>
        <v>0.324302626790264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0.95409327572837</v>
      </c>
      <c r="E41" s="47" t="n">
        <f>'1A-PopNHRaceAlone'!E41</f>
        <v>73271</v>
      </c>
      <c r="F41" s="49" t="n">
        <f>E41/C41</f>
        <v>0.811687160740002</v>
      </c>
      <c r="G41" s="47" t="n">
        <v>1607</v>
      </c>
      <c r="H41" s="49" t="n">
        <f>G41/C41</f>
        <v>0.0178021491082309</v>
      </c>
      <c r="I41" s="47" t="n">
        <v>740</v>
      </c>
      <c r="J41" s="49" t="n">
        <f>I41/C41</f>
        <v>0.00819762933421956</v>
      </c>
      <c r="K41" s="47" t="n">
        <v>431</v>
      </c>
      <c r="L41" s="49" t="n">
        <f>K41/C41</f>
        <v>0.00477456519330896</v>
      </c>
      <c r="M41" s="47" t="n">
        <v>43</v>
      </c>
      <c r="N41" s="49" t="n">
        <f>M41/C41</f>
        <v>0.000476348731583029</v>
      </c>
      <c r="O41" s="47" t="n">
        <v>342</v>
      </c>
      <c r="P41" s="49" t="n">
        <f>O41/C41</f>
        <v>0.00378863409770688</v>
      </c>
      <c r="Q41" s="47" t="n">
        <f>'1A-PopNHRaceAlone'!Q41</f>
        <v>9692</v>
      </c>
      <c r="R41" s="49" t="n">
        <f>Q41/C41</f>
        <v>0.107366788523319</v>
      </c>
      <c r="S41" s="62" t="n">
        <f>C41-E41</f>
        <v>16999</v>
      </c>
      <c r="T41" s="49" t="n">
        <f>S41/$C41</f>
        <v>0.188312839259998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0.954606422720068</v>
      </c>
      <c r="E42" s="47" t="n">
        <f>'1A-PopNHRaceAlone'!E42</f>
        <v>70342</v>
      </c>
      <c r="F42" s="49" t="n">
        <f>E42/C42</f>
        <v>0.779749697930408</v>
      </c>
      <c r="G42" s="47" t="n">
        <v>6629</v>
      </c>
      <c r="H42" s="49" t="n">
        <f>G42/C42</f>
        <v>0.0734832780924721</v>
      </c>
      <c r="I42" s="47" t="n">
        <v>287</v>
      </c>
      <c r="J42" s="49" t="n">
        <f>I42/C42</f>
        <v>0.00318143020252519</v>
      </c>
      <c r="K42" s="47" t="n">
        <v>4198</v>
      </c>
      <c r="L42" s="49" t="n">
        <f>K42/C42</f>
        <v>0.0465353449135915</v>
      </c>
      <c r="M42" s="47" t="n">
        <v>28</v>
      </c>
      <c r="N42" s="49" t="n">
        <f>M42/C42</f>
        <v>0.000310383434392702</v>
      </c>
      <c r="O42" s="47" t="n">
        <v>508</v>
      </c>
      <c r="P42" s="49" t="n">
        <f>O42/C42</f>
        <v>0.00563124230969616</v>
      </c>
      <c r="Q42" s="47" t="n">
        <f>'1A-PopNHRaceAlone'!Q42</f>
        <v>4124</v>
      </c>
      <c r="R42" s="49" t="n">
        <f>Q42/C42</f>
        <v>0.0457150458369822</v>
      </c>
      <c r="S42" s="62" t="n">
        <f>C42-E42</f>
        <v>19869</v>
      </c>
      <c r="T42" s="49" t="n">
        <f>S42/$C42</f>
        <v>0.220250302069592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0.944477098571925</v>
      </c>
      <c r="E43" s="47" t="n">
        <f>'1A-PopNHRaceAlone'!E43</f>
        <v>54660</v>
      </c>
      <c r="F43" s="49" t="n">
        <f>E43/C43</f>
        <v>0.594958202716823</v>
      </c>
      <c r="G43" s="47" t="n">
        <v>20658</v>
      </c>
      <c r="H43" s="49" t="n">
        <f>G43/C43</f>
        <v>0.22485632183908</v>
      </c>
      <c r="I43" s="47" t="n">
        <v>614</v>
      </c>
      <c r="J43" s="49" t="n">
        <f>I43/C43</f>
        <v>0.00668321142459073</v>
      </c>
      <c r="K43" s="47" t="n">
        <v>2084</v>
      </c>
      <c r="L43" s="49" t="n">
        <f>K43/C43</f>
        <v>0.0226837338906304</v>
      </c>
      <c r="M43" s="47" t="n">
        <v>49</v>
      </c>
      <c r="N43" s="49" t="n">
        <f>M43/C43</f>
        <v>0.00053335074886799</v>
      </c>
      <c r="O43" s="47" t="n">
        <v>751</v>
      </c>
      <c r="P43" s="49" t="n">
        <f>O43/C43</f>
        <v>0.00817441657958899</v>
      </c>
      <c r="Q43" s="47" t="n">
        <f>'1A-PopNHRaceAlone'!Q43</f>
        <v>7955</v>
      </c>
      <c r="R43" s="49" t="n">
        <f>Q43/C43</f>
        <v>0.0865878613723441</v>
      </c>
      <c r="S43" s="62" t="n">
        <f>C43-E43</f>
        <v>37212</v>
      </c>
      <c r="T43" s="49" t="n">
        <f>S43/$C43</f>
        <v>0.405041797283177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0.952199754364418</v>
      </c>
      <c r="E44" s="47" t="n">
        <f>'1A-PopNHRaceAlone'!E44</f>
        <v>78690</v>
      </c>
      <c r="F44" s="49" t="n">
        <f>E44/C44</f>
        <v>0.862904640757961</v>
      </c>
      <c r="G44" s="47" t="n">
        <v>3228</v>
      </c>
      <c r="H44" s="49" t="n">
        <f>G44/C44</f>
        <v>0.0353978419159575</v>
      </c>
      <c r="I44" s="47" t="n">
        <v>378</v>
      </c>
      <c r="J44" s="49" t="n">
        <f>I44/C44</f>
        <v>0.00414510044740767</v>
      </c>
      <c r="K44" s="47" t="n">
        <v>1017</v>
      </c>
      <c r="L44" s="49" t="n">
        <f>K44/C44</f>
        <v>0.0111522940608825</v>
      </c>
      <c r="M44" s="47" t="n">
        <v>23</v>
      </c>
      <c r="N44" s="49" t="n">
        <f>M44/C44</f>
        <v>0.000252215106588297</v>
      </c>
      <c r="O44" s="47" t="n">
        <v>391</v>
      </c>
      <c r="P44" s="49" t="n">
        <f>O44/C44</f>
        <v>0.00428765681200105</v>
      </c>
      <c r="Q44" s="47" t="n">
        <f>'1A-PopNHRaceAlone'!Q44</f>
        <v>3106</v>
      </c>
      <c r="R44" s="49" t="n">
        <f>Q44/C44</f>
        <v>0.0340600052636196</v>
      </c>
      <c r="S44" s="62" t="n">
        <f>C44-E44</f>
        <v>12502</v>
      </c>
      <c r="T44" s="49" t="n">
        <f>S44/$C44</f>
        <v>0.137095359242039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0.961283209753778</v>
      </c>
      <c r="E45" s="47" t="n">
        <f>'1A-PopNHRaceAlone'!E45</f>
        <v>81814</v>
      </c>
      <c r="F45" s="49" t="n">
        <f>E45/C45</f>
        <v>0.884303594976113</v>
      </c>
      <c r="G45" s="47" t="n">
        <v>764</v>
      </c>
      <c r="H45" s="49" t="n">
        <f>G45/C45</f>
        <v>0.00825785252599494</v>
      </c>
      <c r="I45" s="47" t="n">
        <v>454</v>
      </c>
      <c r="J45" s="49" t="n">
        <f>I45/C45</f>
        <v>0.00490715320262003</v>
      </c>
      <c r="K45" s="47" t="n">
        <v>489</v>
      </c>
      <c r="L45" s="49" t="n">
        <f>K45/C45</f>
        <v>0.00528545796493655</v>
      </c>
      <c r="M45" s="47" t="n">
        <v>21</v>
      </c>
      <c r="N45" s="49" t="n">
        <f>M45/C45</f>
        <v>0.000226982857389913</v>
      </c>
      <c r="O45" s="47" t="n">
        <v>289</v>
      </c>
      <c r="P45" s="49" t="n">
        <f>O45/C45</f>
        <v>0.003123716465985</v>
      </c>
      <c r="Q45" s="47" t="n">
        <f>'1A-PopNHRaceAlone'!Q45</f>
        <v>5105</v>
      </c>
      <c r="R45" s="49" t="n">
        <f>Q45/C45</f>
        <v>0.0551784517607384</v>
      </c>
      <c r="S45" s="62" t="n">
        <f>C45-E45</f>
        <v>10704</v>
      </c>
      <c r="T45" s="49" t="n">
        <f>S45/$C45</f>
        <v>0.115696405023887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0.94589548091671</v>
      </c>
      <c r="E46" s="47" t="n">
        <f>'1A-PopNHRaceAlone'!E46</f>
        <v>60643</v>
      </c>
      <c r="F46" s="49" t="n">
        <f>E46/C46</f>
        <v>0.674005823904684</v>
      </c>
      <c r="G46" s="47" t="n">
        <v>13852</v>
      </c>
      <c r="H46" s="49" t="n">
        <f>G46/C46</f>
        <v>0.153955587169627</v>
      </c>
      <c r="I46" s="47" t="n">
        <v>596</v>
      </c>
      <c r="J46" s="49" t="n">
        <f>I46/C46</f>
        <v>0.00662413586147109</v>
      </c>
      <c r="K46" s="47" t="n">
        <v>3450</v>
      </c>
      <c r="L46" s="49" t="n">
        <f>K46/C46</f>
        <v>0.0383444106075088</v>
      </c>
      <c r="M46" s="47" t="n">
        <v>33</v>
      </c>
      <c r="N46" s="49" t="n">
        <f>M46/C46</f>
        <v>0.000366772623202258</v>
      </c>
      <c r="O46" s="47" t="n">
        <v>534</v>
      </c>
      <c r="P46" s="49" t="n">
        <f>O46/C46</f>
        <v>0.00593504790272746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29331</v>
      </c>
      <c r="T46" s="49" t="n">
        <f>S46/$C46</f>
        <v>0.325994176095316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0.962245618681852</v>
      </c>
      <c r="E47" s="47" t="n">
        <f>'1A-PopNHRaceAlone'!E47</f>
        <v>81911</v>
      </c>
      <c r="F47" s="49" t="n">
        <f>E47/C47</f>
        <v>0.903975190923939</v>
      </c>
      <c r="G47" s="47" t="n">
        <v>1233</v>
      </c>
      <c r="H47" s="49" t="n">
        <f>G47/C47</f>
        <v>0.0136074692093762</v>
      </c>
      <c r="I47" s="47" t="n">
        <v>412</v>
      </c>
      <c r="J47" s="49" t="n">
        <f>I47/C47</f>
        <v>0.00454685913565532</v>
      </c>
      <c r="K47" s="47" t="n">
        <v>532</v>
      </c>
      <c r="L47" s="49" t="n">
        <f>K47/C47</f>
        <v>0.00587118703924425</v>
      </c>
      <c r="M47" s="47" t="n">
        <v>24</v>
      </c>
      <c r="N47" s="49" t="n">
        <f>M47/C47</f>
        <v>0.000264865580717786</v>
      </c>
      <c r="O47" s="47" t="n">
        <v>284</v>
      </c>
      <c r="P47" s="49" t="n">
        <f>O47/C47</f>
        <v>0.00313424270516046</v>
      </c>
      <c r="Q47" s="47" t="n">
        <f>'1A-PopNHRaceAlone'!Q47</f>
        <v>2795</v>
      </c>
      <c r="R47" s="49" t="n">
        <f>Q47/C47</f>
        <v>0.0308458040877588</v>
      </c>
      <c r="S47" s="62" t="n">
        <f>C47-E47</f>
        <v>8701</v>
      </c>
      <c r="T47" s="49" t="n">
        <f>S47/$C47</f>
        <v>0.0960248090760606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0.947023868366999</v>
      </c>
      <c r="E48" s="47" t="n">
        <f>'1A-PopNHRaceAlone'!E48</f>
        <v>68652</v>
      </c>
      <c r="F48" s="49" t="n">
        <f>E48/C48</f>
        <v>0.754077833064224</v>
      </c>
      <c r="G48" s="47" t="n">
        <v>11332</v>
      </c>
      <c r="H48" s="49" t="n">
        <f>G48/C48</f>
        <v>0.124471392010193</v>
      </c>
      <c r="I48" s="47" t="n">
        <v>453</v>
      </c>
      <c r="J48" s="49" t="n">
        <f>I48/C48</f>
        <v>0.00497578014301249</v>
      </c>
      <c r="K48" s="47" t="n">
        <v>1168</v>
      </c>
      <c r="L48" s="49" t="n">
        <f>K48/C48</f>
        <v>0.0128293845629991</v>
      </c>
      <c r="M48" s="47" t="n">
        <v>21</v>
      </c>
      <c r="N48" s="49" t="n">
        <f>M48/C48</f>
        <v>0.000230665304642963</v>
      </c>
      <c r="O48" s="47" t="n">
        <v>390</v>
      </c>
      <c r="P48" s="49" t="n">
        <f>O48/C48</f>
        <v>0.0042837842290836</v>
      </c>
      <c r="Q48" s="47" t="n">
        <f>'1A-PopNHRaceAlone'!Q48</f>
        <v>4202</v>
      </c>
      <c r="R48" s="49" t="n">
        <f>Q48/C48</f>
        <v>0.0461550290528443</v>
      </c>
      <c r="S48" s="62" t="n">
        <f>C48-E48</f>
        <v>22389</v>
      </c>
      <c r="T48" s="49" t="n">
        <f>S48/$C48</f>
        <v>0.245922166935776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0.952388775711375</v>
      </c>
      <c r="E49" s="47" t="n">
        <f>'1A-PopNHRaceAlone'!E49</f>
        <v>75752</v>
      </c>
      <c r="F49" s="49" t="n">
        <f>E49/C49</f>
        <v>0.829686096690105</v>
      </c>
      <c r="G49" s="47" t="n">
        <v>2998</v>
      </c>
      <c r="H49" s="49" t="n">
        <f>G49/C49</f>
        <v>0.032836082451644</v>
      </c>
      <c r="I49" s="47" t="n">
        <v>235</v>
      </c>
      <c r="J49" s="49" t="n">
        <f>I49/C49</f>
        <v>0.0025738757091849</v>
      </c>
      <c r="K49" s="47" t="n">
        <v>3663</v>
      </c>
      <c r="L49" s="49" t="n">
        <f>K49/C49</f>
        <v>0.0401196030755077</v>
      </c>
      <c r="M49" s="47" t="n">
        <v>72</v>
      </c>
      <c r="N49" s="49" t="n">
        <f>M49/C49</f>
        <v>0.000788591706643885</v>
      </c>
      <c r="O49" s="47" t="n">
        <v>424</v>
      </c>
      <c r="P49" s="49" t="n">
        <f>O49/C49</f>
        <v>0.0046439289391251</v>
      </c>
      <c r="Q49" s="47" t="n">
        <f>'1A-PopNHRaceAlone'!Q49</f>
        <v>3811</v>
      </c>
      <c r="R49" s="49" t="n">
        <f>Q49/C49</f>
        <v>0.0417405971391645</v>
      </c>
      <c r="S49" s="62" t="n">
        <f>C49-E49</f>
        <v>15550</v>
      </c>
      <c r="T49" s="49" t="n">
        <f>S49/$C49</f>
        <v>0.170313903309895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</row>
    <row r="50" ht="12.75">
      <c r="A50" s="9" t="n">
        <v>48</v>
      </c>
      <c r="B50" s="25"/>
      <c r="C50" s="47" t="n">
        <f>Overview!B50</f>
        <v>92373</v>
      </c>
      <c r="D50" s="49" t="n">
        <f>F50+H50+J50+L50+N50+P50+R50</f>
        <v>0.958894915180843</v>
      </c>
      <c r="E50" s="47" t="n">
        <f>'1A-PopNHRaceAlone'!E50</f>
        <v>77005</v>
      </c>
      <c r="F50" s="49" t="n">
        <f>E50/C50</f>
        <v>0.833631039372977</v>
      </c>
      <c r="G50" s="47" t="n">
        <v>1713</v>
      </c>
      <c r="H50" s="49" t="n">
        <f>G50/C50</f>
        <v>0.0185443798512552</v>
      </c>
      <c r="I50" s="47" t="n">
        <v>239</v>
      </c>
      <c r="J50" s="49" t="n">
        <f>I50/C50</f>
        <v>0.00258733612635727</v>
      </c>
      <c r="K50" s="47" t="n">
        <v>6431</v>
      </c>
      <c r="L50" s="49" t="n">
        <f>K50/C50</f>
        <v>0.0696199105799314</v>
      </c>
      <c r="M50" s="47" t="n">
        <v>39</v>
      </c>
      <c r="N50" s="49" t="n">
        <f>M50/C50</f>
        <v>0.000422201292585496</v>
      </c>
      <c r="O50" s="47" t="n">
        <v>375</v>
      </c>
      <c r="P50" s="49" t="n">
        <f>O50/C50</f>
        <v>0.00405962781332207</v>
      </c>
      <c r="Q50" s="47" t="n">
        <f>'1A-PopNHRaceAlone'!Q50</f>
        <v>2774</v>
      </c>
      <c r="R50" s="49" t="n">
        <f>Q50/C50</f>
        <v>0.0300304201444145</v>
      </c>
      <c r="S50" s="62" t="n">
        <f>C50-E50</f>
        <v>15368</v>
      </c>
      <c r="T50" s="49" t="n">
        <f>S50/$C50</f>
        <v>0.166368960627023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0.963044387486998</v>
      </c>
      <c r="E51" s="47" t="n">
        <f>'1A-PopNHRaceAlone'!E51</f>
        <v>75830</v>
      </c>
      <c r="F51" s="49" t="n">
        <f>E51/C51</f>
        <v>0.813216510986949</v>
      </c>
      <c r="G51" s="47" t="n">
        <v>5497</v>
      </c>
      <c r="H51" s="49" t="n">
        <f>G51/C51</f>
        <v>0.0589509582077708</v>
      </c>
      <c r="I51" s="47" t="n">
        <v>266</v>
      </c>
      <c r="J51" s="49" t="n">
        <f>I51/C51</f>
        <v>0.00285263869078898</v>
      </c>
      <c r="K51" s="47" t="n">
        <v>3975</v>
      </c>
      <c r="L51" s="49" t="n">
        <f>K51/C51</f>
        <v>0.0426287172777677</v>
      </c>
      <c r="M51" s="47" t="n">
        <v>60</v>
      </c>
      <c r="N51" s="49" t="n">
        <f>M51/C51</f>
        <v>0.000643452336268191</v>
      </c>
      <c r="O51" s="47" t="n">
        <v>415</v>
      </c>
      <c r="P51" s="49" t="n">
        <f>O51/C51</f>
        <v>0.00445054532585499</v>
      </c>
      <c r="Q51" s="47" t="n">
        <f>'1A-PopNHRaceAlone'!Q51</f>
        <v>3758</v>
      </c>
      <c r="R51" s="49" t="n">
        <f>Q51/C51</f>
        <v>0.0403015646615977</v>
      </c>
      <c r="S51" s="62" t="n">
        <f>C51-E51</f>
        <v>17417</v>
      </c>
      <c r="T51" s="49" t="n">
        <f>S51/$C51</f>
        <v>0.186783489013051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0.960596527770321</v>
      </c>
      <c r="E52" s="47" t="n">
        <f>'1A-PopNHRaceAlone'!E52</f>
        <v>84890</v>
      </c>
      <c r="F52" s="49" t="n">
        <f>E52/C52</f>
        <v>0.911433448931167</v>
      </c>
      <c r="G52" s="47" t="n">
        <v>441</v>
      </c>
      <c r="H52" s="49" t="n">
        <f>G52/C52</f>
        <v>0.0047348586521221</v>
      </c>
      <c r="I52" s="47" t="n">
        <v>267</v>
      </c>
      <c r="J52" s="49" t="n">
        <f>I52/C52</f>
        <v>0.0028666831295161</v>
      </c>
      <c r="K52" s="47" t="n">
        <v>704</v>
      </c>
      <c r="L52" s="49" t="n">
        <f>K52/C52</f>
        <v>0.00755859521790013</v>
      </c>
      <c r="M52" s="47" t="n">
        <v>98</v>
      </c>
      <c r="N52" s="49" t="n">
        <f>M52/C52</f>
        <v>0.00105219081158269</v>
      </c>
      <c r="O52" s="47" t="n">
        <v>261</v>
      </c>
      <c r="P52" s="49" t="n">
        <f>O52/C52</f>
        <v>0.002802263283909</v>
      </c>
      <c r="Q52" s="47" t="n">
        <f>'1A-PopNHRaceAlone'!Q52</f>
        <v>2808</v>
      </c>
      <c r="R52" s="49" t="n">
        <f>Q52/C52</f>
        <v>0.0301484877441244</v>
      </c>
      <c r="S52" s="62" t="n">
        <f>C52-E52</f>
        <v>8249</v>
      </c>
      <c r="T52" s="49" t="n">
        <f>S52/$C52</f>
        <v>0.0885665510688326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0.957347525325932</v>
      </c>
      <c r="E53" s="47" t="n">
        <f>'1A-PopNHRaceAlone'!E53</f>
        <v>81444</v>
      </c>
      <c r="F53" s="49" t="n">
        <f>E53/C53</f>
        <v>0.890030270908237</v>
      </c>
      <c r="G53" s="47" t="n">
        <v>1245</v>
      </c>
      <c r="H53" s="49" t="n">
        <f>G53/C53</f>
        <v>0.013605516517862</v>
      </c>
      <c r="I53" s="47" t="n">
        <v>245</v>
      </c>
      <c r="J53" s="49" t="n">
        <f>I53/C53</f>
        <v>0.00267739080070377</v>
      </c>
      <c r="K53" s="47" t="n">
        <v>1213</v>
      </c>
      <c r="L53" s="49" t="n">
        <f>K53/C53</f>
        <v>0.013255816494913</v>
      </c>
      <c r="M53" s="47" t="n">
        <v>26</v>
      </c>
      <c r="N53" s="49" t="n">
        <f>M53/C53</f>
        <v>0.000284131268646114</v>
      </c>
      <c r="O53" s="47" t="n">
        <v>308</v>
      </c>
      <c r="P53" s="49" t="n">
        <f>O53/C53</f>
        <v>0.00336586272088474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10063</v>
      </c>
      <c r="T53" s="49" t="n">
        <f>S53/$C53</f>
        <v>0.109969729091763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0.958978243210608</v>
      </c>
      <c r="E54" s="47" t="n">
        <f>'1A-PopNHRaceAlone'!E54</f>
        <v>77384</v>
      </c>
      <c r="F54" s="49" t="n">
        <f>E54/C54</f>
        <v>0.849458824562559</v>
      </c>
      <c r="G54" s="47" t="n">
        <v>2596</v>
      </c>
      <c r="H54" s="49" t="n">
        <f>G54/C54</f>
        <v>0.0284967836835057</v>
      </c>
      <c r="I54" s="47" t="n">
        <v>242</v>
      </c>
      <c r="J54" s="49" t="n">
        <f>I54/C54</f>
        <v>0.00265647983490307</v>
      </c>
      <c r="K54" s="47" t="n">
        <v>1530</v>
      </c>
      <c r="L54" s="49" t="n">
        <f>K54/C54</f>
        <v>0.0167950997826516</v>
      </c>
      <c r="M54" s="47" t="n">
        <v>24</v>
      </c>
      <c r="N54" s="49" t="n">
        <f>M54/C54</f>
        <v>0.000263452545610222</v>
      </c>
      <c r="O54" s="47" t="n">
        <v>333</v>
      </c>
      <c r="P54" s="49" t="n">
        <f>O54/C54</f>
        <v>0.00365540407034183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13714</v>
      </c>
      <c r="T54" s="49" t="n">
        <f>S54/$C54</f>
        <v>0.150541175437441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0.963967933287483</v>
      </c>
      <c r="E55" s="47" t="n">
        <f>'1A-PopNHRaceAlone'!E55</f>
        <v>37975</v>
      </c>
      <c r="F55" s="49" t="n">
        <f>E55/C55</f>
        <v>0.408087603163686</v>
      </c>
      <c r="G55" s="47" t="n">
        <v>32009</v>
      </c>
      <c r="H55" s="49" t="n">
        <f>G55/C55</f>
        <v>0.343975670563962</v>
      </c>
      <c r="I55" s="47" t="n">
        <v>524</v>
      </c>
      <c r="J55" s="49" t="n">
        <f>I55/C55</f>
        <v>0.00563101788170564</v>
      </c>
      <c r="K55" s="47" t="n">
        <v>2248</v>
      </c>
      <c r="L55" s="49" t="n">
        <f>K55/C55</f>
        <v>0.0241574965612105</v>
      </c>
      <c r="M55" s="47" t="n">
        <v>48</v>
      </c>
      <c r="N55" s="49" t="n">
        <f>M55/C55</f>
        <v>0.000515818431911967</v>
      </c>
      <c r="O55" s="47" t="n">
        <v>523</v>
      </c>
      <c r="P55" s="49" t="n">
        <f>O55/C55</f>
        <v>0.00562027166437414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55081</v>
      </c>
      <c r="T55" s="49" t="n">
        <f>S55/$C55</f>
        <v>0.591912396836314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0.962506320670475</v>
      </c>
      <c r="E56" s="47" t="n">
        <f>'1A-PopNHRaceAlone'!E56</f>
        <v>68469</v>
      </c>
      <c r="F56" s="49" t="n">
        <f>E56/C56</f>
        <v>0.736629764709679</v>
      </c>
      <c r="G56" s="47" t="n">
        <v>6488</v>
      </c>
      <c r="H56" s="49" t="n">
        <f>G56/C56</f>
        <v>0.0698017192223693</v>
      </c>
      <c r="I56" s="47" t="n">
        <v>200</v>
      </c>
      <c r="J56" s="49" t="n">
        <f>I56/C56</f>
        <v>0.00215171760858105</v>
      </c>
      <c r="K56" s="47" t="n">
        <v>8952</v>
      </c>
      <c r="L56" s="49" t="n">
        <f>K56/C56</f>
        <v>0.0963108801600878</v>
      </c>
      <c r="M56" s="47" t="n">
        <v>44</v>
      </c>
      <c r="N56" s="49" t="n">
        <f>M56/C56</f>
        <v>0.000473377873887831</v>
      </c>
      <c r="O56" s="47" t="n">
        <v>518</v>
      </c>
      <c r="P56" s="49" t="n">
        <f>O56/C56</f>
        <v>0.00557294860622492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24480</v>
      </c>
      <c r="T56" s="49" t="n">
        <f>S56/$C56</f>
        <v>0.263370235290321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0.963792821741735</v>
      </c>
      <c r="E57" s="47" t="n">
        <f>'1A-PopNHRaceAlone'!E57</f>
        <v>67646</v>
      </c>
      <c r="F57" s="49" t="n">
        <f>E57/C57</f>
        <v>0.736844398453243</v>
      </c>
      <c r="G57" s="47" t="n">
        <v>3248</v>
      </c>
      <c r="H57" s="49" t="n">
        <f>G57/C57</f>
        <v>0.0353793366374381</v>
      </c>
      <c r="I57" s="47" t="n">
        <v>204</v>
      </c>
      <c r="J57" s="49" t="n">
        <f>I57/C57</f>
        <v>0.00222210119274549</v>
      </c>
      <c r="K57" s="47" t="n">
        <v>12694</v>
      </c>
      <c r="L57" s="49" t="n">
        <f>K57/C57</f>
        <v>0.138271335983879</v>
      </c>
      <c r="M57" s="47" t="n">
        <v>35</v>
      </c>
      <c r="N57" s="49" t="n">
        <f>M57/C57</f>
        <v>0.000381242851696531</v>
      </c>
      <c r="O57" s="47" t="n">
        <v>351</v>
      </c>
      <c r="P57" s="49" t="n">
        <f>O57/C57</f>
        <v>0.00382332116987092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24159</v>
      </c>
      <c r="T57" s="49" t="n">
        <f>S57/$C57</f>
        <v>0.263155601546757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0.966972680013273</v>
      </c>
      <c r="E58" s="47" t="n">
        <f>'1A-PopNHRaceAlone'!E58</f>
        <v>61232</v>
      </c>
      <c r="F58" s="49" t="n">
        <f>E58/C58</f>
        <v>0.677270213471961</v>
      </c>
      <c r="G58" s="47" t="n">
        <v>3181</v>
      </c>
      <c r="H58" s="49" t="n">
        <f>G58/C58</f>
        <v>0.0351841610441323</v>
      </c>
      <c r="I58" s="47" t="n">
        <v>152</v>
      </c>
      <c r="J58" s="49" t="n">
        <f>I58/C58</f>
        <v>0.00168122995243889</v>
      </c>
      <c r="K58" s="47" t="n">
        <v>19430</v>
      </c>
      <c r="L58" s="49" t="n">
        <f>K58/C58</f>
        <v>0.214909855104524</v>
      </c>
      <c r="M58" s="47" t="n">
        <v>42</v>
      </c>
      <c r="N58" s="49" t="n">
        <f>M58/C58</f>
        <v>0.000464550381594956</v>
      </c>
      <c r="O58" s="47" t="n">
        <v>327</v>
      </c>
      <c r="P58" s="49" t="n">
        <f>O58/C58</f>
        <v>0.00361685654241787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29178</v>
      </c>
      <c r="T58" s="49" t="n">
        <f>S58/$C58</f>
        <v>0.322729786528039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0.970254088947855</v>
      </c>
      <c r="E59" s="47" t="n">
        <f>'1A-PopNHRaceAlone'!E59</f>
        <v>66921</v>
      </c>
      <c r="F59" s="49" t="n">
        <f>E59/C59</f>
        <v>0.746111736701861</v>
      </c>
      <c r="G59" s="47" t="n">
        <v>4784</v>
      </c>
      <c r="H59" s="49" t="n">
        <f>G59/C59</f>
        <v>0.0533374956797074</v>
      </c>
      <c r="I59" s="47" t="n">
        <v>203</v>
      </c>
      <c r="J59" s="49" t="n">
        <f>I59/C59</f>
        <v>0.00226327584092404</v>
      </c>
      <c r="K59" s="47" t="n">
        <v>12450</v>
      </c>
      <c r="L59" s="49" t="n">
        <f>K59/C59</f>
        <v>0.138806818815292</v>
      </c>
      <c r="M59" s="47" t="n">
        <v>28</v>
      </c>
      <c r="N59" s="49" t="n">
        <f>M59/C59</f>
        <v>0.000312175978058488</v>
      </c>
      <c r="O59" s="47" t="n">
        <v>307</v>
      </c>
      <c r="P59" s="49" t="n">
        <f>O59/C59</f>
        <v>0.00342278661656985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22772</v>
      </c>
      <c r="T59" s="49" t="n">
        <f>S59/$C59</f>
        <v>0.253888263298139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0.963439980542597</v>
      </c>
      <c r="E60" s="47" t="n">
        <f>'1A-PopNHRaceAlone'!E60</f>
        <v>70708</v>
      </c>
      <c r="F60" s="49" t="n">
        <f>E60/C60</f>
        <v>0.781701196188118</v>
      </c>
      <c r="G60" s="47" t="n">
        <v>7582</v>
      </c>
      <c r="H60" s="49" t="n">
        <f>G60/C60</f>
        <v>0.0838216109845888</v>
      </c>
      <c r="I60" s="47" t="n">
        <v>206</v>
      </c>
      <c r="J60" s="49" t="n">
        <f>I60/C60</f>
        <v>0.00227740066774272</v>
      </c>
      <c r="K60" s="47" t="n">
        <v>5730</v>
      </c>
      <c r="L60" s="49" t="n">
        <f>K60/C60</f>
        <v>0.063347115660999</v>
      </c>
      <c r="M60" s="47" t="n">
        <v>24</v>
      </c>
      <c r="N60" s="49" t="n">
        <f>M60/C60</f>
        <v>0.000265328233135074</v>
      </c>
      <c r="O60" s="47" t="n">
        <v>437</v>
      </c>
      <c r="P60" s="49" t="n">
        <f>O60/C60</f>
        <v>0.00483118491166781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19746</v>
      </c>
      <c r="T60" s="49" t="n">
        <f>S60/$C60</f>
        <v>0.218298803811882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0.96850094027044</v>
      </c>
      <c r="E61" s="47" t="n">
        <f>'1A-PopNHRaceAlone'!E61</f>
        <v>77696</v>
      </c>
      <c r="F61" s="49" t="n">
        <f>E61/C61</f>
        <v>0.869705381928898</v>
      </c>
      <c r="G61" s="47" t="n">
        <v>2467</v>
      </c>
      <c r="H61" s="49" t="n">
        <f>G61/C61</f>
        <v>0.0276148473179905</v>
      </c>
      <c r="I61" s="47" t="n">
        <v>152</v>
      </c>
      <c r="J61" s="49" t="n">
        <f>I61/C61</f>
        <v>0.00170144174800752</v>
      </c>
      <c r="K61" s="47" t="n">
        <v>3349</v>
      </c>
      <c r="L61" s="49" t="n">
        <f>K61/C61</f>
        <v>0.0374876869347184</v>
      </c>
      <c r="M61" s="47" t="n">
        <v>26</v>
      </c>
      <c r="N61" s="49" t="n">
        <f>M61/C61</f>
        <v>0.000291036088474971</v>
      </c>
      <c r="O61" s="47" t="n">
        <v>230</v>
      </c>
      <c r="P61" s="49" t="n">
        <f>O61/C61</f>
        <v>0.00257455001343244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11640</v>
      </c>
      <c r="T61" s="49" t="n">
        <f>S61/$C61</f>
        <v>0.130294618071102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0.963015677902137</v>
      </c>
      <c r="E62" s="47" t="n">
        <f>'1A-PopNHRaceAlone'!E62</f>
        <v>75726</v>
      </c>
      <c r="F62" s="49" t="n">
        <f>E62/C62</f>
        <v>0.816523258070777</v>
      </c>
      <c r="G62" s="47" t="n">
        <v>6826</v>
      </c>
      <c r="H62" s="49" t="n">
        <f>G62/C62</f>
        <v>0.0736020357551056</v>
      </c>
      <c r="I62" s="47" t="n">
        <v>181</v>
      </c>
      <c r="J62" s="49" t="n">
        <f>I62/C62</f>
        <v>0.00195165081624291</v>
      </c>
      <c r="K62" s="47" t="n">
        <v>3285</v>
      </c>
      <c r="L62" s="49" t="n">
        <f>K62/C62</f>
        <v>0.0354208449246296</v>
      </c>
      <c r="M62" s="47" t="n">
        <v>25</v>
      </c>
      <c r="N62" s="49" t="n">
        <f>M62/C62</f>
        <v>0.000269565029867805</v>
      </c>
      <c r="O62" s="47" t="n">
        <v>275</v>
      </c>
      <c r="P62" s="49" t="n">
        <f>O62/C62</f>
        <v>0.00296521532854586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17016</v>
      </c>
      <c r="T62" s="49" t="n">
        <f>S62/$C62</f>
        <v>0.183476741929223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0.96042122890635</v>
      </c>
      <c r="E63" s="47" t="n">
        <f>'1A-PopNHRaceAlone'!E63</f>
        <v>68778</v>
      </c>
      <c r="F63" s="49" t="n">
        <f>E63/C63</f>
        <v>0.738309931727425</v>
      </c>
      <c r="G63" s="47" t="n">
        <v>14448</v>
      </c>
      <c r="H63" s="49" t="n">
        <f>G63/C63</f>
        <v>0.155094679891794</v>
      </c>
      <c r="I63" s="47" t="n">
        <v>304</v>
      </c>
      <c r="J63" s="49" t="n">
        <f>I63/C63</f>
        <v>0.00326334320924041</v>
      </c>
      <c r="K63" s="47" t="n">
        <v>2620</v>
      </c>
      <c r="L63" s="49" t="n">
        <f>K63/C63</f>
        <v>0.0281248658164799</v>
      </c>
      <c r="M63" s="47" t="n">
        <v>31</v>
      </c>
      <c r="N63" s="49" t="n">
        <f>M63/C63</f>
        <v>0.000332775129889647</v>
      </c>
      <c r="O63" s="47" t="n">
        <v>418</v>
      </c>
      <c r="P63" s="49" t="n">
        <f>O63/C63</f>
        <v>0.00448709691270557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24378</v>
      </c>
      <c r="T63" s="49" t="n">
        <f>S63/$C63</f>
        <v>0.261690068272575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0.957896597046576</v>
      </c>
      <c r="E64" s="47" t="n">
        <f>'1A-PopNHRaceAlone'!E64</f>
        <v>69774</v>
      </c>
      <c r="F64" s="49" t="n">
        <f>E64/C64</f>
        <v>0.770651321529948</v>
      </c>
      <c r="G64" s="47" t="n">
        <v>12289</v>
      </c>
      <c r="H64" s="49" t="n">
        <f>G64/C64</f>
        <v>0.135731563193762</v>
      </c>
      <c r="I64" s="47" t="n">
        <v>353</v>
      </c>
      <c r="J64" s="49" t="n">
        <f>I64/C64</f>
        <v>0.00389887230917063</v>
      </c>
      <c r="K64" s="47" t="n">
        <v>1384</v>
      </c>
      <c r="L64" s="49" t="n">
        <f>K64/C64</f>
        <v>0.0152862302433206</v>
      </c>
      <c r="M64" s="47" t="n">
        <v>46</v>
      </c>
      <c r="N64" s="49" t="n">
        <f>M64/C64</f>
        <v>0.000508068346237533</v>
      </c>
      <c r="O64" s="47" t="n">
        <v>317</v>
      </c>
      <c r="P64" s="49" t="n">
        <f>O64/C64</f>
        <v>0.00350125360341952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20765</v>
      </c>
      <c r="T64" s="49" t="n">
        <f>S64/$C64</f>
        <v>0.229348678470052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0.960204329310002</v>
      </c>
      <c r="E65" s="47" t="n">
        <f>'1A-PopNHRaceAlone'!E65</f>
        <v>80389</v>
      </c>
      <c r="F65" s="49" t="n">
        <f>E65/C65</f>
        <v>0.886923806791853</v>
      </c>
      <c r="G65" s="47" t="n">
        <v>2926</v>
      </c>
      <c r="H65" s="49" t="n">
        <f>G65/C65</f>
        <v>0.0322822657163662</v>
      </c>
      <c r="I65" s="47" t="n">
        <v>296</v>
      </c>
      <c r="J65" s="49" t="n">
        <f>I65/C65</f>
        <v>0.00326573843200424</v>
      </c>
      <c r="K65" s="47" t="n">
        <v>711</v>
      </c>
      <c r="L65" s="49" t="n">
        <f>K65/C65</f>
        <v>0.00784439197687504</v>
      </c>
      <c r="M65" s="47" t="n">
        <v>20</v>
      </c>
      <c r="N65" s="49" t="n">
        <f>M65/C65</f>
        <v>0.000220658002162448</v>
      </c>
      <c r="O65" s="47" t="n">
        <v>290</v>
      </c>
      <c r="P65" s="49" t="n">
        <f>O65/C65</f>
        <v>0.0031995410313555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10249</v>
      </c>
      <c r="T65" s="49" t="n">
        <f>S65/$C65</f>
        <v>0.113076193208147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0.952394025916978</v>
      </c>
      <c r="E66" s="47" t="n">
        <f>'1A-PopNHRaceAlone'!E66</f>
        <v>78219</v>
      </c>
      <c r="F66" s="49" t="n">
        <f>E66/C66</f>
        <v>0.858983088073798</v>
      </c>
      <c r="G66" s="47" t="n">
        <v>3516</v>
      </c>
      <c r="H66" s="49" t="n">
        <f>G66/C66</f>
        <v>0.0386119042389633</v>
      </c>
      <c r="I66" s="47" t="n">
        <v>393</v>
      </c>
      <c r="J66" s="49" t="n">
        <f>I66/C66</f>
        <v>0.00431583571271689</v>
      </c>
      <c r="K66" s="47" t="n">
        <v>571</v>
      </c>
      <c r="L66" s="49" t="n">
        <f>K66/C66</f>
        <v>0.00627059081924006</v>
      </c>
      <c r="M66" s="47" t="n">
        <v>20</v>
      </c>
      <c r="N66" s="49" t="n">
        <f>M66/C66</f>
        <v>0.000219635405227323</v>
      </c>
      <c r="O66" s="47" t="n">
        <v>295</v>
      </c>
      <c r="P66" s="49" t="n">
        <f>O66/C66</f>
        <v>0.00323962222710301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12841</v>
      </c>
      <c r="T66" s="49" t="n">
        <f>S66/$C66</f>
        <v>0.141016911926202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0.963527537355208</v>
      </c>
      <c r="E67" s="47" t="n">
        <f>'1A-PopNHRaceAlone'!E67</f>
        <v>81712</v>
      </c>
      <c r="F67" s="49" t="n">
        <f>E67/C67</f>
        <v>0.87964517934806</v>
      </c>
      <c r="G67" s="47" t="n">
        <v>2176</v>
      </c>
      <c r="H67" s="49" t="n">
        <f>G67/C67</f>
        <v>0.0234250527494294</v>
      </c>
      <c r="I67" s="47" t="n">
        <v>259</v>
      </c>
      <c r="J67" s="49" t="n">
        <f>I67/C67</f>
        <v>0.00278818412780433</v>
      </c>
      <c r="K67" s="47" t="n">
        <v>358</v>
      </c>
      <c r="L67" s="49" t="n">
        <f>K67/C67</f>
        <v>0.00385393790638591</v>
      </c>
      <c r="M67" s="47" t="n">
        <v>66</v>
      </c>
      <c r="N67" s="49" t="n">
        <f>M67/C67</f>
        <v>0.000710502519054386</v>
      </c>
      <c r="O67" s="47" t="n">
        <v>259</v>
      </c>
      <c r="P67" s="49" t="n">
        <f>O67/C67</f>
        <v>0.00278818412780433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11180</v>
      </c>
      <c r="T67" s="49" t="n">
        <f>S67/$C67</f>
        <v>0.12035482065194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0.960629582643473</v>
      </c>
      <c r="E68" s="47" t="n">
        <f>'1A-PopNHRaceAlone'!E68</f>
        <v>82007</v>
      </c>
      <c r="F68" s="49" t="n">
        <f>E68/C68</f>
        <v>0.881662975466059</v>
      </c>
      <c r="G68" s="47" t="n">
        <v>1165</v>
      </c>
      <c r="H68" s="49" t="n">
        <f>G68/C68</f>
        <v>0.0125249962371256</v>
      </c>
      <c r="I68" s="47" t="n">
        <v>207</v>
      </c>
      <c r="J68" s="49" t="n">
        <f>I68/C68</f>
        <v>0.00222547143440772</v>
      </c>
      <c r="K68" s="47" t="n">
        <v>1551</v>
      </c>
      <c r="L68" s="49" t="n">
        <f>K68/C68</f>
        <v>0.0166749091534608</v>
      </c>
      <c r="M68" s="47" t="n">
        <v>28</v>
      </c>
      <c r="N68" s="49" t="n">
        <f>M68/C68</f>
        <v>0.000301029952480272</v>
      </c>
      <c r="O68" s="47" t="n">
        <v>296</v>
      </c>
      <c r="P68" s="49" t="n">
        <f>O68/C68</f>
        <v>0.00318231664050573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11007</v>
      </c>
      <c r="T68" s="49" t="n">
        <f>S68/$C68</f>
        <v>0.118337024533941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0.954232028960524</v>
      </c>
      <c r="E69" s="47" t="n">
        <f>'1A-PopNHRaceAlone'!E69</f>
        <v>81074</v>
      </c>
      <c r="F69" s="49" t="n">
        <f>E69/C69</f>
        <v>0.873491639372522</v>
      </c>
      <c r="G69" s="47" t="n">
        <v>3099</v>
      </c>
      <c r="H69" s="49" t="n">
        <f>G69/C69</f>
        <v>0.0333886398896742</v>
      </c>
      <c r="I69" s="47" t="n">
        <v>400</v>
      </c>
      <c r="J69" s="49" t="n">
        <f>I69/C69</f>
        <v>0.00430960179279435</v>
      </c>
      <c r="K69" s="47" t="n">
        <v>412</v>
      </c>
      <c r="L69" s="49" t="n">
        <f>K69/C69</f>
        <v>0.00443888984657818</v>
      </c>
      <c r="M69" s="47" t="n">
        <v>18</v>
      </c>
      <c r="N69" s="49" t="n">
        <f>M69/C69</f>
        <v>0.000193932080675746</v>
      </c>
      <c r="O69" s="47" t="n">
        <v>264</v>
      </c>
      <c r="P69" s="49" t="n">
        <f>O69/C69</f>
        <v>0.00284433718324427</v>
      </c>
      <c r="Q69" s="47" t="n">
        <f>'1A-PopNHRaceAlone'!Q69</f>
        <v>3301</v>
      </c>
      <c r="R69" s="49" t="n">
        <f>Q69/C69</f>
        <v>0.0355649887950353</v>
      </c>
      <c r="S69" s="62" t="n">
        <f>C69-E69</f>
        <v>11742</v>
      </c>
      <c r="T69" s="49" t="n">
        <f>S69/$C69</f>
        <v>0.126508360627478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0.954451190028475</v>
      </c>
      <c r="E70" s="47" t="n">
        <f>'1A-PopNHRaceAlone'!E70</f>
        <v>76629</v>
      </c>
      <c r="F70" s="49" t="n">
        <f>E70/C70</f>
        <v>0.823392252726589</v>
      </c>
      <c r="G70" s="47" t="n">
        <v>5957</v>
      </c>
      <c r="H70" s="49" t="n">
        <f>G70/C70</f>
        <v>0.0640090259496051</v>
      </c>
      <c r="I70" s="47" t="n">
        <v>387</v>
      </c>
      <c r="J70" s="49" t="n">
        <f>I70/C70</f>
        <v>0.00415838392521356</v>
      </c>
      <c r="K70" s="47" t="n">
        <v>1672</v>
      </c>
      <c r="L70" s="49" t="n">
        <f>K70/C70</f>
        <v>0.0179659377854188</v>
      </c>
      <c r="M70" s="47" t="n">
        <v>40</v>
      </c>
      <c r="N70" s="49" t="n">
        <f>M70/C70</f>
        <v>0.000429807124053081</v>
      </c>
      <c r="O70" s="47" t="n">
        <v>310</v>
      </c>
      <c r="P70" s="49" t="n">
        <f>O70/C70</f>
        <v>0.00333100521141138</v>
      </c>
      <c r="Q70" s="47" t="n">
        <f>'1A-PopNHRaceAlone'!Q70</f>
        <v>3831</v>
      </c>
      <c r="R70" s="49" t="n">
        <f>Q70/C70</f>
        <v>0.0411647773061838</v>
      </c>
      <c r="S70" s="62" t="n">
        <f>C70-E70</f>
        <v>16436</v>
      </c>
      <c r="T70" s="49" t="n">
        <f>S70/$C70</f>
        <v>0.176607747273411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0.955647887631137</v>
      </c>
      <c r="E71" s="47" t="n">
        <f>'1A-PopNHRaceAlone'!E71</f>
        <v>63049</v>
      </c>
      <c r="F71" s="49" t="n">
        <f>E71/C71</f>
        <v>0.687572248031582</v>
      </c>
      <c r="G71" s="47" t="n">
        <v>19552</v>
      </c>
      <c r="H71" s="49" t="n">
        <f>G71/C71</f>
        <v>0.213221662413575</v>
      </c>
      <c r="I71" s="47" t="n">
        <v>486</v>
      </c>
      <c r="J71" s="49" t="n">
        <f>I71/C71</f>
        <v>0.00530000654321795</v>
      </c>
      <c r="K71" s="47" t="n">
        <v>819</v>
      </c>
      <c r="L71" s="49" t="n">
        <f>K71/C71</f>
        <v>0.00893149250801544</v>
      </c>
      <c r="M71" s="47" t="n">
        <v>46</v>
      </c>
      <c r="N71" s="49" t="n">
        <f>M71/C71</f>
        <v>0.000501646709851905</v>
      </c>
      <c r="O71" s="47" t="n">
        <v>355</v>
      </c>
      <c r="P71" s="49" t="n">
        <f>O71/C71</f>
        <v>0.00387140395646579</v>
      </c>
      <c r="Q71" s="47" t="n">
        <f>'1A-PopNHRaceAlone'!Q71</f>
        <v>3324</v>
      </c>
      <c r="R71" s="49" t="n">
        <f>Q71/C71</f>
        <v>0.036249427468429</v>
      </c>
      <c r="S71" s="62" t="n">
        <f>C71-E71</f>
        <v>28649</v>
      </c>
      <c r="T71" s="49" t="n">
        <f>S71/$C71</f>
        <v>0.312427751968418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0.958264453701867</v>
      </c>
      <c r="E72" s="47" t="n">
        <f>'1A-PopNHRaceAlone'!E72</f>
        <v>32905</v>
      </c>
      <c r="F72" s="49" t="n">
        <f>E72/C72</f>
        <v>0.362637483744407</v>
      </c>
      <c r="G72" s="47" t="n">
        <v>47671</v>
      </c>
      <c r="H72" s="49" t="n">
        <f>G72/C72</f>
        <v>0.525369745861712</v>
      </c>
      <c r="I72" s="47" t="n">
        <v>773</v>
      </c>
      <c r="J72" s="49" t="n">
        <f>I72/C72</f>
        <v>0.0085190328197668</v>
      </c>
      <c r="K72" s="47" t="n">
        <v>537</v>
      </c>
      <c r="L72" s="49" t="n">
        <f>K72/C72</f>
        <v>0.00591813793559479</v>
      </c>
      <c r="M72" s="47" t="n">
        <v>52</v>
      </c>
      <c r="N72" s="49" t="n">
        <f>M72/C72</f>
        <v>0.000573078533800613</v>
      </c>
      <c r="O72" s="47" t="n">
        <v>596</v>
      </c>
      <c r="P72" s="49" t="n">
        <f>O72/C72</f>
        <v>0.00656836165663779</v>
      </c>
      <c r="Q72" s="47" t="n">
        <f>'1A-PopNHRaceAlone'!Q72</f>
        <v>4417</v>
      </c>
      <c r="R72" s="49" t="n">
        <f>Q72/C72</f>
        <v>0.0486786131499482</v>
      </c>
      <c r="S72" s="62" t="n">
        <f>C72-E72</f>
        <v>57833</v>
      </c>
      <c r="T72" s="49" t="n">
        <f>S72/$C72</f>
        <v>0.637362516255593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0.960300545853903</v>
      </c>
      <c r="E73" s="47" t="n">
        <f>'1A-PopNHRaceAlone'!E73</f>
        <v>83844</v>
      </c>
      <c r="F73" s="49" t="n">
        <f>E73/C73</f>
        <v>0.911684753060914</v>
      </c>
      <c r="G73" s="47" t="n">
        <v>671</v>
      </c>
      <c r="H73" s="49" t="n">
        <f>G73/C73</f>
        <v>0.00729617467324881</v>
      </c>
      <c r="I73" s="47" t="n">
        <v>287</v>
      </c>
      <c r="J73" s="49" t="n">
        <f>I73/C73</f>
        <v>0.00312071852641193</v>
      </c>
      <c r="K73" s="47" t="n">
        <v>422</v>
      </c>
      <c r="L73" s="49" t="n">
        <f>K73/C73</f>
        <v>0.00458865232803427</v>
      </c>
      <c r="M73" s="47" t="n">
        <v>39</v>
      </c>
      <c r="N73" s="49" t="n">
        <f>M73/C73</f>
        <v>0.00042406976491312</v>
      </c>
      <c r="O73" s="47" t="n">
        <v>236</v>
      </c>
      <c r="P73" s="49" t="n">
        <f>O73/C73</f>
        <v>0.00256616575691016</v>
      </c>
      <c r="Q73" s="47" t="n">
        <f>'1A-PopNHRaceAlone'!Q73</f>
        <v>2816</v>
      </c>
      <c r="R73" s="49" t="n">
        <f>Q73/C73</f>
        <v>0.0306200117434704</v>
      </c>
      <c r="S73" s="62" t="n">
        <f>C73-E73</f>
        <v>8122</v>
      </c>
      <c r="T73" s="49" t="n">
        <f>S73/$C73</f>
        <v>0.0883152469390862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0.957552453578045</v>
      </c>
      <c r="E74" s="47" t="n">
        <f>'1A-PopNHRaceAlone'!E74</f>
        <v>79110</v>
      </c>
      <c r="F74" s="49" t="n">
        <f>E74/C74</f>
        <v>0.852074447460256</v>
      </c>
      <c r="G74" s="47" t="n">
        <v>4643</v>
      </c>
      <c r="H74" s="49" t="n">
        <f>G74/C74</f>
        <v>0.0500086166041963</v>
      </c>
      <c r="I74" s="47" t="n">
        <v>279</v>
      </c>
      <c r="J74" s="49" t="n">
        <f>I74/C74</f>
        <v>0.00300504071345483</v>
      </c>
      <c r="K74" s="47" t="n">
        <v>1222</v>
      </c>
      <c r="L74" s="49" t="n">
        <f>K74/C74</f>
        <v>0.0131618629098272</v>
      </c>
      <c r="M74" s="47" t="n">
        <v>34</v>
      </c>
      <c r="N74" s="49" t="n">
        <f>M74/C74</f>
        <v>0.000366205678342165</v>
      </c>
      <c r="O74" s="47" t="n">
        <v>320</v>
      </c>
      <c r="P74" s="49" t="n">
        <f>O74/C74</f>
        <v>0.0034466416785145</v>
      </c>
      <c r="Q74" s="47" t="n">
        <f>'1A-PopNHRaceAlone'!Q74</f>
        <v>3295</v>
      </c>
      <c r="R74" s="49" t="n">
        <f>Q74/C74</f>
        <v>0.035489638533454</v>
      </c>
      <c r="S74" s="62" t="n">
        <f>C74-E74</f>
        <v>13734</v>
      </c>
      <c r="T74" s="49" t="n">
        <f>S74/$C74</f>
        <v>0.147925552539744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0.963372404225337</v>
      </c>
      <c r="E75" s="47" t="n">
        <f>'1A-PopNHRaceAlone'!E75</f>
        <v>71141</v>
      </c>
      <c r="F75" s="49" t="n">
        <f>E75/C75</f>
        <v>0.777132058158461</v>
      </c>
      <c r="G75" s="47" t="n">
        <v>5428</v>
      </c>
      <c r="H75" s="49" t="n">
        <f>G75/C75</f>
        <v>0.0592945391783096</v>
      </c>
      <c r="I75" s="47" t="n">
        <v>278</v>
      </c>
      <c r="J75" s="49" t="n">
        <f>I75/C75</f>
        <v>0.0030368242246813</v>
      </c>
      <c r="K75" s="47" t="n">
        <v>6941</v>
      </c>
      <c r="L75" s="49" t="n">
        <f>K75/C75</f>
        <v>0.0758222911637154</v>
      </c>
      <c r="M75" s="47" t="n">
        <v>66</v>
      </c>
      <c r="N75" s="49" t="n">
        <f>M75/C75</f>
        <v>0.00072097265765815</v>
      </c>
      <c r="O75" s="47" t="n">
        <v>360</v>
      </c>
      <c r="P75" s="49" t="n">
        <f>O75/C75</f>
        <v>0.00393257813268082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20402</v>
      </c>
      <c r="T75" s="49" t="n">
        <f>S75/$C75</f>
        <v>0.222867941841539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0.942896168844043</v>
      </c>
      <c r="E76" s="47" t="n">
        <f>'1A-PopNHRaceAlone'!E76</f>
        <v>53371</v>
      </c>
      <c r="F76" s="49" t="n">
        <f>E76/C76</f>
        <v>0.587902888237756</v>
      </c>
      <c r="G76" s="47" t="n">
        <v>16955</v>
      </c>
      <c r="H76" s="49" t="n">
        <f>G76/C76</f>
        <v>0.186766099006411</v>
      </c>
      <c r="I76" s="47" t="n">
        <v>567</v>
      </c>
      <c r="J76" s="49" t="n">
        <f>I76/C76</f>
        <v>0.00624573153268269</v>
      </c>
      <c r="K76" s="47" t="n">
        <v>4023</v>
      </c>
      <c r="L76" s="49" t="n">
        <f>K76/C76</f>
        <v>0.04431495230332</v>
      </c>
      <c r="M76" s="47" t="n">
        <v>51</v>
      </c>
      <c r="N76" s="49" t="n">
        <f>M76/C76</f>
        <v>0.000561785375955586</v>
      </c>
      <c r="O76" s="47" t="n">
        <v>625</v>
      </c>
      <c r="P76" s="49" t="n">
        <f>O76/C76</f>
        <v>0.00688462470533806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37411</v>
      </c>
      <c r="T76" s="49" t="n">
        <f>S76/$C76</f>
        <v>0.412097111762244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0.957650127199265</v>
      </c>
      <c r="E77" s="47" t="n">
        <f>'1A-PopNHRaceAlone'!E77</f>
        <v>74210</v>
      </c>
      <c r="F77" s="49" t="n">
        <f>E77/C77</f>
        <v>0.793231716441841</v>
      </c>
      <c r="G77" s="47" t="n">
        <v>4201</v>
      </c>
      <c r="H77" s="49" t="n">
        <f>G77/C77</f>
        <v>0.044904547106484</v>
      </c>
      <c r="I77" s="47" t="n">
        <v>312</v>
      </c>
      <c r="J77" s="49" t="n">
        <f>I77/C77</f>
        <v>0.00333497231545418</v>
      </c>
      <c r="K77" s="47" t="n">
        <v>5583</v>
      </c>
      <c r="L77" s="49" t="n">
        <f>K77/C77</f>
        <v>0.0596767642217329</v>
      </c>
      <c r="M77" s="47" t="n">
        <v>38</v>
      </c>
      <c r="N77" s="49" t="n">
        <f>M77/C77</f>
        <v>0.000406182525600188</v>
      </c>
      <c r="O77" s="47" t="n">
        <v>457</v>
      </c>
      <c r="P77" s="49" t="n">
        <f>O77/C77</f>
        <v>0.00488487932103384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19344</v>
      </c>
      <c r="T77" s="49" t="n">
        <f>S77/$C77</f>
        <v>0.206768283558159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0.958388375165126</v>
      </c>
      <c r="E78" s="47" t="n">
        <f>'1A-PopNHRaceAlone'!E78</f>
        <v>72135</v>
      </c>
      <c r="F78" s="49" t="n">
        <f>E78/C78</f>
        <v>0.78107066288412</v>
      </c>
      <c r="G78" s="47" t="n">
        <v>7463</v>
      </c>
      <c r="H78" s="49" t="n">
        <f>G78/C78</f>
        <v>0.0808086276717847</v>
      </c>
      <c r="I78" s="47" t="n">
        <v>350</v>
      </c>
      <c r="J78" s="49" t="n">
        <f>I78/C78</f>
        <v>0.00378976546765706</v>
      </c>
      <c r="K78" s="47" t="n">
        <v>2422</v>
      </c>
      <c r="L78" s="49" t="n">
        <f>K78/C78</f>
        <v>0.0262251770361868</v>
      </c>
      <c r="M78" s="47" t="n">
        <v>26</v>
      </c>
      <c r="N78" s="49" t="n">
        <f>M78/C78</f>
        <v>0.000281525434740239</v>
      </c>
      <c r="O78" s="47" t="n">
        <v>335</v>
      </c>
      <c r="P78" s="49" t="n">
        <f>O78/C78</f>
        <v>0.00362734694761461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20219</v>
      </c>
      <c r="T78" s="49" t="n">
        <f>S78/$C78</f>
        <v>0.21892933711588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0.948905976629156</v>
      </c>
      <c r="E79" s="47" t="n">
        <f>'1A-PopNHRaceAlone'!E79</f>
        <v>64342</v>
      </c>
      <c r="F79" s="49" t="n">
        <f>E79/C79</f>
        <v>0.694883037777826</v>
      </c>
      <c r="G79" s="47" t="n">
        <v>10483</v>
      </c>
      <c r="H79" s="49" t="n">
        <f>G79/C79</f>
        <v>0.113214679136877</v>
      </c>
      <c r="I79" s="47" t="n">
        <v>516</v>
      </c>
      <c r="J79" s="49" t="n">
        <f>I79/C79</f>
        <v>0.00557271529472752</v>
      </c>
      <c r="K79" s="47" t="n">
        <v>2028</v>
      </c>
      <c r="L79" s="49" t="n">
        <f>K79/C79</f>
        <v>0.0219020670885803</v>
      </c>
      <c r="M79" s="47" t="n">
        <v>68</v>
      </c>
      <c r="N79" s="49" t="n">
        <f>M79/C79</f>
        <v>0.000734388837289673</v>
      </c>
      <c r="O79" s="47" t="n">
        <v>604</v>
      </c>
      <c r="P79" s="49" t="n">
        <f>O79/C79</f>
        <v>0.0065231008488671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28252</v>
      </c>
      <c r="T79" s="49" t="n">
        <f>S79/$C79</f>
        <v>0.305116962222174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0.966303216855979</v>
      </c>
      <c r="E80" s="47" t="n">
        <f>'1A-PopNHRaceAlone'!E80</f>
        <v>80814</v>
      </c>
      <c r="F80" s="49" t="n">
        <f>E80/C80</f>
        <v>0.875899592473771</v>
      </c>
      <c r="G80" s="47" t="n">
        <v>3372</v>
      </c>
      <c r="H80" s="49" t="n">
        <f>G80/C80</f>
        <v>0.036547299054886</v>
      </c>
      <c r="I80" s="47" t="n">
        <v>328</v>
      </c>
      <c r="J80" s="49" t="n">
        <f>I80/C80</f>
        <v>0.00355501604092604</v>
      </c>
      <c r="K80" s="47" t="n">
        <v>408</v>
      </c>
      <c r="L80" s="49" t="n">
        <f>K80/C80</f>
        <v>0.00442209312407873</v>
      </c>
      <c r="M80" s="47" t="n">
        <v>26</v>
      </c>
      <c r="N80" s="49" t="n">
        <f>M80/C80</f>
        <v>0.000281800052024625</v>
      </c>
      <c r="O80" s="47" t="n">
        <v>230</v>
      </c>
      <c r="P80" s="49" t="n">
        <f>O80/C80</f>
        <v>0.00249284661406399</v>
      </c>
      <c r="Q80" s="47" t="n">
        <f>'1A-PopNHRaceAlone'!Q80</f>
        <v>3977</v>
      </c>
      <c r="R80" s="49" t="n">
        <f>Q80/C80</f>
        <v>0.0431045694962282</v>
      </c>
      <c r="S80" s="62" t="n">
        <f>C80-E80</f>
        <v>11450</v>
      </c>
      <c r="T80" s="49" t="n">
        <f>S80/$C80</f>
        <v>0.124100407526229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0.963398276013721</v>
      </c>
      <c r="E81" s="47" t="n">
        <f>'1A-PopNHRaceAlone'!E81</f>
        <v>74930</v>
      </c>
      <c r="F81" s="49" t="n">
        <f>E81/C81</f>
        <v>0.823841146978626</v>
      </c>
      <c r="G81" s="47" t="n">
        <v>4101</v>
      </c>
      <c r="H81" s="49" t="n">
        <f>G81/C81</f>
        <v>0.0450897176532677</v>
      </c>
      <c r="I81" s="47" t="n">
        <v>328</v>
      </c>
      <c r="J81" s="49" t="n">
        <f>I81/C81</f>
        <v>0.00360629782742546</v>
      </c>
      <c r="K81" s="47" t="n">
        <v>3284</v>
      </c>
      <c r="L81" s="49" t="n">
        <f>K81/C81</f>
        <v>0.0361069575160524</v>
      </c>
      <c r="M81" s="47" t="n">
        <v>50</v>
      </c>
      <c r="N81" s="49" t="n">
        <f>M81/C81</f>
        <v>0.000549740522473393</v>
      </c>
      <c r="O81" s="47" t="n">
        <v>340</v>
      </c>
      <c r="P81" s="49" t="n">
        <f>O81/C81</f>
        <v>0.00373823555281907</v>
      </c>
      <c r="Q81" s="47" t="n">
        <f>'1A-PopNHRaceAlone'!Q81</f>
        <v>4590</v>
      </c>
      <c r="R81" s="49" t="n">
        <f>Q81/C81</f>
        <v>0.0504661799630574</v>
      </c>
      <c r="S81" s="62" t="n">
        <f>C81-E81</f>
        <v>16022</v>
      </c>
      <c r="T81" s="49" t="n">
        <f>S81/$C81</f>
        <v>0.176158853021374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0.962685435841907</v>
      </c>
      <c r="E82" s="47" t="n">
        <f>'1A-PopNHRaceAlone'!E82</f>
        <v>62080</v>
      </c>
      <c r="F82" s="49" t="n">
        <f>E82/C82</f>
        <v>0.67222523010287</v>
      </c>
      <c r="G82" s="47" t="n">
        <v>11383</v>
      </c>
      <c r="H82" s="49" t="n">
        <f>G82/C82</f>
        <v>0.12325933946941</v>
      </c>
      <c r="I82" s="47" t="n">
        <v>290</v>
      </c>
      <c r="J82" s="49" t="n">
        <f>I82/C82</f>
        <v>0.00314022739577694</v>
      </c>
      <c r="K82" s="47" t="n">
        <v>7639</v>
      </c>
      <c r="L82" s="49" t="n">
        <f>K82/C82</f>
        <v>0.0827179209528966</v>
      </c>
      <c r="M82" s="47" t="n">
        <v>36</v>
      </c>
      <c r="N82" s="49" t="n">
        <f>M82/C82</f>
        <v>0.000389821331889551</v>
      </c>
      <c r="O82" s="47" t="n">
        <v>423</v>
      </c>
      <c r="P82" s="49" t="n">
        <f>O82/C82</f>
        <v>0.00458040064970222</v>
      </c>
      <c r="Q82" s="47" t="n">
        <f>'1A-PopNHRaceAlone'!Q82</f>
        <v>7053</v>
      </c>
      <c r="R82" s="49" t="n">
        <f>Q82/C82</f>
        <v>0.0763724959393611</v>
      </c>
      <c r="S82" s="62" t="n">
        <f>C82-E82</f>
        <v>30270</v>
      </c>
      <c r="T82" s="49" t="n">
        <f>S82/$C82</f>
        <v>0.327774769897131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0.958400716814547</v>
      </c>
      <c r="E83" s="47" t="n">
        <f>'1A-PopNHRaceAlone'!E83</f>
        <v>71724</v>
      </c>
      <c r="F83" s="49" t="n">
        <f>E83/C83</f>
        <v>0.783731806460073</v>
      </c>
      <c r="G83" s="47" t="n">
        <v>7264</v>
      </c>
      <c r="H83" s="49" t="n">
        <f>G83/C83</f>
        <v>0.0793740985182919</v>
      </c>
      <c r="I83" s="47" t="n">
        <v>303</v>
      </c>
      <c r="J83" s="49" t="n">
        <f>I83/C83</f>
        <v>0.00331089645526465</v>
      </c>
      <c r="K83" s="47" t="n">
        <v>2990</v>
      </c>
      <c r="L83" s="49" t="n">
        <f>K83/C83</f>
        <v>0.0326718825123476</v>
      </c>
      <c r="M83" s="47" t="n">
        <v>39</v>
      </c>
      <c r="N83" s="49" t="n">
        <f>M83/C83</f>
        <v>0.00042615498929149</v>
      </c>
      <c r="O83" s="47" t="n">
        <v>363</v>
      </c>
      <c r="P83" s="49" t="n">
        <f>O83/C83</f>
        <v>0.0039665195157131</v>
      </c>
      <c r="Q83" s="47" t="n">
        <f>'1A-PopNHRaceAlone'!Q83</f>
        <v>5026</v>
      </c>
      <c r="R83" s="49" t="n">
        <f>Q83/C83</f>
        <v>0.0549193583635648</v>
      </c>
      <c r="S83" s="62" t="n">
        <f>C83-E83</f>
        <v>19792</v>
      </c>
      <c r="T83" s="49" t="n">
        <f>S83/$C83</f>
        <v>0.216268193539927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0.964864775978689</v>
      </c>
      <c r="E84" s="47" t="n">
        <f>'1A-PopNHRaceAlone'!E84</f>
        <v>45537</v>
      </c>
      <c r="F84" s="49" t="n">
        <f>E84/C84</f>
        <v>0.499205209441016</v>
      </c>
      <c r="G84" s="47" t="n">
        <v>24853</v>
      </c>
      <c r="H84" s="49" t="n">
        <f>G84/C84</f>
        <v>0.27245420361986</v>
      </c>
      <c r="I84" s="47" t="n">
        <v>483</v>
      </c>
      <c r="J84" s="49" t="n">
        <f>I84/C84</f>
        <v>0.00529494951709622</v>
      </c>
      <c r="K84" s="47" t="n">
        <v>3133</v>
      </c>
      <c r="L84" s="49" t="n">
        <f>K84/C84</f>
        <v>0.0343459147765268</v>
      </c>
      <c r="M84" s="47" t="n">
        <v>56</v>
      </c>
      <c r="N84" s="49" t="n">
        <f>M84/C84</f>
        <v>0.000613907190387967</v>
      </c>
      <c r="O84" s="47" t="n">
        <v>614</v>
      </c>
      <c r="P84" s="49" t="n">
        <f>O84/C84</f>
        <v>0.00673105383746807</v>
      </c>
      <c r="Q84" s="47" t="n">
        <f>'1A-PopNHRaceAlone'!Q84</f>
        <v>13338</v>
      </c>
      <c r="R84" s="49" t="n">
        <f>Q84/C84</f>
        <v>0.146219537596334</v>
      </c>
      <c r="S84" s="62" t="n">
        <f>C84-E84</f>
        <v>45682</v>
      </c>
      <c r="T84" s="49" t="n">
        <f>S84/$C84</f>
        <v>0.500794790558984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0.962163759976353</v>
      </c>
      <c r="E85" s="47" t="n">
        <f>'1A-PopNHRaceAlone'!E85</f>
        <v>47115</v>
      </c>
      <c r="F85" s="49" t="n">
        <f>E85/C85</f>
        <v>0.515814365947384</v>
      </c>
      <c r="G85" s="47" t="n">
        <v>8593</v>
      </c>
      <c r="H85" s="49" t="n">
        <f>G85/C85</f>
        <v>0.0940760447115753</v>
      </c>
      <c r="I85" s="47" t="n">
        <v>394</v>
      </c>
      <c r="J85" s="49" t="n">
        <f>I85/C85</f>
        <v>0.00431350653047372</v>
      </c>
      <c r="K85" s="47" t="n">
        <v>2548</v>
      </c>
      <c r="L85" s="49" t="n">
        <f>K85/C85</f>
        <v>0.0278954686285458</v>
      </c>
      <c r="M85" s="47" t="n">
        <v>36</v>
      </c>
      <c r="N85" s="49" t="n">
        <f>M85/C85</f>
        <v>0.00039412750024633</v>
      </c>
      <c r="O85" s="47" t="n">
        <v>376</v>
      </c>
      <c r="P85" s="49" t="n">
        <f>O85/C85</f>
        <v>0.00411644278035055</v>
      </c>
      <c r="Q85" s="47" t="n">
        <f>'1A-PopNHRaceAlone'!Q85</f>
        <v>28823</v>
      </c>
      <c r="R85" s="49" t="n">
        <f>Q85/C85</f>
        <v>0.315553803877777</v>
      </c>
      <c r="S85" s="62" t="n">
        <f>C85-E85</f>
        <v>44226</v>
      </c>
      <c r="T85" s="49" t="n">
        <f>S85/$C85</f>
        <v>0.484185634052616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0.956317335945152</v>
      </c>
      <c r="E86" s="47" t="n">
        <f>'1A-PopNHRaceAlone'!E86</f>
        <v>69044</v>
      </c>
      <c r="F86" s="49" t="n">
        <f>E86/C86</f>
        <v>0.75137664598977</v>
      </c>
      <c r="G86" s="47" t="n">
        <v>5857</v>
      </c>
      <c r="H86" s="49" t="n">
        <f>G86/C86</f>
        <v>0.0637392534552182</v>
      </c>
      <c r="I86" s="47" t="n">
        <v>453</v>
      </c>
      <c r="J86" s="49" t="n">
        <f>I86/C86</f>
        <v>0.0049298073783872</v>
      </c>
      <c r="K86" s="47" t="n">
        <v>1737</v>
      </c>
      <c r="L86" s="49" t="n">
        <f>K86/C86</f>
        <v>0.0189030362389814</v>
      </c>
      <c r="M86" s="47" t="n">
        <v>57</v>
      </c>
      <c r="N86" s="49" t="n">
        <f>M86/C86</f>
        <v>0.000620306888671237</v>
      </c>
      <c r="O86" s="47" t="n">
        <v>387</v>
      </c>
      <c r="P86" s="49" t="n">
        <f>O86/C86</f>
        <v>0.00421155729676787</v>
      </c>
      <c r="Q86" s="47" t="n">
        <f>'1A-PopNHRaceAlone'!Q86</f>
        <v>10341</v>
      </c>
      <c r="R86" s="49" t="n">
        <f>Q86/C86</f>
        <v>0.112536728697356</v>
      </c>
      <c r="S86" s="62" t="n">
        <f>C86-E86</f>
        <v>22846</v>
      </c>
      <c r="T86" s="49" t="n">
        <f>S86/$C86</f>
        <v>0.24862335401023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0.967201837407214</v>
      </c>
      <c r="E87" s="47" t="n">
        <f>'1A-PopNHRaceAlone'!E87</f>
        <v>78534</v>
      </c>
      <c r="F87" s="49" t="n">
        <f>E87/C87</f>
        <v>0.871370399547305</v>
      </c>
      <c r="G87" s="47" t="n">
        <v>1139</v>
      </c>
      <c r="H87" s="49" t="n">
        <f>G87/C87</f>
        <v>0.0126377223251634</v>
      </c>
      <c r="I87" s="47" t="n">
        <v>148</v>
      </c>
      <c r="J87" s="49" t="n">
        <f>I87/C87</f>
        <v>0.00164212722047777</v>
      </c>
      <c r="K87" s="47" t="n">
        <v>1931</v>
      </c>
      <c r="L87" s="49" t="n">
        <f>K87/C87</f>
        <v>0.0214253220455579</v>
      </c>
      <c r="M87" s="47" t="n">
        <v>27</v>
      </c>
      <c r="N87" s="49" t="n">
        <f>M87/C87</f>
        <v>0.000299577263195269</v>
      </c>
      <c r="O87" s="47" t="n">
        <v>254</v>
      </c>
      <c r="P87" s="49" t="n">
        <f>O87/C87</f>
        <v>0.00281824536487401</v>
      </c>
      <c r="Q87" s="47" t="n">
        <f>'1A-PopNHRaceAlone'!Q87</f>
        <v>5138</v>
      </c>
      <c r="R87" s="49" t="n">
        <f>Q87/C87</f>
        <v>0.0570084436406404</v>
      </c>
      <c r="S87" s="62" t="n">
        <f>C87-E87</f>
        <v>11593</v>
      </c>
      <c r="T87" s="49" t="n">
        <f>S87/$C87</f>
        <v>0.128629600452695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0.967021805133867</v>
      </c>
      <c r="E88" s="47" t="n">
        <f>'1A-PopNHRaceAlone'!E88</f>
        <v>59794</v>
      </c>
      <c r="F88" s="49" t="n">
        <f>E88/C88</f>
        <v>0.660160088324593</v>
      </c>
      <c r="G88" s="47" t="n">
        <v>2446</v>
      </c>
      <c r="H88" s="49" t="n">
        <f>G88/C88</f>
        <v>0.0270052442727022</v>
      </c>
      <c r="I88" s="47" t="n">
        <v>206</v>
      </c>
      <c r="J88" s="49" t="n">
        <f>I88/C88</f>
        <v>0.00227435826662986</v>
      </c>
      <c r="K88" s="47" t="n">
        <v>4657</v>
      </c>
      <c r="L88" s="49" t="n">
        <f>K88/C88</f>
        <v>0.0514159536295887</v>
      </c>
      <c r="M88" s="47" t="n">
        <v>87</v>
      </c>
      <c r="N88" s="49" t="n">
        <f>M88/C88</f>
        <v>0.000960529947557273</v>
      </c>
      <c r="O88" s="47" t="n">
        <v>299</v>
      </c>
      <c r="P88" s="49" t="n">
        <f>O88/C88</f>
        <v>0.00330113165884626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30781</v>
      </c>
      <c r="T88" s="49" t="n">
        <f>S88/$C88</f>
        <v>0.339839911675407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0.951365785326563</v>
      </c>
      <c r="E89" s="47" t="n">
        <f>'1A-PopNHRaceAlone'!E89</f>
        <v>56574</v>
      </c>
      <c r="F89" s="49" t="n">
        <f>E89/C89</f>
        <v>0.619134127123096</v>
      </c>
      <c r="G89" s="47" t="n">
        <v>22390</v>
      </c>
      <c r="H89" s="49" t="n">
        <f>G89/C89</f>
        <v>0.245031518122921</v>
      </c>
      <c r="I89" s="47" t="n">
        <v>775</v>
      </c>
      <c r="J89" s="49" t="n">
        <f>I89/C89</f>
        <v>0.00848143932761338</v>
      </c>
      <c r="K89" s="47" t="n">
        <v>507</v>
      </c>
      <c r="L89" s="49" t="n">
        <f>K89/C89</f>
        <v>0.00554850288916127</v>
      </c>
      <c r="M89" s="47" t="n">
        <v>49</v>
      </c>
      <c r="N89" s="49" t="n">
        <f>M89/C89</f>
        <v>0.000536245841358781</v>
      </c>
      <c r="O89" s="47" t="n">
        <v>397</v>
      </c>
      <c r="P89" s="49" t="n">
        <f>O89/C89</f>
        <v>0.00434468569427421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34802</v>
      </c>
      <c r="T89" s="49" t="n">
        <f>S89/$C89</f>
        <v>0.380865872876904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0.961210121012101</v>
      </c>
      <c r="E90" s="47" t="n">
        <f>'1A-PopNHRaceAlone'!E90</f>
        <v>79817</v>
      </c>
      <c r="F90" s="49" t="n">
        <f>E90/C90</f>
        <v>0.878074807480748</v>
      </c>
      <c r="G90" s="47" t="n">
        <v>1373</v>
      </c>
      <c r="H90" s="49" t="n">
        <f>G90/C90</f>
        <v>0.0151045104510451</v>
      </c>
      <c r="I90" s="47" t="n">
        <v>355</v>
      </c>
      <c r="J90" s="49" t="n">
        <f>I90/C90</f>
        <v>0.00390539053905391</v>
      </c>
      <c r="K90" s="47" t="n">
        <v>1322</v>
      </c>
      <c r="L90" s="49" t="n">
        <f>K90/C90</f>
        <v>0.0145434543454345</v>
      </c>
      <c r="M90" s="47" t="n">
        <v>34</v>
      </c>
      <c r="N90" s="49" t="n">
        <f>M90/C90</f>
        <v>0.000374037403740374</v>
      </c>
      <c r="O90" s="47" t="n">
        <v>274</v>
      </c>
      <c r="P90" s="49" t="n">
        <f>O90/C90</f>
        <v>0.00301430143014301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11083</v>
      </c>
      <c r="T90" s="49" t="n">
        <f>S90/$C90</f>
        <v>0.121925192519252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0.961689608521055</v>
      </c>
      <c r="E91" s="47" t="n">
        <f>'1A-PopNHRaceAlone'!E91</f>
        <v>81021</v>
      </c>
      <c r="F91" s="49" t="n">
        <f>E91/C91</f>
        <v>0.869940086327227</v>
      </c>
      <c r="G91" s="47" t="n">
        <v>1862</v>
      </c>
      <c r="H91" s="49" t="n">
        <f>G91/C91</f>
        <v>0.0199926986922069</v>
      </c>
      <c r="I91" s="47" t="n">
        <v>446</v>
      </c>
      <c r="J91" s="49" t="n">
        <f>I91/C91</f>
        <v>0.00478879893486804</v>
      </c>
      <c r="K91" s="47" t="n">
        <v>780</v>
      </c>
      <c r="L91" s="49" t="n">
        <f>K91/C91</f>
        <v>0.00837502952734769</v>
      </c>
      <c r="M91" s="47" t="n">
        <v>26</v>
      </c>
      <c r="N91" s="49" t="n">
        <f>M91/C91</f>
        <v>0.00027916765091159</v>
      </c>
      <c r="O91" s="47" t="n">
        <v>266</v>
      </c>
      <c r="P91" s="49" t="n">
        <f>O91/C91</f>
        <v>0.00285609981317242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12113</v>
      </c>
      <c r="T91" s="49" t="n">
        <f>S91/$C91</f>
        <v>0.130059913672773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0.961190182306742</v>
      </c>
      <c r="E92" s="47" t="n">
        <f>'1A-PopNHRaceAlone'!E92</f>
        <v>79833</v>
      </c>
      <c r="F92" s="49" t="n">
        <f>E92/C92</f>
        <v>0.872024817310948</v>
      </c>
      <c r="G92" s="47" t="n">
        <v>1531</v>
      </c>
      <c r="H92" s="49" t="n">
        <f>G92/C92</f>
        <v>0.0167232847983047</v>
      </c>
      <c r="I92" s="47" t="n">
        <v>246</v>
      </c>
      <c r="J92" s="49" t="n">
        <f>I92/C92</f>
        <v>0.00268708560443041</v>
      </c>
      <c r="K92" s="47" t="n">
        <v>861</v>
      </c>
      <c r="L92" s="49" t="n">
        <f>K92/C92</f>
        <v>0.00940479961550645</v>
      </c>
      <c r="M92" s="47" t="n">
        <v>23</v>
      </c>
      <c r="N92" s="49" t="n">
        <f>M92/C92</f>
        <v>0.000251231580902031</v>
      </c>
      <c r="O92" s="47" t="n">
        <v>297</v>
      </c>
      <c r="P92" s="49" t="n">
        <f>O92/C92</f>
        <v>0.00324416432730013</v>
      </c>
      <c r="Q92" s="47" t="n">
        <f>'1A-PopNHRaceAlone'!Q92</f>
        <v>5205</v>
      </c>
      <c r="R92" s="49" t="n">
        <f>Q92/C92</f>
        <v>0.0568547990693508</v>
      </c>
      <c r="S92" s="62" t="n">
        <f>C92-E92</f>
        <v>11716</v>
      </c>
      <c r="T92" s="49" t="n">
        <f>S92/$C92</f>
        <v>0.127975182689052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0.96176245210728</v>
      </c>
      <c r="E93" s="47" t="n">
        <f>'1A-PopNHRaceAlone'!E93</f>
        <v>82902</v>
      </c>
      <c r="F93" s="49" t="n">
        <f>E93/C93</f>
        <v>0.90752052545156</v>
      </c>
      <c r="G93" s="47" t="n">
        <v>518</v>
      </c>
      <c r="H93" s="49" t="n">
        <f>G93/C93</f>
        <v>0.00567049808429119</v>
      </c>
      <c r="I93" s="47" t="n">
        <v>333</v>
      </c>
      <c r="J93" s="49" t="n">
        <f>I93/C93</f>
        <v>0.00364532019704433</v>
      </c>
      <c r="K93" s="47" t="n">
        <v>362</v>
      </c>
      <c r="L93" s="49" t="n">
        <f>K93/C93</f>
        <v>0.00396278051450465</v>
      </c>
      <c r="M93" s="47" t="n">
        <v>37</v>
      </c>
      <c r="N93" s="49" t="n">
        <f>M93/C93</f>
        <v>0.000405035577449371</v>
      </c>
      <c r="O93" s="47" t="n">
        <v>240</v>
      </c>
      <c r="P93" s="49" t="n">
        <f>O93/C93</f>
        <v>0.00262725779967159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8448</v>
      </c>
      <c r="T93" s="49" t="n">
        <f>S93/$C93</f>
        <v>0.0924794745484401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0.961683960224817</v>
      </c>
      <c r="E94" s="47" t="n">
        <f>'1A-PopNHRaceAlone'!E94</f>
        <v>75353</v>
      </c>
      <c r="F94" s="49" t="n">
        <f>E94/C94</f>
        <v>0.814450929528751</v>
      </c>
      <c r="G94" s="47" t="n">
        <v>4314</v>
      </c>
      <c r="H94" s="49" t="n">
        <f>G94/C94</f>
        <v>0.0466277561608301</v>
      </c>
      <c r="I94" s="47" t="n">
        <v>2215</v>
      </c>
      <c r="J94" s="49" t="n">
        <f>I94/C94</f>
        <v>0.0239407695633377</v>
      </c>
      <c r="K94" s="47" t="n">
        <v>1331</v>
      </c>
      <c r="L94" s="49" t="n">
        <f>K94/C94</f>
        <v>0.0143860786856896</v>
      </c>
      <c r="M94" s="47" t="n">
        <v>67</v>
      </c>
      <c r="N94" s="49" t="n">
        <f>M94/C94</f>
        <v>0.000724167747514051</v>
      </c>
      <c r="O94" s="47" t="n">
        <v>295</v>
      </c>
      <c r="P94" s="49" t="n">
        <f>O94/C94</f>
        <v>0.00318849978383052</v>
      </c>
      <c r="Q94" s="47" t="n">
        <f>'1A-PopNHRaceAlone'!Q94</f>
        <v>5400</v>
      </c>
      <c r="R94" s="49" t="n">
        <f>Q94/C94</f>
        <v>0.0583657587548638</v>
      </c>
      <c r="S94" s="62" t="n">
        <f>C94-E94</f>
        <v>17167</v>
      </c>
      <c r="T94" s="49" t="n">
        <f>S94/$C94</f>
        <v>0.185549070471249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0.972721172128397</v>
      </c>
      <c r="E95" s="47" t="n">
        <f>'1A-PopNHRaceAlone'!E95</f>
        <v>77310</v>
      </c>
      <c r="F95" s="49" t="n">
        <f>E95/C95</f>
        <v>0.864668381612795</v>
      </c>
      <c r="G95" s="47" t="n">
        <v>3436</v>
      </c>
      <c r="H95" s="49" t="n">
        <f>G95/C95</f>
        <v>0.0384297058494576</v>
      </c>
      <c r="I95" s="47" t="n">
        <v>212</v>
      </c>
      <c r="J95" s="49" t="n">
        <f>I95/C95</f>
        <v>0.00237109942959401</v>
      </c>
      <c r="K95" s="47" t="n">
        <v>1068</v>
      </c>
      <c r="L95" s="49" t="n">
        <f>K95/C95</f>
        <v>0.0119449725981434</v>
      </c>
      <c r="M95" s="47" t="n">
        <v>27</v>
      </c>
      <c r="N95" s="49" t="n">
        <f>M95/C95</f>
        <v>0.000301979644335086</v>
      </c>
      <c r="O95" s="47" t="n">
        <v>224</v>
      </c>
      <c r="P95" s="49" t="n">
        <f>O95/C95</f>
        <v>0.00250531260485404</v>
      </c>
      <c r="Q95" s="47" t="n">
        <f>'1A-PopNHRaceAlone'!Q95</f>
        <v>4694</v>
      </c>
      <c r="R95" s="49" t="n">
        <f>Q95/C95</f>
        <v>0.0524997203892182</v>
      </c>
      <c r="S95" s="62" t="n">
        <f>C95-E95</f>
        <v>12100</v>
      </c>
      <c r="T95" s="49" t="n">
        <f>S95/$C95</f>
        <v>0.135331618387205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0.96246047015635</v>
      </c>
      <c r="E96" s="47" t="n">
        <f>'1A-PopNHRaceAlone'!E96</f>
        <v>41966</v>
      </c>
      <c r="F96" s="49" t="n">
        <f>E96/C96</f>
        <v>0.464030606603419</v>
      </c>
      <c r="G96" s="47" t="n">
        <v>30832</v>
      </c>
      <c r="H96" s="49" t="n">
        <f>G96/C96</f>
        <v>0.340918640394524</v>
      </c>
      <c r="I96" s="47" t="n">
        <v>436</v>
      </c>
      <c r="J96" s="49" t="n">
        <f>I96/C96</f>
        <v>0.00482098233043632</v>
      </c>
      <c r="K96" s="47" t="n">
        <v>1169</v>
      </c>
      <c r="L96" s="49" t="n">
        <f>K96/C96</f>
        <v>0.0129259824410093</v>
      </c>
      <c r="M96" s="47" t="n">
        <v>67</v>
      </c>
      <c r="N96" s="49" t="n">
        <f>M96/C96</f>
        <v>0.000740839027842279</v>
      </c>
      <c r="O96" s="47" t="n">
        <v>591</v>
      </c>
      <c r="P96" s="49" t="n">
        <f>O96/C96</f>
        <v>0.00653486366350428</v>
      </c>
      <c r="Q96" s="47" t="n">
        <f>'1A-PopNHRaceAlone'!Q96</f>
        <v>11982</v>
      </c>
      <c r="R96" s="49" t="n">
        <f>Q96/C96</f>
        <v>0.132488555695615</v>
      </c>
      <c r="S96" s="62" t="n">
        <f>C96-E96</f>
        <v>48472</v>
      </c>
      <c r="T96" s="49" t="n">
        <f>S96/$C96</f>
        <v>0.535969393396581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0.958693773991404</v>
      </c>
      <c r="E97" s="47" t="n">
        <f>'1A-PopNHRaceAlone'!E97</f>
        <v>81252</v>
      </c>
      <c r="F97" s="49" t="n">
        <f>E97/C97</f>
        <v>0.888592394929953</v>
      </c>
      <c r="G97" s="47" t="n">
        <v>1019</v>
      </c>
      <c r="H97" s="49" t="n">
        <f>G97/C97</f>
        <v>0.0111440413827798</v>
      </c>
      <c r="I97" s="47" t="n">
        <v>358</v>
      </c>
      <c r="J97" s="49" t="n">
        <f>I97/C97</f>
        <v>0.0039151784249609</v>
      </c>
      <c r="K97" s="47" t="n">
        <v>1751</v>
      </c>
      <c r="L97" s="49" t="n">
        <f>K97/C97</f>
        <v>0.0191493782740406</v>
      </c>
      <c r="M97" s="47" t="n">
        <v>84</v>
      </c>
      <c r="N97" s="49" t="n">
        <f>M97/C97</f>
        <v>0.000918645217029932</v>
      </c>
      <c r="O97" s="47" t="n">
        <v>354</v>
      </c>
      <c r="P97" s="49" t="n">
        <f>O97/C97</f>
        <v>0.00387143341462614</v>
      </c>
      <c r="Q97" s="47" t="n">
        <f>'1A-PopNHRaceAlone'!Q97</f>
        <v>2844</v>
      </c>
      <c r="R97" s="49" t="n">
        <f>Q97/C97</f>
        <v>0.0311027023480134</v>
      </c>
      <c r="S97" s="62" t="n">
        <f>C97-E97</f>
        <v>10187</v>
      </c>
      <c r="T97" s="49" t="n">
        <f>S97/$C97</f>
        <v>0.111407605070047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0.958749337338752</v>
      </c>
      <c r="E98" s="47" t="n">
        <f>'1A-PopNHRaceAlone'!E98</f>
        <v>78601</v>
      </c>
      <c r="F98" s="49" t="n">
        <f>E98/C98</f>
        <v>0.868097278671143</v>
      </c>
      <c r="G98" s="47" t="n">
        <v>1558</v>
      </c>
      <c r="H98" s="49" t="n">
        <f>G98/C98</f>
        <v>0.017207103728574</v>
      </c>
      <c r="I98" s="47" t="n">
        <v>326</v>
      </c>
      <c r="J98" s="49" t="n">
        <f>I98/C98</f>
        <v>0.00360045944513165</v>
      </c>
      <c r="K98" s="47" t="n">
        <v>516</v>
      </c>
      <c r="L98" s="49" t="n">
        <f>K98/C98</f>
        <v>0.00569888672910408</v>
      </c>
      <c r="M98" s="47" t="n">
        <v>7</v>
      </c>
      <c r="N98" s="49" t="n">
        <f>M98/C98</f>
        <v>7.73104788831949E-05</v>
      </c>
      <c r="O98" s="47" t="n">
        <v>238</v>
      </c>
      <c r="P98" s="49" t="n">
        <f>O98/C98</f>
        <v>0.00262855628202863</v>
      </c>
      <c r="Q98" s="47" t="n">
        <f>'1A-PopNHRaceAlone'!Q98</f>
        <v>5563</v>
      </c>
      <c r="R98" s="49" t="n">
        <f>Q98/C98</f>
        <v>0.0614397420038876</v>
      </c>
      <c r="S98" s="62" t="n">
        <f>C98-E98</f>
        <v>11943</v>
      </c>
      <c r="T98" s="49" t="n">
        <f>S98/$C98</f>
        <v>0.131902721328857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0.963471054863191</v>
      </c>
      <c r="E99" s="47" t="n">
        <f>'1A-PopNHRaceAlone'!E99</f>
        <v>82768</v>
      </c>
      <c r="F99" s="49" t="n">
        <f>E99/C99</f>
        <v>0.888459515452077</v>
      </c>
      <c r="G99" s="47" t="n">
        <v>2158</v>
      </c>
      <c r="H99" s="49" t="n">
        <f>G99/C99</f>
        <v>0.0231646969160253</v>
      </c>
      <c r="I99" s="47" t="n">
        <v>314</v>
      </c>
      <c r="J99" s="49" t="n">
        <f>I99/C99</f>
        <v>0.0033705814789768</v>
      </c>
      <c r="K99" s="47" t="n">
        <v>480</v>
      </c>
      <c r="L99" s="49" t="n">
        <f>K99/C99</f>
        <v>0.00515248124174798</v>
      </c>
      <c r="M99" s="47" t="n">
        <v>13</v>
      </c>
      <c r="N99" s="49" t="n">
        <f>M99/C99</f>
        <v>0.000139546366964008</v>
      </c>
      <c r="O99" s="47" t="n">
        <v>272</v>
      </c>
      <c r="P99" s="49" t="n">
        <f>O99/C99</f>
        <v>0.00291973937032386</v>
      </c>
      <c r="Q99" s="47" t="n">
        <f>'1A-PopNHRaceAlone'!Q99</f>
        <v>3751</v>
      </c>
      <c r="R99" s="49" t="n">
        <f>Q99/C99</f>
        <v>0.0402644940370764</v>
      </c>
      <c r="S99" s="62" t="n">
        <f>C99-E99</f>
        <v>10391</v>
      </c>
      <c r="T99" s="49" t="n">
        <f>S99/$C99</f>
        <v>0.111540484547923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0.971949722430445</v>
      </c>
      <c r="E100" s="47" t="n">
        <f>'1A-PopNHRaceAlone'!E100</f>
        <v>85257</v>
      </c>
      <c r="F100" s="49" t="n">
        <f>E100/C100</f>
        <v>0.92621321252811</v>
      </c>
      <c r="G100" s="47" t="n">
        <v>321</v>
      </c>
      <c r="H100" s="49" t="n">
        <f>G100/C100</f>
        <v>0.00348727308281459</v>
      </c>
      <c r="I100" s="47" t="n">
        <v>279</v>
      </c>
      <c r="J100" s="49" t="n">
        <f>I100/C100</f>
        <v>0.00303099436169866</v>
      </c>
      <c r="K100" s="47" t="n">
        <v>291</v>
      </c>
      <c r="L100" s="49" t="n">
        <f>K100/C100</f>
        <v>0.00316135971058893</v>
      </c>
      <c r="M100" s="47" t="n">
        <v>22</v>
      </c>
      <c r="N100" s="49" t="n">
        <f>M100/C100</f>
        <v>0.000239003139632152</v>
      </c>
      <c r="O100" s="47" t="n">
        <v>213</v>
      </c>
      <c r="P100" s="49" t="n">
        <f>O100/C100</f>
        <v>0.0023139849428022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6792</v>
      </c>
      <c r="T100" s="49" t="n">
        <f>S100/$C100</f>
        <v>0.07378678747189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0.965493706293706</v>
      </c>
      <c r="E101" s="47" t="n">
        <f>'1A-PopNHRaceAlone'!E101</f>
        <v>82996</v>
      </c>
      <c r="F101" s="49" t="n">
        <f>E101/C101</f>
        <v>0.928626573426573</v>
      </c>
      <c r="G101" s="47" t="n">
        <v>377</v>
      </c>
      <c r="H101" s="49" t="n">
        <f>G101/C101</f>
        <v>0.00421818181818182</v>
      </c>
      <c r="I101" s="47" t="n">
        <v>484</v>
      </c>
      <c r="J101" s="49" t="n">
        <f>I101/C101</f>
        <v>0.00541538461538462</v>
      </c>
      <c r="K101" s="47" t="n">
        <v>329</v>
      </c>
      <c r="L101" s="49" t="n">
        <f>K101/C101</f>
        <v>0.00368111888111888</v>
      </c>
      <c r="M101" s="47" t="n">
        <v>22</v>
      </c>
      <c r="N101" s="49" t="n">
        <f>M101/C101</f>
        <v>0.000246153846153846</v>
      </c>
      <c r="O101" s="47" t="n">
        <v>216</v>
      </c>
      <c r="P101" s="49" t="n">
        <f>O101/C101</f>
        <v>0.00241678321678322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6379</v>
      </c>
      <c r="T101" s="49" t="n">
        <f>S101/$C101</f>
        <v>0.0713734265734266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0.960894159191725</v>
      </c>
      <c r="E102" s="47" t="n">
        <f>'1A-PopNHRaceAlone'!E102</f>
        <v>83685</v>
      </c>
      <c r="F102" s="49" t="n">
        <f>E102/C102</f>
        <v>0.912088151627775</v>
      </c>
      <c r="G102" s="47" t="n">
        <v>1112</v>
      </c>
      <c r="H102" s="49" t="n">
        <f>G102/C102</f>
        <v>0.0121197589127094</v>
      </c>
      <c r="I102" s="47" t="n">
        <v>556</v>
      </c>
      <c r="J102" s="49" t="n">
        <f>I102/C102</f>
        <v>0.0060598794563547</v>
      </c>
      <c r="K102" s="47" t="n">
        <v>461</v>
      </c>
      <c r="L102" s="49" t="n">
        <f>K102/C102</f>
        <v>0.0050244683981646</v>
      </c>
      <c r="M102" s="47" t="n">
        <v>34</v>
      </c>
      <c r="N102" s="49" t="n">
        <f>M102/C102</f>
        <v>0.000370568168194352</v>
      </c>
      <c r="O102" s="47" t="n">
        <v>305</v>
      </c>
      <c r="P102" s="49" t="n">
        <f>O102/C102</f>
        <v>0.00332421444997875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8066</v>
      </c>
      <c r="T102" s="49" t="n">
        <f>S102/$C102</f>
        <v>0.0879118483722248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0.959191827566843</v>
      </c>
      <c r="E103" s="47" t="n">
        <f>'1A-PopNHRaceAlone'!E103</f>
        <v>81036</v>
      </c>
      <c r="F103" s="49" t="n">
        <f>E103/C103</f>
        <v>0.875080990022029</v>
      </c>
      <c r="G103" s="47" t="n">
        <v>1437</v>
      </c>
      <c r="H103" s="49" t="n">
        <f>G103/C103</f>
        <v>0.0155176882208112</v>
      </c>
      <c r="I103" s="47" t="n">
        <v>501</v>
      </c>
      <c r="J103" s="49" t="n">
        <f>I103/C103</f>
        <v>0.0054101334715563</v>
      </c>
      <c r="K103" s="47" t="n">
        <v>451</v>
      </c>
      <c r="L103" s="49" t="n">
        <f>K103/C103</f>
        <v>0.00487019999136106</v>
      </c>
      <c r="M103" s="47" t="n">
        <v>52</v>
      </c>
      <c r="N103" s="49" t="n">
        <f>M103/C103</f>
        <v>0.00056153081940305</v>
      </c>
      <c r="O103" s="47" t="n">
        <v>276</v>
      </c>
      <c r="P103" s="49" t="n">
        <f>O103/C103</f>
        <v>0.00298043281067772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11568</v>
      </c>
      <c r="T103" s="49" t="n">
        <f>S103/$C103</f>
        <v>0.124919009977971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0.958089371612651</v>
      </c>
      <c r="E104" s="47" t="n">
        <f>'1A-PopNHRaceAlone'!E104</f>
        <v>78502</v>
      </c>
      <c r="F104" s="49" t="n">
        <f>E104/C104</f>
        <v>0.854341248938903</v>
      </c>
      <c r="G104" s="47" t="n">
        <v>1156</v>
      </c>
      <c r="H104" s="49" t="n">
        <f>G104/C104</f>
        <v>0.0125808066517206</v>
      </c>
      <c r="I104" s="47" t="n">
        <v>953</v>
      </c>
      <c r="J104" s="49" t="n">
        <f>I104/C104</f>
        <v>0.0103715473521538</v>
      </c>
      <c r="K104" s="47" t="n">
        <v>392</v>
      </c>
      <c r="L104" s="49" t="n">
        <f>K104/C104</f>
        <v>0.00426615588881875</v>
      </c>
      <c r="M104" s="47" t="n">
        <v>35</v>
      </c>
      <c r="N104" s="49" t="n">
        <f>M104/C104</f>
        <v>0.000380906775787389</v>
      </c>
      <c r="O104" s="47" t="n">
        <v>285</v>
      </c>
      <c r="P104" s="49" t="n">
        <f>O104/C104</f>
        <v>0.00310166945998302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13384</v>
      </c>
      <c r="T104" s="49" t="n">
        <f>S104/$C104</f>
        <v>0.145658751061097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0.961809346434612</v>
      </c>
      <c r="E105" s="47" t="n">
        <f>'1A-PopNHRaceAlone'!E105</f>
        <v>83811</v>
      </c>
      <c r="F105" s="49" t="n">
        <f>E105/C105</f>
        <v>0.897084323421746</v>
      </c>
      <c r="G105" s="47" t="n">
        <v>553</v>
      </c>
      <c r="H105" s="49" t="n">
        <f>G105/C105</f>
        <v>0.00591912315629482</v>
      </c>
      <c r="I105" s="47" t="n">
        <v>1215</v>
      </c>
      <c r="J105" s="49" t="n">
        <f>I105/C105</f>
        <v>0.0130049450902318</v>
      </c>
      <c r="K105" s="47" t="n">
        <v>775</v>
      </c>
      <c r="L105" s="49" t="n">
        <f>K105/C105</f>
        <v>0.00829533534562113</v>
      </c>
      <c r="M105" s="47" t="n">
        <v>51</v>
      </c>
      <c r="N105" s="49" t="n">
        <f>M105/C105</f>
        <v>0.000545886584034423</v>
      </c>
      <c r="O105" s="47" t="n">
        <v>312</v>
      </c>
      <c r="P105" s="49" t="n">
        <f>O105/C105</f>
        <v>0.00333954145526941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9615</v>
      </c>
      <c r="T105" s="49" t="n">
        <f>S105/$C105</f>
        <v>0.102915676578254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0.961102541747703</v>
      </c>
      <c r="E106" s="47" t="n">
        <f>'1A-PopNHRaceAlone'!E106</f>
        <v>81664</v>
      </c>
      <c r="F106" s="49" t="n">
        <f>E106/C106</f>
        <v>0.912793686987235</v>
      </c>
      <c r="G106" s="47" t="n">
        <v>337</v>
      </c>
      <c r="H106" s="49" t="n">
        <f>G106/C106</f>
        <v>0.00376679408937473</v>
      </c>
      <c r="I106" s="47" t="n">
        <v>912</v>
      </c>
      <c r="J106" s="49" t="n">
        <f>I106/C106</f>
        <v>0.0101938166454295</v>
      </c>
      <c r="K106" s="47" t="n">
        <v>439</v>
      </c>
      <c r="L106" s="49" t="n">
        <f>K106/C106</f>
        <v>0.0049068920036662</v>
      </c>
      <c r="M106" s="47" t="n">
        <v>57</v>
      </c>
      <c r="N106" s="49" t="n">
        <f>M106/C106</f>
        <v>0.000637113540339347</v>
      </c>
      <c r="O106" s="47" t="n">
        <v>270</v>
      </c>
      <c r="P106" s="49" t="n">
        <f>O106/C106</f>
        <v>0.0030179062437127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7802</v>
      </c>
      <c r="T106" s="49" t="n">
        <f>S106/$C106</f>
        <v>0.0872063130127646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0.963525089065344</v>
      </c>
      <c r="E107" s="47" t="n">
        <f>'1A-PopNHRaceAlone'!E107</f>
        <v>82982</v>
      </c>
      <c r="F107" s="49" t="n">
        <f>E107/C107</f>
        <v>0.926748640287689</v>
      </c>
      <c r="G107" s="47" t="n">
        <v>318</v>
      </c>
      <c r="H107" s="49" t="n">
        <f>G107/C107</f>
        <v>0.00355144570643616</v>
      </c>
      <c r="I107" s="47" t="n">
        <v>484</v>
      </c>
      <c r="J107" s="49" t="n">
        <f>I107/C107</f>
        <v>0.00540534503746887</v>
      </c>
      <c r="K107" s="47" t="n">
        <v>339</v>
      </c>
      <c r="L107" s="49" t="n">
        <f>K107/C107</f>
        <v>0.00378597513988006</v>
      </c>
      <c r="M107" s="47" t="n">
        <v>37</v>
      </c>
      <c r="N107" s="49" t="n">
        <f>M107/C107</f>
        <v>0.000413218525591628</v>
      </c>
      <c r="O107" s="47" t="n">
        <v>216</v>
      </c>
      <c r="P107" s="49" t="n">
        <f>O107/C107</f>
        <v>0.00241230274399437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6559</v>
      </c>
      <c r="T107" s="49" t="n">
        <f>S107/$C107</f>
        <v>0.0732513597123106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0.961331499312242</v>
      </c>
      <c r="E108" s="47" t="n">
        <f>'1A-PopNHRaceAlone'!E108</f>
        <v>84203</v>
      </c>
      <c r="F108" s="49" t="n">
        <f>E108/C108</f>
        <v>0.926580467675378</v>
      </c>
      <c r="G108" s="47" t="n">
        <v>300</v>
      </c>
      <c r="H108" s="49" t="n">
        <f>G108/C108</f>
        <v>0.00330123796423659</v>
      </c>
      <c r="I108" s="47" t="n">
        <v>1026</v>
      </c>
      <c r="J108" s="49" t="n">
        <f>I108/C108</f>
        <v>0.0112902338376891</v>
      </c>
      <c r="K108" s="47" t="n">
        <v>325</v>
      </c>
      <c r="L108" s="49" t="n">
        <f>K108/C108</f>
        <v>0.00357634112792297</v>
      </c>
      <c r="M108" s="47" t="n">
        <v>36</v>
      </c>
      <c r="N108" s="49" t="n">
        <f>M108/C108</f>
        <v>0.000396148555708391</v>
      </c>
      <c r="O108" s="47" t="n">
        <v>253</v>
      </c>
      <c r="P108" s="49" t="n">
        <f>O108/C108</f>
        <v>0.00278404401650619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6672</v>
      </c>
      <c r="T108" s="49" t="n">
        <f>S108/$C108</f>
        <v>0.0734195323246217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0.944962837509843</v>
      </c>
      <c r="E109" s="47" t="n">
        <f>'1A-PopNHRaceAlone'!E109</f>
        <v>77224</v>
      </c>
      <c r="F109" s="49" t="n">
        <f>E109/C109</f>
        <v>0.833043872234388</v>
      </c>
      <c r="G109" s="47" t="n">
        <v>1225</v>
      </c>
      <c r="H109" s="49" t="n">
        <f>G109/C109</f>
        <v>0.013214528430114</v>
      </c>
      <c r="I109" s="47" t="n">
        <v>6574</v>
      </c>
      <c r="J109" s="49" t="n">
        <f>I109/C109</f>
        <v>0.0709161713465874</v>
      </c>
      <c r="K109" s="47" t="n">
        <v>525</v>
      </c>
      <c r="L109" s="49" t="n">
        <f>K109/C109</f>
        <v>0.00566336932719172</v>
      </c>
      <c r="M109" s="47" t="n">
        <v>79</v>
      </c>
      <c r="N109" s="49" t="n">
        <f>M109/C109</f>
        <v>0.000852202241615517</v>
      </c>
      <c r="O109" s="47" t="n">
        <v>328</v>
      </c>
      <c r="P109" s="49" t="n">
        <f>O109/C109</f>
        <v>0.00353825740822645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15477</v>
      </c>
      <c r="T109" s="49" t="n">
        <f>S109/$C109</f>
        <v>0.166956127765612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0.951413289170378</v>
      </c>
      <c r="E110" s="47" t="n">
        <f>'1A-PopNHRaceAlone'!E110</f>
        <v>76008</v>
      </c>
      <c r="F110" s="49" t="n">
        <f>E110/C110</f>
        <v>0.850524808092563</v>
      </c>
      <c r="G110" s="47" t="n">
        <v>2043</v>
      </c>
      <c r="H110" s="49" t="n">
        <f>G110/C110</f>
        <v>0.0228610433498198</v>
      </c>
      <c r="I110" s="47" t="n">
        <v>4909</v>
      </c>
      <c r="J110" s="49" t="n">
        <f>I110/C110</f>
        <v>0.0549314056800125</v>
      </c>
      <c r="K110" s="47" t="n">
        <v>331</v>
      </c>
      <c r="L110" s="49" t="n">
        <f>K110/C110</f>
        <v>0.00370386948056308</v>
      </c>
      <c r="M110" s="47" t="n">
        <v>32</v>
      </c>
      <c r="N110" s="49" t="n">
        <f>M110/C110</f>
        <v>0.00035807801624779</v>
      </c>
      <c r="O110" s="47" t="n">
        <v>191</v>
      </c>
      <c r="P110" s="49" t="n">
        <f>O110/C110</f>
        <v>0.002137278159479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13358</v>
      </c>
      <c r="T110" s="49" t="n">
        <f>S110/$C110</f>
        <v>0.149475191907437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0.952197740744883</v>
      </c>
      <c r="E111" s="47" t="n">
        <f>'1A-PopNHRaceAlone'!E111</f>
        <v>78151</v>
      </c>
      <c r="F111" s="49" t="n">
        <f>E111/C111</f>
        <v>0.874074488312269</v>
      </c>
      <c r="G111" s="47" t="n">
        <v>2033</v>
      </c>
      <c r="H111" s="49" t="n">
        <f>G111/C111</f>
        <v>0.0227379487753048</v>
      </c>
      <c r="I111" s="47" t="n">
        <v>2514</v>
      </c>
      <c r="J111" s="49" t="n">
        <f>I111/C111</f>
        <v>0.028117660216978</v>
      </c>
      <c r="K111" s="47" t="n">
        <v>490</v>
      </c>
      <c r="L111" s="49" t="n">
        <f>K111/C111</f>
        <v>0.00548037132311822</v>
      </c>
      <c r="M111" s="47" t="n">
        <v>42</v>
      </c>
      <c r="N111" s="49" t="n">
        <f>M111/C111</f>
        <v>0.000469746113410133</v>
      </c>
      <c r="O111" s="47" t="n">
        <v>258</v>
      </c>
      <c r="P111" s="49" t="n">
        <f>O111/C111</f>
        <v>0.00288558326809082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11259</v>
      </c>
      <c r="T111" s="49" t="n">
        <f>S111/$C111</f>
        <v>0.125925511687731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0.965215667268802</v>
      </c>
      <c r="E112" s="47" t="n">
        <f>'1A-PopNHRaceAlone'!E112</f>
        <v>83201</v>
      </c>
      <c r="F112" s="49" t="n">
        <f>E112/C112</f>
        <v>0.916431687007093</v>
      </c>
      <c r="G112" s="47" t="n">
        <v>479</v>
      </c>
      <c r="H112" s="49" t="n">
        <f>G112/C112</f>
        <v>0.00527602766885492</v>
      </c>
      <c r="I112" s="47" t="n">
        <v>942</v>
      </c>
      <c r="J112" s="49" t="n">
        <f>I112/C112</f>
        <v>0.0103758205930299</v>
      </c>
      <c r="K112" s="47" t="n">
        <v>1112</v>
      </c>
      <c r="L112" s="49" t="n">
        <f>K112/C112</f>
        <v>0.012248314755254</v>
      </c>
      <c r="M112" s="47" t="n">
        <v>44</v>
      </c>
      <c r="N112" s="49" t="n">
        <f>M112/C112</f>
        <v>0.000484645547869763</v>
      </c>
      <c r="O112" s="47" t="n">
        <v>307</v>
      </c>
      <c r="P112" s="49" t="n">
        <f>O112/C112</f>
        <v>0.00338150416354584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7587</v>
      </c>
      <c r="T112" s="49" t="n">
        <f>S112/$C112</f>
        <v>0.0835683129929066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</v>
      </c>
      <c r="E3" s="47" t="n">
        <v>15937</v>
      </c>
      <c r="F3" s="49" t="n">
        <f>E3/C3</f>
        <v>0.243238705738706</v>
      </c>
      <c r="G3" s="47" t="n">
        <v>25259</v>
      </c>
      <c r="H3" s="49" t="n">
        <f>G3/C3</f>
        <v>0.385515873015873</v>
      </c>
      <c r="I3" s="47" t="n">
        <v>1083</v>
      </c>
      <c r="J3" s="49" t="n">
        <f>I3/C3</f>
        <v>0.016529304029304</v>
      </c>
      <c r="K3" s="47" t="n">
        <v>268</v>
      </c>
      <c r="L3" s="49" t="n">
        <f>K3/C3</f>
        <v>0.00409035409035409</v>
      </c>
      <c r="M3" s="47" t="n">
        <v>20</v>
      </c>
      <c r="N3" s="49" t="n">
        <f>M3/C3</f>
        <v>0.000305250305250305</v>
      </c>
      <c r="O3" s="47" t="n">
        <v>15412</v>
      </c>
      <c r="P3" s="49" t="n">
        <f>O3/C3</f>
        <v>0.235225885225885</v>
      </c>
      <c r="Q3" s="47" t="n">
        <v>7541</v>
      </c>
      <c r="R3" s="68" t="n">
        <f>Q3/C3</f>
        <v>0.115094627594628</v>
      </c>
      <c r="S3" s="62" t="n">
        <f>C3-E3</f>
        <v>49583</v>
      </c>
      <c r="T3" s="49" t="n">
        <f>S3/$C3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</v>
      </c>
      <c r="E4" s="47" t="n">
        <v>49521</v>
      </c>
      <c r="F4" s="49" t="n">
        <f>E4/C4</f>
        <v>0.71029418092629</v>
      </c>
      <c r="G4" s="47" t="n">
        <v>7838</v>
      </c>
      <c r="H4" s="49" t="n">
        <f>G4/C4</f>
        <v>0.112422725512414</v>
      </c>
      <c r="I4" s="47" t="n">
        <v>530</v>
      </c>
      <c r="J4" s="49" t="n">
        <f>I4/C4</f>
        <v>0.00760194495044393</v>
      </c>
      <c r="K4" s="47" t="n">
        <v>876</v>
      </c>
      <c r="L4" s="49" t="n">
        <f>K4/C4</f>
        <v>0.0125647241067715</v>
      </c>
      <c r="M4" s="47" t="n">
        <v>41</v>
      </c>
      <c r="N4" s="49" t="n">
        <f>M4/C4</f>
        <v>0.000588074986732455</v>
      </c>
      <c r="O4" s="47" t="n">
        <v>4698</v>
      </c>
      <c r="P4" s="49" t="n">
        <f>O4/C4</f>
        <v>0.0673847875041237</v>
      </c>
      <c r="Q4" s="47" t="n">
        <v>6215</v>
      </c>
      <c r="R4" s="68" t="n">
        <f>Q4/C4</f>
        <v>0.0891435620132245</v>
      </c>
      <c r="S4" s="62" t="n">
        <f>C4-E4</f>
        <v>20198</v>
      </c>
      <c r="T4" s="49" t="n">
        <f>S4/$C4</f>
        <v>0.28970581907371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</v>
      </c>
      <c r="E5" s="47" t="n">
        <v>35432</v>
      </c>
      <c r="F5" s="49" t="n">
        <f>E5/C5</f>
        <v>0.536604573678631</v>
      </c>
      <c r="G5" s="47" t="n">
        <v>21851</v>
      </c>
      <c r="H5" s="49" t="n">
        <f>G5/C5</f>
        <v>0.330925336968045</v>
      </c>
      <c r="I5" s="47" t="n">
        <v>310</v>
      </c>
      <c r="J5" s="49" t="n">
        <f>I5/C5</f>
        <v>0.00469483568075117</v>
      </c>
      <c r="K5" s="47" t="n">
        <v>1840</v>
      </c>
      <c r="L5" s="49" t="n">
        <f>K5/C5</f>
        <v>0.0278661214599424</v>
      </c>
      <c r="M5" s="47" t="n">
        <v>17</v>
      </c>
      <c r="N5" s="49" t="n">
        <f>M5/C5</f>
        <v>0.000257458730879903</v>
      </c>
      <c r="O5" s="47" t="n">
        <v>2646</v>
      </c>
      <c r="P5" s="49" t="n">
        <f>O5/C5</f>
        <v>0.0400726942298955</v>
      </c>
      <c r="Q5" s="47" t="n">
        <v>3934</v>
      </c>
      <c r="R5" s="68" t="n">
        <f>Q5/C5</f>
        <v>0.0595789792518552</v>
      </c>
      <c r="S5" s="62" t="n">
        <f>C5-E5</f>
        <v>30598</v>
      </c>
      <c r="T5" s="49" t="n">
        <f>S5/$C5</f>
        <v>0.463395426321369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</v>
      </c>
      <c r="E6" s="47" t="n">
        <v>25214</v>
      </c>
      <c r="F6" s="49" t="n">
        <f>E6/C6</f>
        <v>0.38890688384002</v>
      </c>
      <c r="G6" s="47" t="n">
        <v>36229</v>
      </c>
      <c r="H6" s="49" t="n">
        <f>G6/C6</f>
        <v>0.558804929588327</v>
      </c>
      <c r="I6" s="47" t="n">
        <v>112</v>
      </c>
      <c r="J6" s="49" t="n">
        <f>I6/C6</f>
        <v>0.001727515308562</v>
      </c>
      <c r="K6" s="47" t="n">
        <v>329</v>
      </c>
      <c r="L6" s="49" t="n">
        <f>K6/C6</f>
        <v>0.00507457621890087</v>
      </c>
      <c r="M6" s="47" t="n">
        <v>9</v>
      </c>
      <c r="N6" s="49" t="n">
        <f>M6/C6</f>
        <v>0.000138818194438018</v>
      </c>
      <c r="O6" s="47" t="n">
        <v>630</v>
      </c>
      <c r="P6" s="49" t="n">
        <f>O6/C6</f>
        <v>0.00971727361066124</v>
      </c>
      <c r="Q6" s="47" t="n">
        <v>2310</v>
      </c>
      <c r="R6" s="68" t="n">
        <f>Q6/C6</f>
        <v>0.0356300032390912</v>
      </c>
      <c r="S6" s="62" t="n">
        <f>C6-E6</f>
        <v>39619</v>
      </c>
      <c r="T6" s="49" t="n">
        <f>S6/$C6</f>
        <v>0.61109311615998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</v>
      </c>
      <c r="E7" s="47" t="n">
        <v>27576</v>
      </c>
      <c r="F7" s="49" t="n">
        <f>E7/C7</f>
        <v>0.3849837356378</v>
      </c>
      <c r="G7" s="47" t="n">
        <v>39762</v>
      </c>
      <c r="H7" s="49" t="n">
        <f>G7/C7</f>
        <v>0.555110360328917</v>
      </c>
      <c r="I7" s="47" t="n">
        <v>148</v>
      </c>
      <c r="J7" s="49" t="n">
        <f>I7/C7</f>
        <v>0.00206620223652431</v>
      </c>
      <c r="K7" s="47" t="n">
        <v>1115</v>
      </c>
      <c r="L7" s="49" t="n">
        <f>K7/C7</f>
        <v>0.0155663209035447</v>
      </c>
      <c r="M7" s="47" t="n">
        <v>21</v>
      </c>
      <c r="N7" s="49" t="n">
        <f>M7/C7</f>
        <v>0.000293177344371693</v>
      </c>
      <c r="O7" s="47" t="n">
        <v>534</v>
      </c>
      <c r="P7" s="49" t="n">
        <f>O7/C7</f>
        <v>0.00745508104259448</v>
      </c>
      <c r="Q7" s="47" t="n">
        <v>2473</v>
      </c>
      <c r="R7" s="68" t="n">
        <f>Q7/C7</f>
        <v>0.0345251225062475</v>
      </c>
      <c r="S7" s="62" t="n">
        <f>C7-E7</f>
        <v>44053</v>
      </c>
      <c r="T7" s="49" t="n">
        <f>S7/$C7</f>
        <v>0.6150162643622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</v>
      </c>
      <c r="E8" s="47" t="n">
        <v>28568</v>
      </c>
      <c r="F8" s="49" t="n">
        <f>E8/C8</f>
        <v>0.389613223501173</v>
      </c>
      <c r="G8" s="47" t="n">
        <v>40488</v>
      </c>
      <c r="H8" s="49" t="n">
        <f>G8/C8</f>
        <v>0.552179368283236</v>
      </c>
      <c r="I8" s="47" t="n">
        <v>139</v>
      </c>
      <c r="J8" s="49" t="n">
        <f>I8/C8</f>
        <v>0.00189569581583111</v>
      </c>
      <c r="K8" s="47" t="n">
        <v>970</v>
      </c>
      <c r="L8" s="49" t="n">
        <f>K8/C8</f>
        <v>0.0132289564126343</v>
      </c>
      <c r="M8" s="47" t="n">
        <v>11</v>
      </c>
      <c r="N8" s="49" t="n">
        <f>M8/C8</f>
        <v>0.000150019093339152</v>
      </c>
      <c r="O8" s="47" t="n">
        <v>552</v>
      </c>
      <c r="P8" s="49" t="n">
        <f>O8/C8</f>
        <v>0.00752823086574655</v>
      </c>
      <c r="Q8" s="47" t="n">
        <v>2596</v>
      </c>
      <c r="R8" s="68" t="n">
        <f>Q8/C8</f>
        <v>0.0354045060280399</v>
      </c>
      <c r="S8" s="62" t="n">
        <f>C8-E8</f>
        <v>44756</v>
      </c>
      <c r="T8" s="49" t="n">
        <f>S8/$C8</f>
        <v>0.610386776498827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</v>
      </c>
      <c r="E9" s="47" t="n">
        <v>36718</v>
      </c>
      <c r="F9" s="49" t="n">
        <f>E9/C9</f>
        <v>0.484048723897912</v>
      </c>
      <c r="G9" s="47" t="n">
        <v>33728</v>
      </c>
      <c r="H9" s="49" t="n">
        <f>G9/C9</f>
        <v>0.444631934191099</v>
      </c>
      <c r="I9" s="47" t="n">
        <v>177</v>
      </c>
      <c r="J9" s="49" t="n">
        <f>I9/C9</f>
        <v>0.00233336848766083</v>
      </c>
      <c r="K9" s="47" t="n">
        <v>1316</v>
      </c>
      <c r="L9" s="49" t="n">
        <f>K9/C9</f>
        <v>0.0173486606201223</v>
      </c>
      <c r="M9" s="47" t="n">
        <v>22</v>
      </c>
      <c r="N9" s="49" t="n">
        <f>M9/C9</f>
        <v>0.000290023201856148</v>
      </c>
      <c r="O9" s="47" t="n">
        <v>656</v>
      </c>
      <c r="P9" s="49" t="n">
        <f>O9/C9</f>
        <v>0.00864796456443788</v>
      </c>
      <c r="Q9" s="47" t="n">
        <v>3239</v>
      </c>
      <c r="R9" s="68" t="n">
        <f>Q9/C9</f>
        <v>0.042699325036912</v>
      </c>
      <c r="S9" s="62" t="n">
        <f>C9-E9</f>
        <v>39138</v>
      </c>
      <c r="T9" s="49" t="n">
        <f>S9/$C9</f>
        <v>0.515951276102088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</v>
      </c>
      <c r="E10" s="47" t="n">
        <v>34497</v>
      </c>
      <c r="F10" s="49" t="n">
        <f>E10/C10</f>
        <v>0.452129123579601</v>
      </c>
      <c r="G10" s="47" t="n">
        <v>33556</v>
      </c>
      <c r="H10" s="49" t="n">
        <f>G10/C10</f>
        <v>0.439796065479233</v>
      </c>
      <c r="I10" s="47" t="n">
        <v>257</v>
      </c>
      <c r="J10" s="49" t="n">
        <f>I10/C10</f>
        <v>0.00336832723888911</v>
      </c>
      <c r="K10" s="47" t="n">
        <v>3502</v>
      </c>
      <c r="L10" s="49" t="n">
        <f>K10/C10</f>
        <v>0.0458983735042399</v>
      </c>
      <c r="M10" s="47" t="n">
        <v>18</v>
      </c>
      <c r="N10" s="49" t="n">
        <f>M10/C10</f>
        <v>0.000235913970038926</v>
      </c>
      <c r="O10" s="47" t="n">
        <v>780</v>
      </c>
      <c r="P10" s="49" t="n">
        <f>O10/C10</f>
        <v>0.0102229387016868</v>
      </c>
      <c r="Q10" s="47" t="n">
        <v>3689</v>
      </c>
      <c r="R10" s="68" t="n">
        <f>Q10/C10</f>
        <v>0.048349257526311</v>
      </c>
      <c r="S10" s="62" t="n">
        <f>C10-E10</f>
        <v>41802</v>
      </c>
      <c r="T10" s="49" t="n">
        <f>S10/$C10</f>
        <v>0.547870876420399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</v>
      </c>
      <c r="E11" s="47" t="n">
        <v>18810</v>
      </c>
      <c r="F11" s="49" t="n">
        <f>E11/C11</f>
        <v>0.284138972809668</v>
      </c>
      <c r="G11" s="47" t="n">
        <v>34354</v>
      </c>
      <c r="H11" s="49" t="n">
        <f>G11/C11</f>
        <v>0.518942598187311</v>
      </c>
      <c r="I11" s="47" t="n">
        <v>140</v>
      </c>
      <c r="J11" s="49" t="n">
        <f>I11/C11</f>
        <v>0.00211480362537764</v>
      </c>
      <c r="K11" s="47" t="n">
        <v>9745</v>
      </c>
      <c r="L11" s="49" t="n">
        <f>K11/C11</f>
        <v>0.147205438066465</v>
      </c>
      <c r="M11" s="47" t="n">
        <v>15</v>
      </c>
      <c r="N11" s="49" t="n">
        <f>M11/C11</f>
        <v>0.000226586102719033</v>
      </c>
      <c r="O11" s="47" t="n">
        <v>511</v>
      </c>
      <c r="P11" s="49" t="n">
        <f>O11/C11</f>
        <v>0.0077190332326284</v>
      </c>
      <c r="Q11" s="47" t="n">
        <v>2625</v>
      </c>
      <c r="R11" s="68" t="n">
        <f>Q11/C11</f>
        <v>0.0396525679758308</v>
      </c>
      <c r="S11" s="62" t="n">
        <f>C11-E11</f>
        <v>47390</v>
      </c>
      <c r="T11" s="49" t="n">
        <f>S11/$C11</f>
        <v>0.715861027190332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</v>
      </c>
      <c r="E12" s="47" t="n">
        <v>40184</v>
      </c>
      <c r="F12" s="49" t="n">
        <f>E12/C12</f>
        <v>0.539563611950319</v>
      </c>
      <c r="G12" s="47" t="n">
        <v>29036</v>
      </c>
      <c r="H12" s="49" t="n">
        <f>G12/C12</f>
        <v>0.389875797247398</v>
      </c>
      <c r="I12" s="47" t="n">
        <v>150</v>
      </c>
      <c r="J12" s="49" t="n">
        <f>I12/C12</f>
        <v>0.00201409869083585</v>
      </c>
      <c r="K12" s="47" t="n">
        <v>1735</v>
      </c>
      <c r="L12" s="49" t="n">
        <f>K12/C12</f>
        <v>0.023296408190668</v>
      </c>
      <c r="M12" s="47" t="n">
        <v>23</v>
      </c>
      <c r="N12" s="49" t="n">
        <f>M12/C12</f>
        <v>0.000308828465928164</v>
      </c>
      <c r="O12" s="47" t="n">
        <v>571</v>
      </c>
      <c r="P12" s="49" t="n">
        <f>O12/C12</f>
        <v>0.00766700234978181</v>
      </c>
      <c r="Q12" s="47" t="n">
        <v>2776</v>
      </c>
      <c r="R12" s="68" t="n">
        <f>Q12/C12</f>
        <v>0.0372742531050688</v>
      </c>
      <c r="S12" s="62" t="n">
        <f>C12-E12</f>
        <v>34291</v>
      </c>
      <c r="T12" s="49" t="n">
        <f>S12/$C12</f>
        <v>0.460436388049681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</v>
      </c>
      <c r="E13" s="47" t="n">
        <v>36493</v>
      </c>
      <c r="F13" s="49" t="n">
        <f>E13/C13</f>
        <v>0.516166902404526</v>
      </c>
      <c r="G13" s="47" t="n">
        <v>30445</v>
      </c>
      <c r="H13" s="49" t="n">
        <f>G13/C13</f>
        <v>0.430622347949081</v>
      </c>
      <c r="I13" s="47" t="n">
        <v>161</v>
      </c>
      <c r="J13" s="49" t="n">
        <f>I13/C13</f>
        <v>0.00227722772277228</v>
      </c>
      <c r="K13" s="47" t="n">
        <v>675</v>
      </c>
      <c r="L13" s="49" t="n">
        <f>K13/C13</f>
        <v>0.00954738330975955</v>
      </c>
      <c r="M13" s="47" t="n">
        <v>9</v>
      </c>
      <c r="N13" s="49" t="n">
        <f>M13/C13</f>
        <v>0.000127298444130127</v>
      </c>
      <c r="O13" s="47" t="n">
        <v>456</v>
      </c>
      <c r="P13" s="49" t="n">
        <f>O13/C13</f>
        <v>0.00644978783592645</v>
      </c>
      <c r="Q13" s="47" t="n">
        <v>2461</v>
      </c>
      <c r="R13" s="68" t="n">
        <f>Q13/C13</f>
        <v>0.0348090523338048</v>
      </c>
      <c r="S13" s="62" t="n">
        <f>C13-E13</f>
        <v>34207</v>
      </c>
      <c r="T13" s="49" t="n">
        <f>S13/$C13</f>
        <v>0.483833097595474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0.999999999999999</v>
      </c>
      <c r="E14" s="47" t="n">
        <v>35597</v>
      </c>
      <c r="F14" s="49" t="n">
        <f>E14/C14</f>
        <v>0.516235225871945</v>
      </c>
      <c r="G14" s="47" t="n">
        <v>28415</v>
      </c>
      <c r="H14" s="49" t="n">
        <f>G14/C14</f>
        <v>0.412080342252193</v>
      </c>
      <c r="I14" s="47" t="n">
        <v>216</v>
      </c>
      <c r="J14" s="49" t="n">
        <f>I14/C14</f>
        <v>0.00313247770284968</v>
      </c>
      <c r="K14" s="47" t="n">
        <v>905</v>
      </c>
      <c r="L14" s="49" t="n">
        <f>K14/C14</f>
        <v>0.0131245014864767</v>
      </c>
      <c r="M14" s="47" t="n">
        <v>24</v>
      </c>
      <c r="N14" s="49" t="n">
        <f>M14/C14</f>
        <v>0.000348053078094409</v>
      </c>
      <c r="O14" s="47" t="n">
        <v>568</v>
      </c>
      <c r="P14" s="49" t="n">
        <f>O14/C14</f>
        <v>0.00823725618156769</v>
      </c>
      <c r="Q14" s="47" t="n">
        <v>3230</v>
      </c>
      <c r="R14" s="68" t="n">
        <f>Q14/C14</f>
        <v>0.0468421434268726</v>
      </c>
      <c r="S14" s="62" t="n">
        <f>C14-E14</f>
        <v>33358</v>
      </c>
      <c r="T14" s="49" t="n">
        <f>S14/$C14</f>
        <v>0.483764774128055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</v>
      </c>
      <c r="E15" s="47" t="n">
        <v>36678</v>
      </c>
      <c r="F15" s="49" t="n">
        <f>E15/C15</f>
        <v>0.525382455738268</v>
      </c>
      <c r="G15" s="47" t="n">
        <v>26931</v>
      </c>
      <c r="H15" s="49" t="n">
        <f>G15/C15</f>
        <v>0.385764624992838</v>
      </c>
      <c r="I15" s="47" t="n">
        <v>204</v>
      </c>
      <c r="J15" s="49" t="n">
        <f>I15/C15</f>
        <v>0.00292213373059073</v>
      </c>
      <c r="K15" s="47" t="n">
        <v>2742</v>
      </c>
      <c r="L15" s="49" t="n">
        <f>K15/C15</f>
        <v>0.0392769151435283</v>
      </c>
      <c r="M15" s="47" t="n">
        <v>17</v>
      </c>
      <c r="N15" s="49" t="n">
        <f>M15/C15</f>
        <v>0.000243511144215894</v>
      </c>
      <c r="O15" s="47" t="n">
        <v>495</v>
      </c>
      <c r="P15" s="49" t="n">
        <f>O15/C15</f>
        <v>0.00709047155216868</v>
      </c>
      <c r="Q15" s="47" t="n">
        <v>2745</v>
      </c>
      <c r="R15" s="68" t="n">
        <f>Q15/C15</f>
        <v>0.03931988769839</v>
      </c>
      <c r="S15" s="62" t="n">
        <f>C15-E15</f>
        <v>33134</v>
      </c>
      <c r="T15" s="49" t="n">
        <f>S15/$C15</f>
        <v>0.474617544261732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</v>
      </c>
      <c r="E16" s="47" t="n">
        <v>30232</v>
      </c>
      <c r="F16" s="49" t="n">
        <f>E16/C16</f>
        <v>0.437257737923055</v>
      </c>
      <c r="G16" s="47" t="n">
        <v>28566</v>
      </c>
      <c r="H16" s="49" t="n">
        <f>G16/C16</f>
        <v>0.413161700896731</v>
      </c>
      <c r="I16" s="47" t="n">
        <v>232</v>
      </c>
      <c r="J16" s="49" t="n">
        <f>I16/C16</f>
        <v>0.00335551055828753</v>
      </c>
      <c r="K16" s="47" t="n">
        <v>6457</v>
      </c>
      <c r="L16" s="49" t="n">
        <f>K16/C16</f>
        <v>0.0933902227364767</v>
      </c>
      <c r="M16" s="47" t="n">
        <v>19</v>
      </c>
      <c r="N16" s="49" t="n">
        <f>M16/C16</f>
        <v>0.000274804743997686</v>
      </c>
      <c r="O16" s="47" t="n">
        <v>734</v>
      </c>
      <c r="P16" s="49" t="n">
        <f>O16/C16</f>
        <v>0.010616141162858</v>
      </c>
      <c r="Q16" s="47" t="n">
        <v>2900</v>
      </c>
      <c r="R16" s="68" t="n">
        <f>Q16/C16</f>
        <v>0.0419438819785942</v>
      </c>
      <c r="S16" s="62" t="n">
        <f>C16-E16</f>
        <v>38908</v>
      </c>
      <c r="T16" s="49" t="n">
        <f>S16/$C16</f>
        <v>0.562742262076945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</v>
      </c>
      <c r="E17" s="47" t="n">
        <v>58114</v>
      </c>
      <c r="F17" s="49" t="n">
        <f>E17/C17</f>
        <v>0.834347900993511</v>
      </c>
      <c r="G17" s="47" t="n">
        <v>5077</v>
      </c>
      <c r="H17" s="49" t="n">
        <f>G17/C17</f>
        <v>0.072890943547924</v>
      </c>
      <c r="I17" s="47" t="n">
        <v>228</v>
      </c>
      <c r="J17" s="49" t="n">
        <f>I17/C17</f>
        <v>0.00327341641302475</v>
      </c>
      <c r="K17" s="47" t="n">
        <v>1316</v>
      </c>
      <c r="L17" s="49" t="n">
        <f>K17/C17</f>
        <v>0.0188939298225464</v>
      </c>
      <c r="M17" s="47" t="n">
        <v>16</v>
      </c>
      <c r="N17" s="49" t="n">
        <f>M17/C17</f>
        <v>0.000229713432492965</v>
      </c>
      <c r="O17" s="47" t="n">
        <v>1077</v>
      </c>
      <c r="P17" s="49" t="n">
        <f>O17/C17</f>
        <v>0.0154625854246827</v>
      </c>
      <c r="Q17" s="47" t="n">
        <v>3824</v>
      </c>
      <c r="R17" s="68" t="n">
        <f>Q17/C17</f>
        <v>0.0549015103658186</v>
      </c>
      <c r="S17" s="62" t="n">
        <f>C17-E17</f>
        <v>11538</v>
      </c>
      <c r="T17" s="49" t="n">
        <f>S17/$C17</f>
        <v>0.165652099006489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</v>
      </c>
      <c r="E18" s="47" t="n">
        <v>27788</v>
      </c>
      <c r="F18" s="49" t="n">
        <f>E18/C18</f>
        <v>0.385590986040574</v>
      </c>
      <c r="G18" s="47" t="n">
        <v>39751</v>
      </c>
      <c r="H18" s="49" t="n">
        <f>G18/C18</f>
        <v>0.551591596592013</v>
      </c>
      <c r="I18" s="47" t="n">
        <v>232</v>
      </c>
      <c r="J18" s="49" t="n">
        <f>I18/C18</f>
        <v>0.00321927122360059</v>
      </c>
      <c r="K18" s="47" t="n">
        <v>744</v>
      </c>
      <c r="L18" s="49" t="n">
        <f>K18/C18</f>
        <v>0.0103238697860295</v>
      </c>
      <c r="M18" s="47" t="n">
        <v>13</v>
      </c>
      <c r="N18" s="49" t="n">
        <f>M18/C18</f>
        <v>0.000180390197874171</v>
      </c>
      <c r="O18" s="47" t="n">
        <v>707</v>
      </c>
      <c r="P18" s="49" t="n">
        <f>O18/C18</f>
        <v>0.00981045153054145</v>
      </c>
      <c r="Q18" s="47" t="n">
        <v>2831</v>
      </c>
      <c r="R18" s="68" t="n">
        <f>Q18/C18</f>
        <v>0.0392834346293675</v>
      </c>
      <c r="S18" s="62" t="n">
        <f>C18-E18</f>
        <v>44278</v>
      </c>
      <c r="T18" s="49" t="n">
        <f>S18/$C18</f>
        <v>0.614409013959426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0.999999999999999</v>
      </c>
      <c r="E19" s="47" t="n">
        <v>35350</v>
      </c>
      <c r="F19" s="49" t="n">
        <f>E19/C19</f>
        <v>0.495417215573058</v>
      </c>
      <c r="G19" s="47" t="n">
        <v>30443</v>
      </c>
      <c r="H19" s="49" t="n">
        <f>G19/C19</f>
        <v>0.426647419906382</v>
      </c>
      <c r="I19" s="47" t="n">
        <v>219</v>
      </c>
      <c r="J19" s="49" t="n">
        <f>I19/C19</f>
        <v>0.0030692042492362</v>
      </c>
      <c r="K19" s="47" t="n">
        <v>1389</v>
      </c>
      <c r="L19" s="49" t="n">
        <f>K19/C19</f>
        <v>0.0194663228410461</v>
      </c>
      <c r="M19" s="47" t="n">
        <v>9</v>
      </c>
      <c r="N19" s="49" t="n">
        <f>M19/C19</f>
        <v>0.00012613168147546</v>
      </c>
      <c r="O19" s="47" t="n">
        <v>787</v>
      </c>
      <c r="P19" s="49" t="n">
        <f>O19/C19</f>
        <v>0.0110295148134653</v>
      </c>
      <c r="Q19" s="47" t="n">
        <v>3157</v>
      </c>
      <c r="R19" s="68" t="n">
        <f>Q19/C19</f>
        <v>0.0442441909353365</v>
      </c>
      <c r="S19" s="62" t="n">
        <f>C19-E19</f>
        <v>36004</v>
      </c>
      <c r="T19" s="49" t="n">
        <f>S19/$C19</f>
        <v>0.504582784426942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</v>
      </c>
      <c r="E20" s="47" t="n">
        <v>28685</v>
      </c>
      <c r="F20" s="49" t="n">
        <f>E20/C20</f>
        <v>0.378859920226114</v>
      </c>
      <c r="G20" s="47" t="n">
        <v>39653</v>
      </c>
      <c r="H20" s="49" t="n">
        <f>G20/C20</f>
        <v>0.523720844229601</v>
      </c>
      <c r="I20" s="47" t="n">
        <v>154</v>
      </c>
      <c r="J20" s="49" t="n">
        <f>I20/C20</f>
        <v>0.00203396993950921</v>
      </c>
      <c r="K20" s="47" t="n">
        <v>3140</v>
      </c>
      <c r="L20" s="49" t="n">
        <f>K20/C20</f>
        <v>0.0414718546107721</v>
      </c>
      <c r="M20" s="47" t="n">
        <v>33</v>
      </c>
      <c r="N20" s="49" t="n">
        <f>M20/C20</f>
        <v>0.000435850701323401</v>
      </c>
      <c r="O20" s="47" t="n">
        <v>872</v>
      </c>
      <c r="P20" s="49" t="n">
        <f>O20/C20</f>
        <v>0.0115170245925456</v>
      </c>
      <c r="Q20" s="47" t="n">
        <v>3177</v>
      </c>
      <c r="R20" s="68" t="n">
        <f>Q20/C20</f>
        <v>0.0419605357001347</v>
      </c>
      <c r="S20" s="62" t="n">
        <f>C20-E20</f>
        <v>47029</v>
      </c>
      <c r="T20" s="49" t="n">
        <f>S20/$C20</f>
        <v>0.621140079773886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</v>
      </c>
      <c r="E21" s="47" t="n">
        <v>45065</v>
      </c>
      <c r="F21" s="49" t="n">
        <f>E21/C21</f>
        <v>0.617921294391883</v>
      </c>
      <c r="G21" s="47" t="n">
        <v>18392</v>
      </c>
      <c r="H21" s="49" t="n">
        <f>G21/C21</f>
        <v>0.252187028657617</v>
      </c>
      <c r="I21" s="47" t="n">
        <v>98</v>
      </c>
      <c r="J21" s="49" t="n">
        <f>I21/C21</f>
        <v>0.00134375428493076</v>
      </c>
      <c r="K21" s="47" t="n">
        <v>5843</v>
      </c>
      <c r="L21" s="49" t="n">
        <f>K21/C21</f>
        <v>0.0801179212943919</v>
      </c>
      <c r="M21" s="47" t="n">
        <v>13</v>
      </c>
      <c r="N21" s="49" t="n">
        <f>M21/C21</f>
        <v>0.00017825311942959</v>
      </c>
      <c r="O21" s="47" t="n">
        <v>653</v>
      </c>
      <c r="P21" s="49" t="n">
        <f>O21/C21</f>
        <v>0.00895379130673248</v>
      </c>
      <c r="Q21" s="47" t="n">
        <v>2866</v>
      </c>
      <c r="R21" s="68" t="n">
        <f>Q21/C21</f>
        <v>0.0392979569450158</v>
      </c>
      <c r="S21" s="62" t="n">
        <f>C21-E21</f>
        <v>27865</v>
      </c>
      <c r="T21" s="49" t="n">
        <f>S21/$C21</f>
        <v>0.382078705608117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</v>
      </c>
      <c r="E22" s="47" t="n">
        <v>57712</v>
      </c>
      <c r="F22" s="49" t="n">
        <f>E22/C22</f>
        <v>0.772749183225323</v>
      </c>
      <c r="G22" s="47" t="n">
        <v>7656</v>
      </c>
      <c r="H22" s="49" t="n">
        <f>G22/C22</f>
        <v>0.102511916876439</v>
      </c>
      <c r="I22" s="47" t="n">
        <v>97</v>
      </c>
      <c r="J22" s="49" t="n">
        <f>I22/C22</f>
        <v>0.0012988056344063</v>
      </c>
      <c r="K22" s="47" t="n">
        <v>5548</v>
      </c>
      <c r="L22" s="49" t="n">
        <f>K22/C22</f>
        <v>0.074286326388517</v>
      </c>
      <c r="M22" s="47" t="n">
        <v>20</v>
      </c>
      <c r="N22" s="49" t="n">
        <f>M22/C22</f>
        <v>0.000267794976166247</v>
      </c>
      <c r="O22" s="47" t="n">
        <v>664</v>
      </c>
      <c r="P22" s="49" t="n">
        <f>O22/C22</f>
        <v>0.0088907932087194</v>
      </c>
      <c r="Q22" s="47" t="n">
        <v>2987</v>
      </c>
      <c r="R22" s="68" t="n">
        <f>Q22/C22</f>
        <v>0.039995179690429</v>
      </c>
      <c r="S22" s="62" t="n">
        <f>C22-E22</f>
        <v>16972</v>
      </c>
      <c r="T22" s="49" t="n">
        <f>S22/$C22</f>
        <v>0.227250816774677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0.999999999999999</v>
      </c>
      <c r="E23" s="47" t="n">
        <v>43355</v>
      </c>
      <c r="F23" s="49" t="n">
        <f>E23/C23</f>
        <v>0.605525216832637</v>
      </c>
      <c r="G23" s="47" t="n">
        <v>5691</v>
      </c>
      <c r="H23" s="49" t="n">
        <f>G23/C23</f>
        <v>0.0794843503400886</v>
      </c>
      <c r="I23" s="47" t="n">
        <v>134</v>
      </c>
      <c r="J23" s="49" t="n">
        <f>I23/C23</f>
        <v>0.00187153451863853</v>
      </c>
      <c r="K23" s="47" t="n">
        <v>18648</v>
      </c>
      <c r="L23" s="49" t="n">
        <f>K23/C23</f>
        <v>0.260450564952024</v>
      </c>
      <c r="M23" s="47" t="n">
        <v>14</v>
      </c>
      <c r="N23" s="49" t="n">
        <f>M23/C23</f>
        <v>0.00019553345717119</v>
      </c>
      <c r="O23" s="47" t="n">
        <v>781</v>
      </c>
      <c r="P23" s="49" t="n">
        <f>O23/C23</f>
        <v>0.0109079735750499</v>
      </c>
      <c r="Q23" s="47" t="n">
        <v>2976</v>
      </c>
      <c r="R23" s="68" t="n">
        <f>Q23/C23</f>
        <v>0.04156482632439</v>
      </c>
      <c r="S23" s="62" t="n">
        <f>C23-E23</f>
        <v>28244</v>
      </c>
      <c r="T23" s="49" t="n">
        <f>S23/$C23</f>
        <v>0.394474783167363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1</v>
      </c>
      <c r="E24" s="47" t="n">
        <v>65913</v>
      </c>
      <c r="F24" s="49" t="n">
        <f>E24/C24</f>
        <v>0.873170214738962</v>
      </c>
      <c r="G24" s="47" t="n">
        <v>1713</v>
      </c>
      <c r="H24" s="49" t="n">
        <f>G24/C24</f>
        <v>0.022692649065402</v>
      </c>
      <c r="I24" s="47" t="n">
        <v>129</v>
      </c>
      <c r="J24" s="49" t="n">
        <f>I24/C24</f>
        <v>0.00170890351981136</v>
      </c>
      <c r="K24" s="47" t="n">
        <v>4031</v>
      </c>
      <c r="L24" s="49" t="n">
        <f>K24/C24</f>
        <v>0.0533999231655782</v>
      </c>
      <c r="M24" s="47" t="n">
        <v>9</v>
      </c>
      <c r="N24" s="49" t="n">
        <f>M24/C24</f>
        <v>0.000119225826963583</v>
      </c>
      <c r="O24" s="47" t="n">
        <v>568</v>
      </c>
      <c r="P24" s="49" t="n">
        <f>O24/C24</f>
        <v>0.0075244744128128</v>
      </c>
      <c r="Q24" s="47" t="n">
        <v>3124</v>
      </c>
      <c r="R24" s="68" t="n">
        <f>Q24/C24</f>
        <v>0.0413846092704704</v>
      </c>
      <c r="S24" s="62" t="n">
        <f>C24-E24</f>
        <v>9574</v>
      </c>
      <c r="T24" s="49" t="n">
        <f>S24/$C24</f>
        <v>0.126829785261038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76266</v>
      </c>
      <c r="D25" s="49" t="n">
        <f>F25+H25+J25+L25+N25+P25+R25</f>
        <v>1</v>
      </c>
      <c r="E25" s="47" t="n">
        <v>55944</v>
      </c>
      <c r="F25" s="49" t="n">
        <f>E25/C25</f>
        <v>0.733537880575879</v>
      </c>
      <c r="G25" s="47" t="n">
        <v>3707</v>
      </c>
      <c r="H25" s="49" t="n">
        <f>G25/C25</f>
        <v>0.0486061941100884</v>
      </c>
      <c r="I25" s="47" t="n">
        <v>151</v>
      </c>
      <c r="J25" s="49" t="n">
        <f>I25/C25</f>
        <v>0.00197991241182178</v>
      </c>
      <c r="K25" s="47" t="n">
        <v>11276</v>
      </c>
      <c r="L25" s="49" t="n">
        <f>K25/C25</f>
        <v>0.147850942752996</v>
      </c>
      <c r="M25" s="47" t="n">
        <v>58</v>
      </c>
      <c r="N25" s="49" t="n">
        <f>M25/C25</f>
        <v>0.000760496158183201</v>
      </c>
      <c r="O25" s="47" t="n">
        <v>993</v>
      </c>
      <c r="P25" s="49" t="n">
        <f>O25/C25</f>
        <v>0.0130202187082055</v>
      </c>
      <c r="Q25" s="47" t="n">
        <v>4137</v>
      </c>
      <c r="R25" s="68" t="n">
        <f>Q25/C25</f>
        <v>0.0542443552828259</v>
      </c>
      <c r="S25" s="62" t="n">
        <f>C25-E25</f>
        <v>20322</v>
      </c>
      <c r="T25" s="49" t="n">
        <f>S25/$C25</f>
        <v>0.266462119424121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</v>
      </c>
      <c r="E26" s="47" t="n">
        <v>45008</v>
      </c>
      <c r="F26" s="49" t="n">
        <f>E26/C26</f>
        <v>0.643008171895537</v>
      </c>
      <c r="G26" s="47" t="n">
        <v>6953</v>
      </c>
      <c r="H26" s="49" t="n">
        <f>G26/C26</f>
        <v>0.0993342476712955</v>
      </c>
      <c r="I26" s="47" t="n">
        <v>185</v>
      </c>
      <c r="J26" s="49" t="n">
        <f>I26/C26</f>
        <v>0.00264300817189554</v>
      </c>
      <c r="K26" s="47" t="n">
        <v>13738</v>
      </c>
      <c r="L26" s="49" t="n">
        <f>K26/C26</f>
        <v>0.196268358191897</v>
      </c>
      <c r="M26" s="47" t="n">
        <v>8</v>
      </c>
      <c r="N26" s="49" t="n">
        <f>M26/C26</f>
        <v>0.000114292245271158</v>
      </c>
      <c r="O26" s="47" t="n">
        <v>654</v>
      </c>
      <c r="P26" s="49" t="n">
        <f>O26/C26</f>
        <v>0.0093433910509172</v>
      </c>
      <c r="Q26" s="47" t="n">
        <v>3450</v>
      </c>
      <c r="R26" s="68" t="n">
        <f>Q26/C26</f>
        <v>0.049288530773187</v>
      </c>
      <c r="S26" s="62" t="n">
        <f>C26-E26</f>
        <v>24988</v>
      </c>
      <c r="T26" s="49" t="n">
        <f>S26/$C26</f>
        <v>0.356991828104463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</v>
      </c>
      <c r="E27" s="47" t="n">
        <v>49571</v>
      </c>
      <c r="F27" s="49" t="n">
        <f>E27/C27</f>
        <v>0.677051464160839</v>
      </c>
      <c r="G27" s="47" t="n">
        <v>14465</v>
      </c>
      <c r="H27" s="49" t="n">
        <f>G27/C27</f>
        <v>0.197566105769231</v>
      </c>
      <c r="I27" s="47" t="n">
        <v>336</v>
      </c>
      <c r="J27" s="49" t="n">
        <f>I27/C27</f>
        <v>0.00458916083916084</v>
      </c>
      <c r="K27" s="47" t="n">
        <v>3650</v>
      </c>
      <c r="L27" s="49" t="n">
        <f>K27/C27</f>
        <v>0.0498524912587413</v>
      </c>
      <c r="M27" s="47" t="n">
        <v>15</v>
      </c>
      <c r="N27" s="49" t="n">
        <f>M27/C27</f>
        <v>0.000204873251748252</v>
      </c>
      <c r="O27" s="47" t="n">
        <v>1052</v>
      </c>
      <c r="P27" s="49" t="n">
        <f>O27/C27</f>
        <v>0.0143684440559441</v>
      </c>
      <c r="Q27" s="47" t="n">
        <v>4127</v>
      </c>
      <c r="R27" s="68" t="n">
        <f>Q27/C27</f>
        <v>0.0563674606643357</v>
      </c>
      <c r="S27" s="62" t="n">
        <f>C27-E27</f>
        <v>23645</v>
      </c>
      <c r="T27" s="49" t="n">
        <f>S27/$C27</f>
        <v>0.322948535839161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0.999999999999999</v>
      </c>
      <c r="E28" s="47" t="n">
        <v>38961</v>
      </c>
      <c r="F28" s="49" t="n">
        <f>E28/C28</f>
        <v>0.551246498203118</v>
      </c>
      <c r="G28" s="47" t="n">
        <v>25483</v>
      </c>
      <c r="H28" s="49" t="n">
        <f>G28/C28</f>
        <v>0.360550666402558</v>
      </c>
      <c r="I28" s="47" t="n">
        <v>333</v>
      </c>
      <c r="J28" s="49" t="n">
        <f>I28/C28</f>
        <v>0.00471150853165058</v>
      </c>
      <c r="K28" s="47" t="n">
        <v>806</v>
      </c>
      <c r="L28" s="49" t="n">
        <f>K28/C28</f>
        <v>0.0114038314609921</v>
      </c>
      <c r="M28" s="47" t="n">
        <v>13</v>
      </c>
      <c r="N28" s="49" t="n">
        <f>M28/C28</f>
        <v>0.000183932765499873</v>
      </c>
      <c r="O28" s="47" t="n">
        <v>1043</v>
      </c>
      <c r="P28" s="49" t="n">
        <f>O28/C28</f>
        <v>0.0147570672627975</v>
      </c>
      <c r="Q28" s="47" t="n">
        <v>4039</v>
      </c>
      <c r="R28" s="68" t="n">
        <f>Q28/C28</f>
        <v>0.0571464953733835</v>
      </c>
      <c r="S28" s="62" t="n">
        <f>C28-E28</f>
        <v>31717</v>
      </c>
      <c r="T28" s="49" t="n">
        <f>S28/$C28</f>
        <v>0.448753501796882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</v>
      </c>
      <c r="E29" s="47" t="n">
        <v>64873</v>
      </c>
      <c r="F29" s="49" t="n">
        <f>E29/C29</f>
        <v>0.879788979752363</v>
      </c>
      <c r="G29" s="47" t="n">
        <v>2196</v>
      </c>
      <c r="H29" s="49" t="n">
        <f>G29/C29</f>
        <v>0.0297815208104479</v>
      </c>
      <c r="I29" s="47" t="n">
        <v>396</v>
      </c>
      <c r="J29" s="49" t="n">
        <f>I29/C29</f>
        <v>0.00537043817893324</v>
      </c>
      <c r="K29" s="47" t="n">
        <v>904</v>
      </c>
      <c r="L29" s="49" t="n">
        <f>K29/C29</f>
        <v>0.0122597881660496</v>
      </c>
      <c r="M29" s="47" t="n">
        <v>17</v>
      </c>
      <c r="N29" s="49" t="n">
        <f>M29/C29</f>
        <v>0.000230549113742083</v>
      </c>
      <c r="O29" s="47" t="n">
        <v>1038</v>
      </c>
      <c r="P29" s="49" t="n">
        <f>O29/C29</f>
        <v>0.0140770576508401</v>
      </c>
      <c r="Q29" s="47" t="n">
        <v>4313</v>
      </c>
      <c r="R29" s="68" t="n">
        <f>Q29/C29</f>
        <v>0.0584916663276238</v>
      </c>
      <c r="S29" s="62" t="n">
        <f>C29-E29</f>
        <v>8864</v>
      </c>
      <c r="T29" s="49" t="n">
        <f>S29/$C29</f>
        <v>0.120211020247637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</v>
      </c>
      <c r="E30" s="47" t="n">
        <v>56386</v>
      </c>
      <c r="F30" s="49" t="n">
        <f>E30/C30</f>
        <v>0.789885830356517</v>
      </c>
      <c r="G30" s="47" t="n">
        <v>6603</v>
      </c>
      <c r="H30" s="49" t="n">
        <f>G30/C30</f>
        <v>0.0924984240386636</v>
      </c>
      <c r="I30" s="47" t="n">
        <v>288</v>
      </c>
      <c r="J30" s="49" t="n">
        <f>I30/C30</f>
        <v>0.00403446102122295</v>
      </c>
      <c r="K30" s="47" t="n">
        <v>2319</v>
      </c>
      <c r="L30" s="49" t="n">
        <f>K30/C30</f>
        <v>0.0324858163479723</v>
      </c>
      <c r="M30" s="47" t="n">
        <v>10</v>
      </c>
      <c r="N30" s="49" t="n">
        <f>M30/C30</f>
        <v>0.000140085452125797</v>
      </c>
      <c r="O30" s="47" t="n">
        <v>1101</v>
      </c>
      <c r="P30" s="49" t="n">
        <f>O30/C30</f>
        <v>0.0154234082790502</v>
      </c>
      <c r="Q30" s="47" t="n">
        <v>4678</v>
      </c>
      <c r="R30" s="68" t="n">
        <f>Q30/C30</f>
        <v>0.0655319745044477</v>
      </c>
      <c r="S30" s="62" t="n">
        <f>C30-E30</f>
        <v>14999</v>
      </c>
      <c r="T30" s="49" t="n">
        <f>S30/$C30</f>
        <v>0.210114169643483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1</v>
      </c>
      <c r="E31" s="47" t="n">
        <v>56198</v>
      </c>
      <c r="F31" s="49" t="n">
        <f>E31/C31</f>
        <v>0.776419226039983</v>
      </c>
      <c r="G31" s="47" t="n">
        <v>8637</v>
      </c>
      <c r="H31" s="49" t="n">
        <f>G31/C31</f>
        <v>0.119326895179674</v>
      </c>
      <c r="I31" s="47" t="n">
        <v>330</v>
      </c>
      <c r="J31" s="49" t="n">
        <f>I31/C31</f>
        <v>0.00455920752683715</v>
      </c>
      <c r="K31" s="47" t="n">
        <v>1020</v>
      </c>
      <c r="L31" s="49" t="n">
        <f>K31/C31</f>
        <v>0.0140920959920421</v>
      </c>
      <c r="M31" s="47" t="n">
        <v>24</v>
      </c>
      <c r="N31" s="49" t="n">
        <f>M31/C31</f>
        <v>0.00033157872922452</v>
      </c>
      <c r="O31" s="47" t="n">
        <v>1590</v>
      </c>
      <c r="P31" s="49" t="n">
        <f>O31/C31</f>
        <v>0.0219670908111245</v>
      </c>
      <c r="Q31" s="47" t="n">
        <v>4582</v>
      </c>
      <c r="R31" s="68" t="n">
        <f>Q31/C31</f>
        <v>0.0633039057211147</v>
      </c>
      <c r="S31" s="62" t="n">
        <f>C31-E31</f>
        <v>16183</v>
      </c>
      <c r="T31" s="49" t="n">
        <f>S31/$C31</f>
        <v>0.223580773960017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</v>
      </c>
      <c r="E32" s="47" t="n">
        <v>66762</v>
      </c>
      <c r="F32" s="49" t="n">
        <f>E32/C32</f>
        <v>0.907018449582914</v>
      </c>
      <c r="G32" s="47" t="n">
        <v>1722</v>
      </c>
      <c r="H32" s="49" t="n">
        <f>G32/C32</f>
        <v>0.0233948319430481</v>
      </c>
      <c r="I32" s="47" t="n">
        <v>244</v>
      </c>
      <c r="J32" s="49" t="n">
        <f>I32/C32</f>
        <v>0.00331494715104747</v>
      </c>
      <c r="K32" s="47" t="n">
        <v>499</v>
      </c>
      <c r="L32" s="49" t="n">
        <f>K32/C32</f>
        <v>0.00677933864087167</v>
      </c>
      <c r="M32" s="47" t="n">
        <v>15</v>
      </c>
      <c r="N32" s="49" t="n">
        <f>M32/C32</f>
        <v>0.000203787734695541</v>
      </c>
      <c r="O32" s="47" t="n">
        <v>756</v>
      </c>
      <c r="P32" s="49" t="n">
        <f>O32/C32</f>
        <v>0.0102709018286553</v>
      </c>
      <c r="Q32" s="47" t="n">
        <v>3608</v>
      </c>
      <c r="R32" s="68" t="n">
        <f>Q32/C32</f>
        <v>0.0490177431187675</v>
      </c>
      <c r="S32" s="62" t="n">
        <f>C32-E32</f>
        <v>6844</v>
      </c>
      <c r="T32" s="49" t="n">
        <f>S32/$C32</f>
        <v>0.0929815504170856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1</v>
      </c>
      <c r="E33" s="47" t="n">
        <v>55695</v>
      </c>
      <c r="F33" s="49" t="n">
        <f>E33/C33</f>
        <v>0.757157617118464</v>
      </c>
      <c r="G33" s="47" t="n">
        <v>11786</v>
      </c>
      <c r="H33" s="49" t="n">
        <f>G33/C33</f>
        <v>0.160227303624351</v>
      </c>
      <c r="I33" s="47" t="n">
        <v>293</v>
      </c>
      <c r="J33" s="49" t="n">
        <f>I33/C33</f>
        <v>0.00398325131188994</v>
      </c>
      <c r="K33" s="47" t="n">
        <v>954</v>
      </c>
      <c r="L33" s="49" t="n">
        <f>K33/C33</f>
        <v>0.0129693575137986</v>
      </c>
      <c r="M33" s="47" t="n">
        <v>14</v>
      </c>
      <c r="N33" s="49" t="n">
        <f>M33/C33</f>
        <v>0.000190326001250714</v>
      </c>
      <c r="O33" s="47" t="n">
        <v>786</v>
      </c>
      <c r="P33" s="49" t="n">
        <f>O33/C33</f>
        <v>0.0106854454987901</v>
      </c>
      <c r="Q33" s="47" t="n">
        <v>4030</v>
      </c>
      <c r="R33" s="68" t="n">
        <f>Q33/C33</f>
        <v>0.0547866989314554</v>
      </c>
      <c r="S33" s="62" t="n">
        <f>C33-E33</f>
        <v>17863</v>
      </c>
      <c r="T33" s="49" t="n">
        <f>S33/$C33</f>
        <v>0.242842382881536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1</v>
      </c>
      <c r="E34" s="47" t="n">
        <v>42957</v>
      </c>
      <c r="F34" s="49" t="n">
        <f>E34/C34</f>
        <v>0.584854797206225</v>
      </c>
      <c r="G34" s="47" t="n">
        <v>19599</v>
      </c>
      <c r="H34" s="49" t="n">
        <f>G34/C34</f>
        <v>0.266838214271127</v>
      </c>
      <c r="I34" s="47" t="n">
        <v>347</v>
      </c>
      <c r="J34" s="49" t="n">
        <f>I34/C34</f>
        <v>0.00472436656727798</v>
      </c>
      <c r="K34" s="47" t="n">
        <v>2880</v>
      </c>
      <c r="L34" s="49" t="n">
        <f>K34/C34</f>
        <v>0.0392108810194829</v>
      </c>
      <c r="M34" s="47" t="n">
        <v>63</v>
      </c>
      <c r="N34" s="49" t="n">
        <f>M34/C34</f>
        <v>0.000857738022301189</v>
      </c>
      <c r="O34" s="47" t="n">
        <v>2163</v>
      </c>
      <c r="P34" s="49" t="n">
        <f>O34/C34</f>
        <v>0.0294490054323408</v>
      </c>
      <c r="Q34" s="47" t="n">
        <v>5440</v>
      </c>
      <c r="R34" s="68" t="n">
        <f>Q34/C34</f>
        <v>0.0740649974812455</v>
      </c>
      <c r="S34" s="62" t="n">
        <f>C34-E34</f>
        <v>30492</v>
      </c>
      <c r="T34" s="49" t="n">
        <f>S34/$C34</f>
        <v>0.415145202793775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1</v>
      </c>
      <c r="E35" s="47" t="n">
        <v>53695</v>
      </c>
      <c r="F35" s="49" t="n">
        <f>E35/C35</f>
        <v>0.717636524017</v>
      </c>
      <c r="G35" s="47" t="n">
        <v>5884</v>
      </c>
      <c r="H35" s="49" t="n">
        <f>G35/C35</f>
        <v>0.0786399722006896</v>
      </c>
      <c r="I35" s="47" t="n">
        <v>220</v>
      </c>
      <c r="J35" s="49" t="n">
        <f>I35/C35</f>
        <v>0.00294031167303734</v>
      </c>
      <c r="K35" s="47" t="n">
        <v>8728</v>
      </c>
      <c r="L35" s="49" t="n">
        <f>K35/C35</f>
        <v>0.116650183101227</v>
      </c>
      <c r="M35" s="47" t="n">
        <v>43</v>
      </c>
      <c r="N35" s="49" t="n">
        <f>M35/C35</f>
        <v>0.000574697281548208</v>
      </c>
      <c r="O35" s="47" t="n">
        <v>1447</v>
      </c>
      <c r="P35" s="49" t="n">
        <f>O35/C35</f>
        <v>0.0193392317767502</v>
      </c>
      <c r="Q35" s="47" t="n">
        <v>4805</v>
      </c>
      <c r="R35" s="68" t="n">
        <f>Q35/C35</f>
        <v>0.0642190799497474</v>
      </c>
      <c r="S35" s="62" t="n">
        <f>C35-E35</f>
        <v>21127</v>
      </c>
      <c r="T35" s="49" t="n">
        <f>S35/$C35</f>
        <v>0.282363475983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1</v>
      </c>
      <c r="E36" s="47" t="n">
        <v>64302</v>
      </c>
      <c r="F36" s="49" t="n">
        <f>E36/C36</f>
        <v>0.879139208662602</v>
      </c>
      <c r="G36" s="47" t="n">
        <v>2188</v>
      </c>
      <c r="H36" s="49" t="n">
        <f>G36/C36</f>
        <v>0.029914413059528</v>
      </c>
      <c r="I36" s="47" t="n">
        <v>395</v>
      </c>
      <c r="J36" s="49" t="n">
        <f>I36/C36</f>
        <v>0.00540045391156928</v>
      </c>
      <c r="K36" s="47" t="n">
        <v>365</v>
      </c>
      <c r="L36" s="49" t="n">
        <f>K36/C36</f>
        <v>0.00499029285499439</v>
      </c>
      <c r="M36" s="47" t="n">
        <v>11</v>
      </c>
      <c r="N36" s="49" t="n">
        <f>M36/C36</f>
        <v>0.00015039238741079</v>
      </c>
      <c r="O36" s="47" t="n">
        <v>1665</v>
      </c>
      <c r="P36" s="49" t="n">
        <f>O36/C36</f>
        <v>0.0227639386399059</v>
      </c>
      <c r="Q36" s="47" t="n">
        <v>4216</v>
      </c>
      <c r="R36" s="68" t="n">
        <f>Q36/C36</f>
        <v>0.05764130048399</v>
      </c>
      <c r="S36" s="62" t="n">
        <f>C36-E36</f>
        <v>8840</v>
      </c>
      <c r="T36" s="49" t="n">
        <f>S36/$C36</f>
        <v>0.120860791337398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</v>
      </c>
      <c r="E37" s="47" t="n">
        <v>65360</v>
      </c>
      <c r="F37" s="49" t="n">
        <f>E37/C37</f>
        <v>0.916240274759936</v>
      </c>
      <c r="G37" s="47" t="n">
        <v>1215</v>
      </c>
      <c r="H37" s="49" t="n">
        <f>G37/C37</f>
        <v>0.0170323123291512</v>
      </c>
      <c r="I37" s="47" t="n">
        <v>310</v>
      </c>
      <c r="J37" s="49" t="n">
        <f>I37/C37</f>
        <v>0.00434569285764351</v>
      </c>
      <c r="K37" s="47" t="n">
        <v>347</v>
      </c>
      <c r="L37" s="49" t="n">
        <f>K37/C37</f>
        <v>0.00486437232774935</v>
      </c>
      <c r="M37" s="47" t="n">
        <v>11</v>
      </c>
      <c r="N37" s="49" t="n">
        <f>M37/C37</f>
        <v>0.00015420200462606</v>
      </c>
      <c r="O37" s="47" t="n">
        <v>972</v>
      </c>
      <c r="P37" s="49" t="n">
        <f>O37/C37</f>
        <v>0.013625849863321</v>
      </c>
      <c r="Q37" s="47" t="n">
        <v>3120</v>
      </c>
      <c r="R37" s="68" t="n">
        <f>Q37/C37</f>
        <v>0.0437372958575734</v>
      </c>
      <c r="S37" s="62" t="n">
        <f>C37-E37</f>
        <v>5975</v>
      </c>
      <c r="T37" s="49" t="n">
        <f>S37/$C37</f>
        <v>0.0837597252400645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</v>
      </c>
      <c r="E38" s="47" t="n">
        <v>60102</v>
      </c>
      <c r="F38" s="49" t="n">
        <f>E38/C38</f>
        <v>0.875854330307049</v>
      </c>
      <c r="G38" s="47" t="n">
        <v>1894</v>
      </c>
      <c r="H38" s="49" t="n">
        <f>G38/C38</f>
        <v>0.0276008801970242</v>
      </c>
      <c r="I38" s="47" t="n">
        <v>395</v>
      </c>
      <c r="J38" s="49" t="n">
        <f>I38/C38</f>
        <v>0.00575625537371942</v>
      </c>
      <c r="K38" s="47" t="n">
        <v>497</v>
      </c>
      <c r="L38" s="49" t="n">
        <f>K38/C38</f>
        <v>0.00724268081199633</v>
      </c>
      <c r="M38" s="47" t="n">
        <v>5</v>
      </c>
      <c r="N38" s="49" t="n">
        <f>M38/C38</f>
        <v>7.28639920723977E-05</v>
      </c>
      <c r="O38" s="47" t="n">
        <v>2256</v>
      </c>
      <c r="P38" s="49" t="n">
        <f>O38/C38</f>
        <v>0.0328762332230658</v>
      </c>
      <c r="Q38" s="47" t="n">
        <v>3472</v>
      </c>
      <c r="R38" s="68" t="n">
        <f>Q38/C38</f>
        <v>0.0505967560950729</v>
      </c>
      <c r="S38" s="62" t="n">
        <f>C38-E38</f>
        <v>8519</v>
      </c>
      <c r="T38" s="49" t="n">
        <f>S38/$C38</f>
        <v>0.124145669692951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</v>
      </c>
      <c r="E39" s="47" t="n">
        <v>59067</v>
      </c>
      <c r="F39" s="49" t="n">
        <f>E39/C39</f>
        <v>0.822809143716829</v>
      </c>
      <c r="G39" s="47" t="n">
        <v>4512</v>
      </c>
      <c r="H39" s="49" t="n">
        <f>G39/C39</f>
        <v>0.0628526056249739</v>
      </c>
      <c r="I39" s="47" t="n">
        <v>566</v>
      </c>
      <c r="J39" s="49" t="n">
        <f>I39/C39</f>
        <v>0.00788443590065054</v>
      </c>
      <c r="K39" s="47" t="n">
        <v>1453</v>
      </c>
      <c r="L39" s="49" t="n">
        <f>K39/C39</f>
        <v>0.0202404335046735</v>
      </c>
      <c r="M39" s="47" t="n">
        <v>71</v>
      </c>
      <c r="N39" s="49" t="n">
        <f>M39/C39</f>
        <v>0.000989037012272417</v>
      </c>
      <c r="O39" s="47" t="n">
        <v>1810</v>
      </c>
      <c r="P39" s="49" t="n">
        <f>O39/C39</f>
        <v>0.0252134787635644</v>
      </c>
      <c r="Q39" s="47" t="n">
        <v>4308</v>
      </c>
      <c r="R39" s="68" t="n">
        <f>Q39/C39</f>
        <v>0.0600108654770362</v>
      </c>
      <c r="S39" s="62" t="n">
        <f>C39-E39</f>
        <v>12720</v>
      </c>
      <c r="T39" s="49" t="n">
        <f>S39/$C39</f>
        <v>0.177190856283171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</v>
      </c>
      <c r="E40" s="47" t="n">
        <v>53933</v>
      </c>
      <c r="F40" s="49" t="n">
        <f>E40/C40</f>
        <v>0.731096651755456</v>
      </c>
      <c r="G40" s="47" t="n">
        <v>12604</v>
      </c>
      <c r="H40" s="49" t="n">
        <f>G40/C40</f>
        <v>0.170855361257964</v>
      </c>
      <c r="I40" s="47" t="n">
        <v>342</v>
      </c>
      <c r="J40" s="49" t="n">
        <f>I40/C40</f>
        <v>0.00463603090687271</v>
      </c>
      <c r="K40" s="47" t="n">
        <v>1247</v>
      </c>
      <c r="L40" s="49" t="n">
        <f>K40/C40</f>
        <v>0.0169038904703809</v>
      </c>
      <c r="M40" s="47" t="n">
        <v>26</v>
      </c>
      <c r="N40" s="49" t="n">
        <f>M40/C40</f>
        <v>0.000352446794089738</v>
      </c>
      <c r="O40" s="47" t="n">
        <v>1963</v>
      </c>
      <c r="P40" s="49" t="n">
        <f>O40/C40</f>
        <v>0.0266097329537752</v>
      </c>
      <c r="Q40" s="47" t="n">
        <v>3655</v>
      </c>
      <c r="R40" s="68" t="n">
        <f>Q40/C40</f>
        <v>0.0495458858614613</v>
      </c>
      <c r="S40" s="62" t="n">
        <f>C40-E40</f>
        <v>19837</v>
      </c>
      <c r="T40" s="49" t="n">
        <f>S40/$C40</f>
        <v>0.268903348244544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1</v>
      </c>
      <c r="E41" s="47" t="n">
        <v>59916</v>
      </c>
      <c r="F41" s="49" t="n">
        <f>E41/C41</f>
        <v>0.862324055150974</v>
      </c>
      <c r="G41" s="47" t="n">
        <v>1202</v>
      </c>
      <c r="H41" s="49" t="n">
        <f>G41/C41</f>
        <v>0.0172994444604358</v>
      </c>
      <c r="I41" s="47" t="n">
        <v>707</v>
      </c>
      <c r="J41" s="49" t="n">
        <f>I41/C41</f>
        <v>0.0101752971992746</v>
      </c>
      <c r="K41" s="47" t="n">
        <v>313</v>
      </c>
      <c r="L41" s="49" t="n">
        <f>K41/C41</f>
        <v>0.00450476382372413</v>
      </c>
      <c r="M41" s="47" t="n">
        <v>29</v>
      </c>
      <c r="N41" s="49" t="n">
        <f>M41/C41</f>
        <v>0.00041737428398722</v>
      </c>
      <c r="O41" s="47" t="n">
        <v>2977</v>
      </c>
      <c r="P41" s="49" t="n">
        <f>O41/C41</f>
        <v>0.0428456290837915</v>
      </c>
      <c r="Q41" s="47" t="n">
        <v>4338</v>
      </c>
      <c r="R41" s="68" t="n">
        <f>Q41/C41</f>
        <v>0.0624334359978124</v>
      </c>
      <c r="S41" s="62" t="n">
        <f>C41-E41</f>
        <v>9566</v>
      </c>
      <c r="T41" s="49" t="n">
        <f>S41/$C41</f>
        <v>0.137675944849026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1</v>
      </c>
      <c r="E42" s="47" t="n">
        <v>56991</v>
      </c>
      <c r="F42" s="49" t="n">
        <f>E42/C42</f>
        <v>0.816923010765019</v>
      </c>
      <c r="G42" s="47" t="n">
        <v>4803</v>
      </c>
      <c r="H42" s="49" t="n">
        <f>G42/C42</f>
        <v>0.0688473832834024</v>
      </c>
      <c r="I42" s="47" t="n">
        <v>257</v>
      </c>
      <c r="J42" s="49" t="n">
        <f>I42/C42</f>
        <v>0.00368390120837693</v>
      </c>
      <c r="K42" s="47" t="n">
        <v>3113</v>
      </c>
      <c r="L42" s="49" t="n">
        <f>K42/C42</f>
        <v>0.044622507632986</v>
      </c>
      <c r="M42" s="47" t="n">
        <v>12</v>
      </c>
      <c r="N42" s="49" t="n">
        <f>M42/C42</f>
        <v>0.000172010951363904</v>
      </c>
      <c r="O42" s="47" t="n">
        <v>1035</v>
      </c>
      <c r="P42" s="49" t="n">
        <f>O42/C42</f>
        <v>0.0148359445551367</v>
      </c>
      <c r="Q42" s="47" t="n">
        <v>3552</v>
      </c>
      <c r="R42" s="68" t="n">
        <f>Q42/C42</f>
        <v>0.0509152416037154</v>
      </c>
      <c r="S42" s="62" t="n">
        <f>C42-E42</f>
        <v>12772</v>
      </c>
      <c r="T42" s="49" t="n">
        <f>S42/$C42</f>
        <v>0.183076989234981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0.999999999999999</v>
      </c>
      <c r="E43" s="47" t="n">
        <v>48204</v>
      </c>
      <c r="F43" s="49" t="n">
        <f>E43/C43</f>
        <v>0.66145232998518</v>
      </c>
      <c r="G43" s="47" t="n">
        <v>14464</v>
      </c>
      <c r="H43" s="49" t="n">
        <f>G43/C43</f>
        <v>0.198474120423733</v>
      </c>
      <c r="I43" s="47" t="n">
        <v>445</v>
      </c>
      <c r="J43" s="49" t="n">
        <f>I43/C43</f>
        <v>0.00610626269279324</v>
      </c>
      <c r="K43" s="47" t="n">
        <v>1886</v>
      </c>
      <c r="L43" s="49" t="n">
        <f>K43/C43</f>
        <v>0.0258795762665349</v>
      </c>
      <c r="M43" s="47" t="n">
        <v>30</v>
      </c>
      <c r="N43" s="49" t="n">
        <f>M43/C43</f>
        <v>0.000411658159064713</v>
      </c>
      <c r="O43" s="47" t="n">
        <v>2971</v>
      </c>
      <c r="P43" s="49" t="n">
        <f>O43/C43</f>
        <v>0.040767879686042</v>
      </c>
      <c r="Q43" s="47" t="n">
        <v>4876</v>
      </c>
      <c r="R43" s="68" t="n">
        <f>Q43/C43</f>
        <v>0.0669081727866513</v>
      </c>
      <c r="S43" s="62" t="n">
        <f>C43-E43</f>
        <v>24672</v>
      </c>
      <c r="T43" s="49" t="n">
        <f>S43/$C43</f>
        <v>0.33854767001482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1</v>
      </c>
      <c r="E44" s="47" t="n">
        <v>62767</v>
      </c>
      <c r="F44" s="49" t="n">
        <f>E44/C44</f>
        <v>0.890893348851733</v>
      </c>
      <c r="G44" s="47" t="n">
        <v>2241</v>
      </c>
      <c r="H44" s="49" t="n">
        <f>G44/C44</f>
        <v>0.0318079881908763</v>
      </c>
      <c r="I44" s="47" t="n">
        <v>309</v>
      </c>
      <c r="J44" s="49" t="n">
        <f>I44/C44</f>
        <v>0.00438584040650637</v>
      </c>
      <c r="K44" s="47" t="n">
        <v>786</v>
      </c>
      <c r="L44" s="49" t="n">
        <f>K44/C44</f>
        <v>0.011156215402958</v>
      </c>
      <c r="M44" s="47" t="n">
        <v>21</v>
      </c>
      <c r="N44" s="49" t="n">
        <f>M44/C44</f>
        <v>0.000298066823743152</v>
      </c>
      <c r="O44" s="47" t="n">
        <v>753</v>
      </c>
      <c r="P44" s="49" t="n">
        <f>O44/C44</f>
        <v>0.010687824679933</v>
      </c>
      <c r="Q44" s="47" t="n">
        <v>3577</v>
      </c>
      <c r="R44" s="68" t="n">
        <f>Q44/C44</f>
        <v>0.0507707156442501</v>
      </c>
      <c r="S44" s="62" t="n">
        <f>C44-E44</f>
        <v>7687</v>
      </c>
      <c r="T44" s="49" t="n">
        <f>S44/$C44</f>
        <v>0.109106651148267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1</v>
      </c>
      <c r="E45" s="47" t="n">
        <v>64071</v>
      </c>
      <c r="F45" s="49" t="n">
        <f>E45/C45</f>
        <v>0.915090836380256</v>
      </c>
      <c r="G45" s="47" t="n">
        <v>496</v>
      </c>
      <c r="H45" s="49" t="n">
        <f>G45/C45</f>
        <v>0.00708409506398537</v>
      </c>
      <c r="I45" s="47" t="n">
        <v>423</v>
      </c>
      <c r="J45" s="49" t="n">
        <f>I45/C45</f>
        <v>0.00604147623400366</v>
      </c>
      <c r="K45" s="47" t="n">
        <v>368</v>
      </c>
      <c r="L45" s="49" t="n">
        <f>K45/C45</f>
        <v>0.00525594149908592</v>
      </c>
      <c r="M45" s="47" t="n">
        <v>12</v>
      </c>
      <c r="N45" s="49" t="n">
        <f>M45/C45</f>
        <v>0.000171389396709324</v>
      </c>
      <c r="O45" s="47" t="n">
        <v>1469</v>
      </c>
      <c r="P45" s="49" t="n">
        <f>O45/C45</f>
        <v>0.0209809186471664</v>
      </c>
      <c r="Q45" s="47" t="n">
        <v>3177</v>
      </c>
      <c r="R45" s="68" t="n">
        <f>Q45/C45</f>
        <v>0.0453753427787934</v>
      </c>
      <c r="S45" s="62" t="n">
        <f>C45-E45</f>
        <v>5945</v>
      </c>
      <c r="T45" s="49" t="n">
        <f>S45/$C45</f>
        <v>0.0849091636197441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</v>
      </c>
      <c r="E46" s="47" t="n">
        <v>50230</v>
      </c>
      <c r="F46" s="49" t="n">
        <f>E46/C46</f>
        <v>0.730278270477741</v>
      </c>
      <c r="G46" s="47" t="n">
        <v>9974</v>
      </c>
      <c r="H46" s="49" t="n">
        <f>G46/C46</f>
        <v>0.145008868599343</v>
      </c>
      <c r="I46" s="47" t="n">
        <v>427</v>
      </c>
      <c r="J46" s="49" t="n">
        <f>I46/C46</f>
        <v>0.00620801953999593</v>
      </c>
      <c r="K46" s="47" t="n">
        <v>2345</v>
      </c>
      <c r="L46" s="49" t="n">
        <f>K46/C46</f>
        <v>0.0340932220639121</v>
      </c>
      <c r="M46" s="47" t="n">
        <v>15</v>
      </c>
      <c r="N46" s="49" t="n">
        <f>M46/C46</f>
        <v>0.000218080311709459</v>
      </c>
      <c r="O46" s="47" t="n">
        <v>1668</v>
      </c>
      <c r="P46" s="49" t="n">
        <f>O46/C46</f>
        <v>0.0242505306620918</v>
      </c>
      <c r="Q46" s="47" t="n">
        <v>4123</v>
      </c>
      <c r="R46" s="68" t="n">
        <f>Q46/C46</f>
        <v>0.0599430083452066</v>
      </c>
      <c r="S46" s="62" t="n">
        <f>C46-E46</f>
        <v>18552</v>
      </c>
      <c r="T46" s="49" t="n">
        <f>S46/$C46</f>
        <v>0.269721729522259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0.999999999999999</v>
      </c>
      <c r="E47" s="47" t="n">
        <v>66034</v>
      </c>
      <c r="F47" s="49" t="n">
        <f>E47/C47</f>
        <v>0.929349508824274</v>
      </c>
      <c r="G47" s="47" t="n">
        <v>825</v>
      </c>
      <c r="H47" s="49" t="n">
        <f>G47/C47</f>
        <v>0.0116108874940186</v>
      </c>
      <c r="I47" s="47" t="n">
        <v>336</v>
      </c>
      <c r="J47" s="49" t="n">
        <f>I47/C47</f>
        <v>0.00472879781574577</v>
      </c>
      <c r="K47" s="47" t="n">
        <v>388</v>
      </c>
      <c r="L47" s="49" t="n">
        <f>K47/C47</f>
        <v>0.00546063557294452</v>
      </c>
      <c r="M47" s="47" t="n">
        <v>9</v>
      </c>
      <c r="N47" s="49" t="n">
        <f>M47/C47</f>
        <v>0.000126664227207476</v>
      </c>
      <c r="O47" s="47" t="n">
        <v>573</v>
      </c>
      <c r="P47" s="49" t="n">
        <f>O47/C47</f>
        <v>0.0080642891322093</v>
      </c>
      <c r="Q47" s="47" t="n">
        <v>2889</v>
      </c>
      <c r="R47" s="68" t="n">
        <f>Q47/C47</f>
        <v>0.0406592169335998</v>
      </c>
      <c r="S47" s="62" t="n">
        <f>C47-E47</f>
        <v>5020</v>
      </c>
      <c r="T47" s="49" t="n">
        <f>S47/$C47</f>
        <v>0.0706504911757255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1</v>
      </c>
      <c r="E48" s="47" t="n">
        <v>56919</v>
      </c>
      <c r="F48" s="49" t="n">
        <f>E48/C48</f>
        <v>0.795502508700088</v>
      </c>
      <c r="G48" s="47" t="n">
        <v>8797</v>
      </c>
      <c r="H48" s="49" t="n">
        <f>G48/C48</f>
        <v>0.122947268381993</v>
      </c>
      <c r="I48" s="47" t="n">
        <v>341</v>
      </c>
      <c r="J48" s="49" t="n">
        <f>I48/C48</f>
        <v>0.00476583136504032</v>
      </c>
      <c r="K48" s="47" t="n">
        <v>918</v>
      </c>
      <c r="L48" s="49" t="n">
        <f>K48/C48</f>
        <v>0.0128300093639502</v>
      </c>
      <c r="M48" s="47" t="n">
        <v>10</v>
      </c>
      <c r="N48" s="49" t="n">
        <f>M48/C48</f>
        <v>0.000139760450587693</v>
      </c>
      <c r="O48" s="47" t="n">
        <v>885</v>
      </c>
      <c r="P48" s="49" t="n">
        <f>O48/C48</f>
        <v>0.0123687998770108</v>
      </c>
      <c r="Q48" s="47" t="n">
        <v>3681</v>
      </c>
      <c r="R48" s="68" t="n">
        <f>Q48/C48</f>
        <v>0.0514458218613297</v>
      </c>
      <c r="S48" s="62" t="n">
        <f>C48-E48</f>
        <v>14632</v>
      </c>
      <c r="T48" s="49" t="n">
        <f>S48/$C48</f>
        <v>0.204497491299912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1</v>
      </c>
      <c r="E49" s="47" t="n">
        <v>62900</v>
      </c>
      <c r="F49" s="49" t="n">
        <f>E49/C49</f>
        <v>0.857205156859004</v>
      </c>
      <c r="G49" s="47" t="n">
        <v>2303</v>
      </c>
      <c r="H49" s="49" t="n">
        <f>G49/C49</f>
        <v>0.0313854288751397</v>
      </c>
      <c r="I49" s="47" t="n">
        <v>185</v>
      </c>
      <c r="J49" s="49" t="n">
        <f>I49/C49</f>
        <v>0.0025211916378206</v>
      </c>
      <c r="K49" s="47" t="n">
        <v>3081</v>
      </c>
      <c r="L49" s="49" t="n">
        <f>K49/C49</f>
        <v>0.0419880618168933</v>
      </c>
      <c r="M49" s="47" t="n">
        <v>38</v>
      </c>
      <c r="N49" s="49" t="n">
        <f>M49/C49</f>
        <v>0.000517866390471258</v>
      </c>
      <c r="O49" s="47" t="n">
        <v>747</v>
      </c>
      <c r="P49" s="49" t="n">
        <f>O49/C49</f>
        <v>0.0101801629916324</v>
      </c>
      <c r="Q49" s="47" t="n">
        <v>4124</v>
      </c>
      <c r="R49" s="68" t="n">
        <f>Q49/C49</f>
        <v>0.0562021314290387</v>
      </c>
      <c r="S49" s="62" t="n">
        <f>C49-E49</f>
        <v>10478</v>
      </c>
      <c r="T49" s="49" t="n">
        <f>S49/$C49</f>
        <v>0.142794843140996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</row>
    <row r="50" ht="12.75">
      <c r="A50" s="9" t="n">
        <v>48</v>
      </c>
      <c r="B50" s="25"/>
      <c r="C50" s="47" t="n">
        <f>Overview!M50</f>
        <v>74656</v>
      </c>
      <c r="D50" s="49" t="n">
        <f>F50+H50+J50+L50+N50+P50+R50</f>
        <v>1</v>
      </c>
      <c r="E50" s="47" t="n">
        <v>63462</v>
      </c>
      <c r="F50" s="49" t="n">
        <f>E50/C50</f>
        <v>0.850058936990999</v>
      </c>
      <c r="G50" s="47" t="n">
        <v>1361</v>
      </c>
      <c r="H50" s="49" t="n">
        <f>G50/C50</f>
        <v>0.0182302828975568</v>
      </c>
      <c r="I50" s="47" t="n">
        <v>204</v>
      </c>
      <c r="J50" s="49" t="n">
        <f>I50/C50</f>
        <v>0.00273253321903129</v>
      </c>
      <c r="K50" s="47" t="n">
        <v>5425</v>
      </c>
      <c r="L50" s="49" t="n">
        <f>K50/C50</f>
        <v>0.0726666309472782</v>
      </c>
      <c r="M50" s="47" t="n">
        <v>13</v>
      </c>
      <c r="N50" s="49" t="n">
        <f>M50/C50</f>
        <v>0.000174132018859837</v>
      </c>
      <c r="O50" s="47" t="n">
        <v>574</v>
      </c>
      <c r="P50" s="49" t="n">
        <f>O50/C50</f>
        <v>0.00768859837119589</v>
      </c>
      <c r="Q50" s="47" t="n">
        <v>3617</v>
      </c>
      <c r="R50" s="68" t="n">
        <f>Q50/C50</f>
        <v>0.0484488855550793</v>
      </c>
      <c r="S50" s="62" t="n">
        <f>C50-E50</f>
        <v>11194</v>
      </c>
      <c r="T50" s="49" t="n">
        <f>S50/$C50</f>
        <v>0.149941063009001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0.999999999999999</v>
      </c>
      <c r="E51" s="47" t="n">
        <v>62073</v>
      </c>
      <c r="F51" s="49" t="n">
        <f>E51/C51</f>
        <v>0.835808636406479</v>
      </c>
      <c r="G51" s="47" t="n">
        <v>4362</v>
      </c>
      <c r="H51" s="49" t="n">
        <f>G51/C51</f>
        <v>0.0587340272260896</v>
      </c>
      <c r="I51" s="47" t="n">
        <v>228</v>
      </c>
      <c r="J51" s="49" t="n">
        <f>I51/C51</f>
        <v>0.00307000417412848</v>
      </c>
      <c r="K51" s="47" t="n">
        <v>3096</v>
      </c>
      <c r="L51" s="49" t="n">
        <f>K51/C51</f>
        <v>0.0416874251013236</v>
      </c>
      <c r="M51" s="47" t="n">
        <v>33</v>
      </c>
      <c r="N51" s="49" t="n">
        <f>M51/C51</f>
        <v>0.000444342709413333</v>
      </c>
      <c r="O51" s="47" t="n">
        <v>917</v>
      </c>
      <c r="P51" s="49" t="n">
        <f>O51/C51</f>
        <v>0.0123473413494553</v>
      </c>
      <c r="Q51" s="47" t="n">
        <v>3558</v>
      </c>
      <c r="R51" s="68" t="n">
        <f>Q51/C51</f>
        <v>0.0479082230331103</v>
      </c>
      <c r="S51" s="62" t="n">
        <f>C51-E51</f>
        <v>12194</v>
      </c>
      <c r="T51" s="49" t="n">
        <f>S51/$C51</f>
        <v>0.164191363593521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1</v>
      </c>
      <c r="E52" s="47" t="n">
        <v>67169</v>
      </c>
      <c r="F52" s="49" t="n">
        <f>E52/C52</f>
        <v>0.930834257206208</v>
      </c>
      <c r="G52" s="47" t="n">
        <v>324</v>
      </c>
      <c r="H52" s="49" t="n">
        <f>G52/C52</f>
        <v>0.004490022172949</v>
      </c>
      <c r="I52" s="47" t="n">
        <v>264</v>
      </c>
      <c r="J52" s="49" t="n">
        <f>I52/C52</f>
        <v>0.00365853658536585</v>
      </c>
      <c r="K52" s="47" t="n">
        <v>560</v>
      </c>
      <c r="L52" s="49" t="n">
        <f>K52/C52</f>
        <v>0.00776053215077605</v>
      </c>
      <c r="M52" s="47" t="n">
        <v>60</v>
      </c>
      <c r="N52" s="49" t="n">
        <f>M52/C52</f>
        <v>0.000831485587583149</v>
      </c>
      <c r="O52" s="47" t="n">
        <v>511</v>
      </c>
      <c r="P52" s="49" t="n">
        <f>O52/C52</f>
        <v>0.00708148558758315</v>
      </c>
      <c r="Q52" s="47" t="n">
        <v>3272</v>
      </c>
      <c r="R52" s="68" t="n">
        <f>Q52/C52</f>
        <v>0.0453436807095344</v>
      </c>
      <c r="S52" s="62" t="n">
        <f>C52-E52</f>
        <v>4991</v>
      </c>
      <c r="T52" s="49" t="n">
        <f>S52/$C52</f>
        <v>0.0691657427937916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</v>
      </c>
      <c r="E53" s="47" t="n">
        <v>66120</v>
      </c>
      <c r="F53" s="49" t="n">
        <f>E53/C53</f>
        <v>0.912150976713387</v>
      </c>
      <c r="G53" s="47" t="n">
        <v>921</v>
      </c>
      <c r="H53" s="49" t="n">
        <f>G53/C53</f>
        <v>0.0127055512636574</v>
      </c>
      <c r="I53" s="47" t="n">
        <v>233</v>
      </c>
      <c r="J53" s="49" t="n">
        <f>I53/C53</f>
        <v>0.00321432512967664</v>
      </c>
      <c r="K53" s="47" t="n">
        <v>986</v>
      </c>
      <c r="L53" s="49" t="n">
        <f>K53/C53</f>
        <v>0.0136022514071295</v>
      </c>
      <c r="M53" s="47" t="n">
        <v>18</v>
      </c>
      <c r="N53" s="49" t="n">
        <f>M53/C53</f>
        <v>0.000248316962807637</v>
      </c>
      <c r="O53" s="47" t="n">
        <v>556</v>
      </c>
      <c r="P53" s="49" t="n">
        <f>O53/C53</f>
        <v>0.00767023507339146</v>
      </c>
      <c r="Q53" s="47" t="n">
        <v>3654</v>
      </c>
      <c r="R53" s="68" t="n">
        <f>Q53/C53</f>
        <v>0.0504083434499503</v>
      </c>
      <c r="S53" s="62" t="n">
        <f>C53-E53</f>
        <v>6368</v>
      </c>
      <c r="T53" s="49" t="n">
        <f>S53/$C53</f>
        <v>0.087849023286613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</v>
      </c>
      <c r="E54" s="47" t="n">
        <v>64265</v>
      </c>
      <c r="F54" s="49" t="n">
        <f>E54/C54</f>
        <v>0.882542777884589</v>
      </c>
      <c r="G54" s="47" t="n">
        <v>1995</v>
      </c>
      <c r="H54" s="49" t="n">
        <f>G54/C54</f>
        <v>0.0273970721524898</v>
      </c>
      <c r="I54" s="47" t="n">
        <v>232</v>
      </c>
      <c r="J54" s="49" t="n">
        <f>I54/C54</f>
        <v>0.00318602543327199</v>
      </c>
      <c r="K54" s="47" t="n">
        <v>1211</v>
      </c>
      <c r="L54" s="49" t="n">
        <f>K54/C54</f>
        <v>0.0166305034469499</v>
      </c>
      <c r="M54" s="47" t="n">
        <v>23</v>
      </c>
      <c r="N54" s="49" t="n">
        <f>M54/C54</f>
        <v>0.000315855969677827</v>
      </c>
      <c r="O54" s="47" t="n">
        <v>1140</v>
      </c>
      <c r="P54" s="49" t="n">
        <f>O54/C54</f>
        <v>0.0156554698014227</v>
      </c>
      <c r="Q54" s="47" t="n">
        <v>3952</v>
      </c>
      <c r="R54" s="68" t="n">
        <f>Q54/C54</f>
        <v>0.0542722953115988</v>
      </c>
      <c r="S54" s="62" t="n">
        <f>C54-E54</f>
        <v>8553</v>
      </c>
      <c r="T54" s="49" t="n">
        <f>S54/$C54</f>
        <v>0.117457222115411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</v>
      </c>
      <c r="E55" s="47" t="n">
        <v>34954</v>
      </c>
      <c r="F55" s="49" t="n">
        <f>E55/C55</f>
        <v>0.489031283227937</v>
      </c>
      <c r="G55" s="47" t="n">
        <v>23614</v>
      </c>
      <c r="H55" s="49" t="n">
        <f>G55/C55</f>
        <v>0.330376629917735</v>
      </c>
      <c r="I55" s="47" t="n">
        <v>462</v>
      </c>
      <c r="J55" s="49" t="n">
        <f>I55/C55</f>
        <v>0.00646370809782305</v>
      </c>
      <c r="K55" s="47" t="n">
        <v>1696</v>
      </c>
      <c r="L55" s="49" t="n">
        <f>K55/C55</f>
        <v>0.0237282444456881</v>
      </c>
      <c r="M55" s="47" t="n">
        <v>21</v>
      </c>
      <c r="N55" s="49" t="n">
        <f>M55/C55</f>
        <v>0.000293804913537411</v>
      </c>
      <c r="O55" s="47" t="n">
        <v>5265</v>
      </c>
      <c r="P55" s="49" t="n">
        <f>O55/C55</f>
        <v>0.0736610890368795</v>
      </c>
      <c r="Q55" s="47" t="n">
        <v>5464</v>
      </c>
      <c r="R55" s="68" t="n">
        <f>Q55/C55</f>
        <v>0.0764452403604007</v>
      </c>
      <c r="S55" s="62" t="n">
        <f>C55-E55</f>
        <v>36522</v>
      </c>
      <c r="T55" s="49" t="n">
        <f>S55/$C55</f>
        <v>0.510968716772063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</v>
      </c>
      <c r="E56" s="47" t="n">
        <v>56349</v>
      </c>
      <c r="F56" s="49" t="n">
        <f>E56/C56</f>
        <v>0.762988639594871</v>
      </c>
      <c r="G56" s="47" t="n">
        <v>5206</v>
      </c>
      <c r="H56" s="49" t="n">
        <f>G56/C56</f>
        <v>0.0704913815281708</v>
      </c>
      <c r="I56" s="47" t="n">
        <v>176</v>
      </c>
      <c r="J56" s="49" t="n">
        <f>I56/C56</f>
        <v>0.00238311239895468</v>
      </c>
      <c r="K56" s="47" t="n">
        <v>7066</v>
      </c>
      <c r="L56" s="49" t="n">
        <f>K56/C56</f>
        <v>0.0956765466534873</v>
      </c>
      <c r="M56" s="47" t="n">
        <v>23</v>
      </c>
      <c r="N56" s="49" t="n">
        <f>M56/C56</f>
        <v>0.000311429461227032</v>
      </c>
      <c r="O56" s="47" t="n">
        <v>1218</v>
      </c>
      <c r="P56" s="49" t="n">
        <f>O56/C56</f>
        <v>0.016492221033675</v>
      </c>
      <c r="Q56" s="47" t="n">
        <v>3815</v>
      </c>
      <c r="R56" s="68" t="n">
        <f>Q56/C56</f>
        <v>0.0516566693296142</v>
      </c>
      <c r="S56" s="62" t="n">
        <f>C56-E56</f>
        <v>17504</v>
      </c>
      <c r="T56" s="49" t="n">
        <f>S56/$C56</f>
        <v>0.237011360405129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</v>
      </c>
      <c r="E57" s="47" t="n">
        <v>55098</v>
      </c>
      <c r="F57" s="49" t="n">
        <f>E57/C57</f>
        <v>0.76686894555172</v>
      </c>
      <c r="G57" s="47" t="n">
        <v>2552</v>
      </c>
      <c r="H57" s="49" t="n">
        <f>G57/C57</f>
        <v>0.0355194299075827</v>
      </c>
      <c r="I57" s="47" t="n">
        <v>176</v>
      </c>
      <c r="J57" s="49" t="n">
        <f>I57/C57</f>
        <v>0.00244961585569536</v>
      </c>
      <c r="K57" s="47" t="n">
        <v>9448</v>
      </c>
      <c r="L57" s="49" t="n">
        <f>K57/C57</f>
        <v>0.131499832980737</v>
      </c>
      <c r="M57" s="47" t="n">
        <v>12</v>
      </c>
      <c r="N57" s="49" t="n">
        <f>M57/C57</f>
        <v>0.00016701926288832</v>
      </c>
      <c r="O57" s="47" t="n">
        <v>999</v>
      </c>
      <c r="P57" s="49" t="n">
        <f>O57/C57</f>
        <v>0.0139043536354526</v>
      </c>
      <c r="Q57" s="47" t="n">
        <v>3563</v>
      </c>
      <c r="R57" s="68" t="n">
        <f>Q57/C57</f>
        <v>0.0495908028059236</v>
      </c>
      <c r="S57" s="62" t="n">
        <f>C57-E57</f>
        <v>16750</v>
      </c>
      <c r="T57" s="49" t="n">
        <f>S57/$C57</f>
        <v>0.23313105444828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</v>
      </c>
      <c r="E58" s="47" t="n">
        <v>51314</v>
      </c>
      <c r="F58" s="49" t="n">
        <f>E58/C58</f>
        <v>0.715307303065364</v>
      </c>
      <c r="G58" s="47" t="n">
        <v>2487</v>
      </c>
      <c r="H58" s="49" t="n">
        <f>G58/C58</f>
        <v>0.0346683022707947</v>
      </c>
      <c r="I58" s="47" t="n">
        <v>93</v>
      </c>
      <c r="J58" s="49" t="n">
        <f>I58/C58</f>
        <v>0.00129640213557857</v>
      </c>
      <c r="K58" s="47" t="n">
        <v>14078</v>
      </c>
      <c r="L58" s="49" t="n">
        <f>K58/C58</f>
        <v>0.196244615749195</v>
      </c>
      <c r="M58" s="47" t="n">
        <v>23</v>
      </c>
      <c r="N58" s="49" t="n">
        <f>M58/C58</f>
        <v>0.000320615581917281</v>
      </c>
      <c r="O58" s="47" t="n">
        <v>759</v>
      </c>
      <c r="P58" s="49" t="n">
        <f>O58/C58</f>
        <v>0.0105803142032703</v>
      </c>
      <c r="Q58" s="47" t="n">
        <v>2983</v>
      </c>
      <c r="R58" s="68" t="n">
        <f>Q58/C58</f>
        <v>0.0415824469938804</v>
      </c>
      <c r="S58" s="62" t="n">
        <f>C58-E58</f>
        <v>20423</v>
      </c>
      <c r="T58" s="49" t="n">
        <f>S58/$C58</f>
        <v>0.284692696934636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</v>
      </c>
      <c r="E59" s="47" t="n">
        <v>55131</v>
      </c>
      <c r="F59" s="49" t="n">
        <f>E59/C59</f>
        <v>0.767157408438161</v>
      </c>
      <c r="G59" s="47" t="n">
        <v>3554</v>
      </c>
      <c r="H59" s="49" t="n">
        <f>G59/C59</f>
        <v>0.0494545252142937</v>
      </c>
      <c r="I59" s="47" t="n">
        <v>131</v>
      </c>
      <c r="J59" s="49" t="n">
        <f>I59/C59</f>
        <v>0.0018228876767227</v>
      </c>
      <c r="K59" s="47" t="n">
        <v>9699</v>
      </c>
      <c r="L59" s="49" t="n">
        <f>K59/C59</f>
        <v>0.134963263943003</v>
      </c>
      <c r="M59" s="47" t="n">
        <v>7</v>
      </c>
      <c r="N59" s="49" t="n">
        <f>M59/C59</f>
        <v>9.7406211733274E-05</v>
      </c>
      <c r="O59" s="47" t="n">
        <v>604</v>
      </c>
      <c r="P59" s="49" t="n">
        <f>O59/C59</f>
        <v>0.00840476455527107</v>
      </c>
      <c r="Q59" s="47" t="n">
        <v>2738</v>
      </c>
      <c r="R59" s="68" t="n">
        <f>Q59/C59</f>
        <v>0.0380997439608149</v>
      </c>
      <c r="S59" s="62" t="n">
        <f>C59-E59</f>
        <v>16733</v>
      </c>
      <c r="T59" s="49" t="n">
        <f>S59/$C59</f>
        <v>0.232842591561839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</v>
      </c>
      <c r="E60" s="47" t="n">
        <v>59139</v>
      </c>
      <c r="F60" s="49" t="n">
        <f>E60/C60</f>
        <v>0.805456056004249</v>
      </c>
      <c r="G60" s="47" t="n">
        <v>5809</v>
      </c>
      <c r="H60" s="49" t="n">
        <f>G60/C60</f>
        <v>0.0791168979747491</v>
      </c>
      <c r="I60" s="47" t="n">
        <v>143</v>
      </c>
      <c r="J60" s="49" t="n">
        <f>I60/C60</f>
        <v>0.0019476185936287</v>
      </c>
      <c r="K60" s="47" t="n">
        <v>4466</v>
      </c>
      <c r="L60" s="49" t="n">
        <f>K60/C60</f>
        <v>0.0608256268471732</v>
      </c>
      <c r="M60" s="47" t="n">
        <v>14</v>
      </c>
      <c r="N60" s="49" t="n">
        <f>M60/C60</f>
        <v>0.000190675946229383</v>
      </c>
      <c r="O60" s="47" t="n">
        <v>703</v>
      </c>
      <c r="P60" s="49" t="n">
        <f>O60/C60</f>
        <v>0.00957465644280403</v>
      </c>
      <c r="Q60" s="47" t="n">
        <v>3149</v>
      </c>
      <c r="R60" s="68" t="n">
        <f>Q60/C60</f>
        <v>0.0428884681911663</v>
      </c>
      <c r="S60" s="62" t="n">
        <f>C60-E60</f>
        <v>14284</v>
      </c>
      <c r="T60" s="49" t="n">
        <f>S60/$C60</f>
        <v>0.194543943995751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</v>
      </c>
      <c r="E61" s="47" t="n">
        <v>62464</v>
      </c>
      <c r="F61" s="49" t="n">
        <f>E61/C61</f>
        <v>0.888901538330179</v>
      </c>
      <c r="G61" s="47" t="n">
        <v>1831</v>
      </c>
      <c r="H61" s="49" t="n">
        <f>G61/C61</f>
        <v>0.0260562678772182</v>
      </c>
      <c r="I61" s="47" t="n">
        <v>121</v>
      </c>
      <c r="J61" s="49" t="n">
        <f>I61/C61</f>
        <v>0.00172190519559989</v>
      </c>
      <c r="K61" s="47" t="n">
        <v>2518</v>
      </c>
      <c r="L61" s="49" t="n">
        <f>K61/C61</f>
        <v>0.0358327048142192</v>
      </c>
      <c r="M61" s="47" t="n">
        <v>13</v>
      </c>
      <c r="N61" s="49" t="n">
        <f>M61/C61</f>
        <v>0.000184998078866104</v>
      </c>
      <c r="O61" s="47" t="n">
        <v>549</v>
      </c>
      <c r="P61" s="49" t="n">
        <f>O61/C61</f>
        <v>0.00781261117673009</v>
      </c>
      <c r="Q61" s="47" t="n">
        <v>2775</v>
      </c>
      <c r="R61" s="68" t="n">
        <f>Q61/C61</f>
        <v>0.0394899745271876</v>
      </c>
      <c r="S61" s="62" t="n">
        <f>C61-E61</f>
        <v>7807</v>
      </c>
      <c r="T61" s="49" t="n">
        <f>S61/$C61</f>
        <v>0.111098461669821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</v>
      </c>
      <c r="E62" s="47" t="n">
        <v>60859</v>
      </c>
      <c r="F62" s="49" t="n">
        <f>E62/C62</f>
        <v>0.839979020882503</v>
      </c>
      <c r="G62" s="47" t="n">
        <v>5173</v>
      </c>
      <c r="H62" s="49" t="n">
        <f>G62/C62</f>
        <v>0.071398009744248</v>
      </c>
      <c r="I62" s="47" t="n">
        <v>125</v>
      </c>
      <c r="J62" s="49" t="n">
        <f>I62/C62</f>
        <v>0.00172525637309704</v>
      </c>
      <c r="K62" s="47" t="n">
        <v>2528</v>
      </c>
      <c r="L62" s="49" t="n">
        <f>K62/C62</f>
        <v>0.0348915848895146</v>
      </c>
      <c r="M62" s="47" t="n">
        <v>20</v>
      </c>
      <c r="N62" s="49" t="n">
        <f>M62/C62</f>
        <v>0.000276041019695527</v>
      </c>
      <c r="O62" s="47" t="n">
        <v>601</v>
      </c>
      <c r="P62" s="49" t="n">
        <f>O62/C62</f>
        <v>0.00829503264185058</v>
      </c>
      <c r="Q62" s="47" t="n">
        <v>3147</v>
      </c>
      <c r="R62" s="68" t="n">
        <f>Q62/C62</f>
        <v>0.0434350544490911</v>
      </c>
      <c r="S62" s="62" t="n">
        <f>C62-E62</f>
        <v>11594</v>
      </c>
      <c r="T62" s="49" t="n">
        <f>S62/$C62</f>
        <v>0.160020979117497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</v>
      </c>
      <c r="E63" s="47" t="n">
        <v>58242</v>
      </c>
      <c r="F63" s="49" t="n">
        <f>E63/C63</f>
        <v>0.776497880169586</v>
      </c>
      <c r="G63" s="47" t="n">
        <v>10443</v>
      </c>
      <c r="H63" s="49" t="n">
        <f>G63/C63</f>
        <v>0.139228861691065</v>
      </c>
      <c r="I63" s="47" t="n">
        <v>192</v>
      </c>
      <c r="J63" s="49" t="n">
        <f>I63/C63</f>
        <v>0.00255979521638269</v>
      </c>
      <c r="K63" s="47" t="n">
        <v>2028</v>
      </c>
      <c r="L63" s="49" t="n">
        <f>K63/C63</f>
        <v>0.0270378369730422</v>
      </c>
      <c r="M63" s="47" t="n">
        <v>13</v>
      </c>
      <c r="N63" s="49" t="n">
        <f>M63/C63</f>
        <v>0.000173319467775911</v>
      </c>
      <c r="O63" s="47" t="n">
        <v>698</v>
      </c>
      <c r="P63" s="49" t="n">
        <f>O63/C63</f>
        <v>0.00930592219289124</v>
      </c>
      <c r="Q63" s="47" t="n">
        <v>3390</v>
      </c>
      <c r="R63" s="68" t="n">
        <f>Q63/C63</f>
        <v>0.0451963842892569</v>
      </c>
      <c r="S63" s="62" t="n">
        <f>C63-E63</f>
        <v>16764</v>
      </c>
      <c r="T63" s="49" t="n">
        <f>S63/$C63</f>
        <v>0.223502119830414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</v>
      </c>
      <c r="E64" s="47" t="n">
        <v>59656</v>
      </c>
      <c r="F64" s="49" t="n">
        <f>E64/C64</f>
        <v>0.804922146962787</v>
      </c>
      <c r="G64" s="47" t="n">
        <v>9024</v>
      </c>
      <c r="H64" s="49" t="n">
        <f>G64/C64</f>
        <v>0.121758372237364</v>
      </c>
      <c r="I64" s="47" t="n">
        <v>261</v>
      </c>
      <c r="J64" s="49" t="n">
        <f>I64/C64</f>
        <v>0.00352160185659929</v>
      </c>
      <c r="K64" s="47" t="n">
        <v>1100</v>
      </c>
      <c r="L64" s="49" t="n">
        <f>K64/C64</f>
        <v>0.0148420001619127</v>
      </c>
      <c r="M64" s="47" t="n">
        <v>32</v>
      </c>
      <c r="N64" s="49" t="n">
        <f>M64/C64</f>
        <v>0.000431767277437461</v>
      </c>
      <c r="O64" s="47" t="n">
        <v>515</v>
      </c>
      <c r="P64" s="49" t="n">
        <f>O64/C64</f>
        <v>0.00694875462125914</v>
      </c>
      <c r="Q64" s="47" t="n">
        <v>3526</v>
      </c>
      <c r="R64" s="68" t="n">
        <f>Q64/C64</f>
        <v>0.0475753568826403</v>
      </c>
      <c r="S64" s="62" t="n">
        <f>C64-E64</f>
        <v>14458</v>
      </c>
      <c r="T64" s="49" t="n">
        <f>S64/$C64</f>
        <v>0.195077853037213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</v>
      </c>
      <c r="E65" s="47" t="n">
        <v>66013</v>
      </c>
      <c r="F65" s="49" t="n">
        <f>E65/C65</f>
        <v>0.909407761506564</v>
      </c>
      <c r="G65" s="47" t="n">
        <v>2109</v>
      </c>
      <c r="H65" s="49" t="n">
        <f>G65/C65</f>
        <v>0.0290539888963893</v>
      </c>
      <c r="I65" s="47" t="n">
        <v>266</v>
      </c>
      <c r="J65" s="49" t="n">
        <f>I65/C65</f>
        <v>0.00366446706801306</v>
      </c>
      <c r="K65" s="47" t="n">
        <v>580</v>
      </c>
      <c r="L65" s="49" t="n">
        <f>K65/C65</f>
        <v>0.00799019135130667</v>
      </c>
      <c r="M65" s="47" t="n">
        <v>7</v>
      </c>
      <c r="N65" s="49" t="n">
        <f>M65/C65</f>
        <v>9.64333438950805E-05</v>
      </c>
      <c r="O65" s="47" t="n">
        <v>494</v>
      </c>
      <c r="P65" s="49" t="n">
        <f>O65/C65</f>
        <v>0.00680543884059568</v>
      </c>
      <c r="Q65" s="47" t="n">
        <v>3120</v>
      </c>
      <c r="R65" s="68" t="n">
        <f>Q65/C65</f>
        <v>0.0429817189932359</v>
      </c>
      <c r="S65" s="62" t="n">
        <f>C65-E65</f>
        <v>6576</v>
      </c>
      <c r="T65" s="49" t="n">
        <f>S65/$C65</f>
        <v>0.0905922384934356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</v>
      </c>
      <c r="E66" s="47" t="n">
        <v>64148</v>
      </c>
      <c r="F66" s="49" t="n">
        <f>E66/C66</f>
        <v>0.895446550713309</v>
      </c>
      <c r="G66" s="47" t="n">
        <v>2618</v>
      </c>
      <c r="H66" s="49" t="n">
        <f>G66/C66</f>
        <v>0.0365448504983389</v>
      </c>
      <c r="I66" s="47" t="n">
        <v>345</v>
      </c>
      <c r="J66" s="49" t="n">
        <f>I66/C66</f>
        <v>0.00481587984030822</v>
      </c>
      <c r="K66" s="47" t="n">
        <v>476</v>
      </c>
      <c r="L66" s="49" t="n">
        <f>K66/C66</f>
        <v>0.00664451827242525</v>
      </c>
      <c r="M66" s="47" t="n">
        <v>10</v>
      </c>
      <c r="N66" s="49" t="n">
        <f>M66/C66</f>
        <v>0.000139590720008934</v>
      </c>
      <c r="O66" s="47" t="n">
        <v>712</v>
      </c>
      <c r="P66" s="49" t="n">
        <f>O66/C66</f>
        <v>0.00993885926463609</v>
      </c>
      <c r="Q66" s="47" t="n">
        <v>3329</v>
      </c>
      <c r="R66" s="68" t="n">
        <f>Q66/C66</f>
        <v>0.0464697506909741</v>
      </c>
      <c r="S66" s="62" t="n">
        <f>C66-E66</f>
        <v>7490</v>
      </c>
      <c r="T66" s="49" t="n">
        <f>S66/$C66</f>
        <v>0.104553449286691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</v>
      </c>
      <c r="E67" s="47" t="n">
        <v>66128</v>
      </c>
      <c r="F67" s="49" t="n">
        <f>E67/C67</f>
        <v>0.903585483165719</v>
      </c>
      <c r="G67" s="47" t="n">
        <v>1780</v>
      </c>
      <c r="H67" s="49" t="n">
        <f>G67/C67</f>
        <v>0.0243222562308701</v>
      </c>
      <c r="I67" s="47" t="n">
        <v>260</v>
      </c>
      <c r="J67" s="49" t="n">
        <f>I67/C67</f>
        <v>0.00355268911237429</v>
      </c>
      <c r="K67" s="47" t="n">
        <v>278</v>
      </c>
      <c r="L67" s="49" t="n">
        <f>K67/C67</f>
        <v>0.00379864451246174</v>
      </c>
      <c r="M67" s="47" t="n">
        <v>36</v>
      </c>
      <c r="N67" s="49" t="n">
        <f>M67/C67</f>
        <v>0.000491910800174902</v>
      </c>
      <c r="O67" s="47" t="n">
        <v>1261</v>
      </c>
      <c r="P67" s="49" t="n">
        <f>O67/C67</f>
        <v>0.0172305421950153</v>
      </c>
      <c r="Q67" s="47" t="n">
        <v>3441</v>
      </c>
      <c r="R67" s="68" t="n">
        <f>Q67/C67</f>
        <v>0.0470184739833843</v>
      </c>
      <c r="S67" s="62" t="n">
        <f>C67-E67</f>
        <v>7056</v>
      </c>
      <c r="T67" s="49" t="n">
        <f>S67/$C67</f>
        <v>0.0964145168342807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</v>
      </c>
      <c r="E68" s="47" t="n">
        <v>65152</v>
      </c>
      <c r="F68" s="49" t="n">
        <f>E68/C68</f>
        <v>0.907826717014784</v>
      </c>
      <c r="G68" s="47" t="n">
        <v>819</v>
      </c>
      <c r="H68" s="49" t="n">
        <f>G68/C68</f>
        <v>0.0114119302743601</v>
      </c>
      <c r="I68" s="47" t="n">
        <v>180</v>
      </c>
      <c r="J68" s="49" t="n">
        <f>I68/C68</f>
        <v>0.0025081165438154</v>
      </c>
      <c r="K68" s="47" t="n">
        <v>1164</v>
      </c>
      <c r="L68" s="49" t="n">
        <f>K68/C68</f>
        <v>0.0162191536500063</v>
      </c>
      <c r="M68" s="47" t="n">
        <v>15</v>
      </c>
      <c r="N68" s="49" t="n">
        <f>M68/C68</f>
        <v>0.000209009711984617</v>
      </c>
      <c r="O68" s="47" t="n">
        <v>899</v>
      </c>
      <c r="P68" s="49" t="n">
        <f>O68/C68</f>
        <v>0.012526648738278</v>
      </c>
      <c r="Q68" s="47" t="n">
        <v>3538</v>
      </c>
      <c r="R68" s="68" t="n">
        <f>Q68/C68</f>
        <v>0.0492984240667716</v>
      </c>
      <c r="S68" s="62" t="n">
        <f>C68-E68</f>
        <v>6615</v>
      </c>
      <c r="T68" s="49" t="n">
        <f>S68/$C68</f>
        <v>0.092173282985216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1</v>
      </c>
      <c r="E69" s="47" t="n">
        <v>66255</v>
      </c>
      <c r="F69" s="49" t="n">
        <f>E69/C69</f>
        <v>0.898726278807938</v>
      </c>
      <c r="G69" s="47" t="n">
        <v>2454</v>
      </c>
      <c r="H69" s="49" t="n">
        <f>G69/C69</f>
        <v>0.0332876656583606</v>
      </c>
      <c r="I69" s="47" t="n">
        <v>354</v>
      </c>
      <c r="J69" s="49" t="n">
        <f>I69/C69</f>
        <v>0.0048018882001058</v>
      </c>
      <c r="K69" s="47" t="n">
        <v>304</v>
      </c>
      <c r="L69" s="49" t="n">
        <f>K69/C69</f>
        <v>0.00412365540348069</v>
      </c>
      <c r="M69" s="47" t="n">
        <v>7</v>
      </c>
      <c r="N69" s="49" t="n">
        <f>M69/C69</f>
        <v>9.49525915275159E-05</v>
      </c>
      <c r="O69" s="47" t="n">
        <v>604</v>
      </c>
      <c r="P69" s="49" t="n">
        <f>O69/C69</f>
        <v>0.00819305218323137</v>
      </c>
      <c r="Q69" s="47" t="n">
        <v>3743</v>
      </c>
      <c r="R69" s="68" t="n">
        <f>Q69/C69</f>
        <v>0.050772507155356</v>
      </c>
      <c r="S69" s="62" t="n">
        <f>C69-E69</f>
        <v>7466</v>
      </c>
      <c r="T69" s="49" t="n">
        <f>S69/$C69</f>
        <v>0.101273721192062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0.999999999999999</v>
      </c>
      <c r="E70" s="47" t="n">
        <v>62606</v>
      </c>
      <c r="F70" s="49" t="n">
        <f>E70/C70</f>
        <v>0.854421137390307</v>
      </c>
      <c r="G70" s="47" t="n">
        <v>4454</v>
      </c>
      <c r="H70" s="49" t="n">
        <f>G70/C70</f>
        <v>0.0607863742442646</v>
      </c>
      <c r="I70" s="47" t="n">
        <v>292</v>
      </c>
      <c r="J70" s="49" t="n">
        <f>I70/C70</f>
        <v>0.00398509682966441</v>
      </c>
      <c r="K70" s="47" t="n">
        <v>1319</v>
      </c>
      <c r="L70" s="49" t="n">
        <f>K70/C70</f>
        <v>0.0180011736929019</v>
      </c>
      <c r="M70" s="47" t="n">
        <v>16</v>
      </c>
      <c r="N70" s="49" t="n">
        <f>M70/C70</f>
        <v>0.000218361470118598</v>
      </c>
      <c r="O70" s="47" t="n">
        <v>721</v>
      </c>
      <c r="P70" s="49" t="n">
        <f>O70/C70</f>
        <v>0.0098399137472193</v>
      </c>
      <c r="Q70" s="47" t="n">
        <v>3865</v>
      </c>
      <c r="R70" s="68" t="n">
        <f>Q70/C70</f>
        <v>0.0527479426255237</v>
      </c>
      <c r="S70" s="62" t="n">
        <f>C70-E70</f>
        <v>10667</v>
      </c>
      <c r="T70" s="49" t="n">
        <f>S70/$C70</f>
        <v>0.145578862609693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0.999999999999999</v>
      </c>
      <c r="E71" s="47" t="n">
        <v>51854</v>
      </c>
      <c r="F71" s="49" t="n">
        <f>E71/C71</f>
        <v>0.72547428507471</v>
      </c>
      <c r="G71" s="47" t="n">
        <v>14264</v>
      </c>
      <c r="H71" s="49" t="n">
        <f>G71/C71</f>
        <v>0.199563489842744</v>
      </c>
      <c r="I71" s="47" t="n">
        <v>338</v>
      </c>
      <c r="J71" s="49" t="n">
        <f>I71/C71</f>
        <v>0.00472886003693548</v>
      </c>
      <c r="K71" s="47" t="n">
        <v>637</v>
      </c>
      <c r="L71" s="49" t="n">
        <f>K71/C71</f>
        <v>0.00891208237730147</v>
      </c>
      <c r="M71" s="47" t="n">
        <v>11</v>
      </c>
      <c r="N71" s="49" t="n">
        <f>M71/C71</f>
        <v>0.00015389781185293</v>
      </c>
      <c r="O71" s="47" t="n">
        <v>766</v>
      </c>
      <c r="P71" s="49" t="n">
        <f>O71/C71</f>
        <v>0.0107168839890313</v>
      </c>
      <c r="Q71" s="47" t="n">
        <v>3606</v>
      </c>
      <c r="R71" s="68" t="n">
        <f>Q71/C71</f>
        <v>0.050450500867424</v>
      </c>
      <c r="S71" s="62" t="n">
        <f>C71-E71</f>
        <v>19622</v>
      </c>
      <c r="T71" s="49" t="n">
        <f>S71/$C71</f>
        <v>0.27452571492529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1</v>
      </c>
      <c r="E72" s="47" t="n">
        <v>28088</v>
      </c>
      <c r="F72" s="49" t="n">
        <f>E72/C72</f>
        <v>0.412349340105994</v>
      </c>
      <c r="G72" s="47" t="n">
        <v>34368</v>
      </c>
      <c r="H72" s="49" t="n">
        <f>G72/C72</f>
        <v>0.504543652832626</v>
      </c>
      <c r="I72" s="47" t="n">
        <v>359</v>
      </c>
      <c r="J72" s="49" t="n">
        <f>I72/C72</f>
        <v>0.0052703436733855</v>
      </c>
      <c r="K72" s="47" t="n">
        <v>404</v>
      </c>
      <c r="L72" s="49" t="n">
        <f>K72/C72</f>
        <v>0.00593097171043939</v>
      </c>
      <c r="M72" s="47" t="n">
        <v>23</v>
      </c>
      <c r="N72" s="49" t="n">
        <f>M72/C72</f>
        <v>0.000337654330049767</v>
      </c>
      <c r="O72" s="47" t="n">
        <v>1219</v>
      </c>
      <c r="P72" s="49" t="n">
        <f>O72/C72</f>
        <v>0.0178956794926377</v>
      </c>
      <c r="Q72" s="47" t="n">
        <v>3656</v>
      </c>
      <c r="R72" s="68" t="n">
        <f>Q72/C72</f>
        <v>0.0536723578548674</v>
      </c>
      <c r="S72" s="62" t="n">
        <f>C72-E72</f>
        <v>40029</v>
      </c>
      <c r="T72" s="49" t="n">
        <f>S72/$C72</f>
        <v>0.587650659894006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1</v>
      </c>
      <c r="E73" s="47" t="n">
        <v>68153</v>
      </c>
      <c r="F73" s="49" t="n">
        <f>E73/C73</f>
        <v>0.93407617559585</v>
      </c>
      <c r="G73" s="47" t="n">
        <v>480</v>
      </c>
      <c r="H73" s="49" t="n">
        <f>G73/C73</f>
        <v>0.00657867686361581</v>
      </c>
      <c r="I73" s="47" t="n">
        <v>284</v>
      </c>
      <c r="J73" s="49" t="n">
        <f>I73/C73</f>
        <v>0.00389238381097269</v>
      </c>
      <c r="K73" s="47" t="n">
        <v>314</v>
      </c>
      <c r="L73" s="49" t="n">
        <f>K73/C73</f>
        <v>0.00430355111494867</v>
      </c>
      <c r="M73" s="47" t="n">
        <v>27</v>
      </c>
      <c r="N73" s="49" t="n">
        <f>M73/C73</f>
        <v>0.000370050573578389</v>
      </c>
      <c r="O73" s="47" t="n">
        <v>508</v>
      </c>
      <c r="P73" s="49" t="n">
        <f>O73/C73</f>
        <v>0.00696243301399339</v>
      </c>
      <c r="Q73" s="47" t="n">
        <v>3197</v>
      </c>
      <c r="R73" s="68" t="n">
        <f>Q73/C73</f>
        <v>0.0438167290270411</v>
      </c>
      <c r="S73" s="62" t="n">
        <f>C73-E73</f>
        <v>4810</v>
      </c>
      <c r="T73" s="49" t="n">
        <f>S73/$C73</f>
        <v>0.0659238244041501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1</v>
      </c>
      <c r="E74" s="47" t="n">
        <v>63903</v>
      </c>
      <c r="F74" s="49" t="n">
        <f>E74/C74</f>
        <v>0.876704623405131</v>
      </c>
      <c r="G74" s="47" t="n">
        <v>3518</v>
      </c>
      <c r="H74" s="49" t="n">
        <f>G74/C74</f>
        <v>0.0482645081629853</v>
      </c>
      <c r="I74" s="47" t="n">
        <v>232</v>
      </c>
      <c r="J74" s="49" t="n">
        <f>I74/C74</f>
        <v>0.00318287830978186</v>
      </c>
      <c r="K74" s="47" t="n">
        <v>957</v>
      </c>
      <c r="L74" s="49" t="n">
        <f>K74/C74</f>
        <v>0.0131293730278502</v>
      </c>
      <c r="M74" s="47" t="n">
        <v>12</v>
      </c>
      <c r="N74" s="49" t="n">
        <f>M74/C74</f>
        <v>0.000164631636712855</v>
      </c>
      <c r="O74" s="47" t="n">
        <v>590</v>
      </c>
      <c r="P74" s="49" t="n">
        <f>O74/C74</f>
        <v>0.0080943888050487</v>
      </c>
      <c r="Q74" s="47" t="n">
        <v>3678</v>
      </c>
      <c r="R74" s="68" t="n">
        <f>Q74/C74</f>
        <v>0.0504595966524901</v>
      </c>
      <c r="S74" s="62" t="n">
        <f>C74-E74</f>
        <v>8987</v>
      </c>
      <c r="T74" s="49" t="n">
        <f>S74/$C74</f>
        <v>0.123295376594869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</v>
      </c>
      <c r="E75" s="47" t="n">
        <v>60170</v>
      </c>
      <c r="F75" s="49" t="n">
        <f>E75/C75</f>
        <v>0.798042362428213</v>
      </c>
      <c r="G75" s="47" t="n">
        <v>4929</v>
      </c>
      <c r="H75" s="49" t="n">
        <f>G75/C75</f>
        <v>0.0653739538708437</v>
      </c>
      <c r="I75" s="47" t="n">
        <v>259</v>
      </c>
      <c r="J75" s="49" t="n">
        <f>I75/C75</f>
        <v>0.00343514993965277</v>
      </c>
      <c r="K75" s="47" t="n">
        <v>5666</v>
      </c>
      <c r="L75" s="49" t="n">
        <f>K75/C75</f>
        <v>0.0751488786025969</v>
      </c>
      <c r="M75" s="47" t="n">
        <v>45</v>
      </c>
      <c r="N75" s="49" t="n">
        <f>M75/C75</f>
        <v>0.000596840723105694</v>
      </c>
      <c r="O75" s="47" t="n">
        <v>1157</v>
      </c>
      <c r="P75" s="49" t="n">
        <f>O75/C75</f>
        <v>0.0153454381474064</v>
      </c>
      <c r="Q75" s="47" t="n">
        <v>3171</v>
      </c>
      <c r="R75" s="68" t="n">
        <f>Q75/C75</f>
        <v>0.0420573762881812</v>
      </c>
      <c r="S75" s="62" t="n">
        <f>C75-E75</f>
        <v>15227</v>
      </c>
      <c r="T75" s="49" t="n">
        <f>S75/$C75</f>
        <v>0.201957637571787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</v>
      </c>
      <c r="E76" s="47" t="n">
        <v>46322</v>
      </c>
      <c r="F76" s="49" t="n">
        <f>E76/C76</f>
        <v>0.659547506158074</v>
      </c>
      <c r="G76" s="47" t="n">
        <v>12237</v>
      </c>
      <c r="H76" s="49" t="n">
        <f>G76/C76</f>
        <v>0.174234334287301</v>
      </c>
      <c r="I76" s="47" t="n">
        <v>459</v>
      </c>
      <c r="J76" s="49" t="n">
        <f>I76/C76</f>
        <v>0.00653538934688822</v>
      </c>
      <c r="K76" s="47" t="n">
        <v>3020</v>
      </c>
      <c r="L76" s="49" t="n">
        <f>K76/C76</f>
        <v>0.0429997294719007</v>
      </c>
      <c r="M76" s="47" t="n">
        <v>34</v>
      </c>
      <c r="N76" s="49" t="n">
        <f>M76/C76</f>
        <v>0.000484102914584312</v>
      </c>
      <c r="O76" s="47" t="n">
        <v>2493</v>
      </c>
      <c r="P76" s="49" t="n">
        <f>O76/C76</f>
        <v>0.0354961342958438</v>
      </c>
      <c r="Q76" s="47" t="n">
        <v>5668</v>
      </c>
      <c r="R76" s="68" t="n">
        <f>Q76/C76</f>
        <v>0.0807028035254083</v>
      </c>
      <c r="S76" s="62" t="n">
        <f>C76-E76</f>
        <v>23911</v>
      </c>
      <c r="T76" s="49" t="n">
        <f>S76/$C76</f>
        <v>0.340452493841926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</v>
      </c>
      <c r="E77" s="47" t="n">
        <v>61864</v>
      </c>
      <c r="F77" s="49" t="n">
        <f>E77/C77</f>
        <v>0.822583004241626</v>
      </c>
      <c r="G77" s="47" t="n">
        <v>3280</v>
      </c>
      <c r="H77" s="49" t="n">
        <f>G77/C77</f>
        <v>0.0436129615594293</v>
      </c>
      <c r="I77" s="47" t="n">
        <v>297</v>
      </c>
      <c r="J77" s="49" t="n">
        <f>I77/C77</f>
        <v>0.00394910048266784</v>
      </c>
      <c r="K77" s="47" t="n">
        <v>4620</v>
      </c>
      <c r="L77" s="49" t="n">
        <f>K77/C77</f>
        <v>0.0614304519526108</v>
      </c>
      <c r="M77" s="47" t="n">
        <v>19</v>
      </c>
      <c r="N77" s="49" t="n">
        <f>M77/C77</f>
        <v>0.000252636057813767</v>
      </c>
      <c r="O77" s="47" t="n">
        <v>1186</v>
      </c>
      <c r="P77" s="49" t="n">
        <f>O77/C77</f>
        <v>0.0157698086614278</v>
      </c>
      <c r="Q77" s="47" t="n">
        <v>3941</v>
      </c>
      <c r="R77" s="68" t="n">
        <f>Q77/C77</f>
        <v>0.0524020370444241</v>
      </c>
      <c r="S77" s="62" t="n">
        <f>C77-E77</f>
        <v>13343</v>
      </c>
      <c r="T77" s="49" t="n">
        <f>S77/$C77</f>
        <v>0.177416995758374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</v>
      </c>
      <c r="E78" s="47" t="n">
        <v>60004</v>
      </c>
      <c r="F78" s="49" t="n">
        <f>E78/C78</f>
        <v>0.821488712128472</v>
      </c>
      <c r="G78" s="47" t="n">
        <v>5682</v>
      </c>
      <c r="H78" s="49" t="n">
        <f>G78/C78</f>
        <v>0.0777897950522295</v>
      </c>
      <c r="I78" s="47" t="n">
        <v>287</v>
      </c>
      <c r="J78" s="49" t="n">
        <f>I78/C78</f>
        <v>0.00392919239352162</v>
      </c>
      <c r="K78" s="47" t="n">
        <v>1793</v>
      </c>
      <c r="L78" s="49" t="n">
        <f>K78/C78</f>
        <v>0.0245471845351368</v>
      </c>
      <c r="M78" s="47" t="n">
        <v>14</v>
      </c>
      <c r="N78" s="49" t="n">
        <f>M78/C78</f>
        <v>0.000191667921635201</v>
      </c>
      <c r="O78" s="47" t="n">
        <v>1288</v>
      </c>
      <c r="P78" s="49" t="n">
        <f>O78/C78</f>
        <v>0.0176334487904385</v>
      </c>
      <c r="Q78" s="47" t="n">
        <v>3975</v>
      </c>
      <c r="R78" s="68" t="n">
        <f>Q78/C78</f>
        <v>0.054419999178566</v>
      </c>
      <c r="S78" s="62" t="n">
        <f>C78-E78</f>
        <v>13039</v>
      </c>
      <c r="T78" s="49" t="n">
        <f>S78/$C78</f>
        <v>0.178511287871528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</v>
      </c>
      <c r="E79" s="47" t="n">
        <v>54583</v>
      </c>
      <c r="F79" s="49" t="n">
        <f>E79/C79</f>
        <v>0.7569827753585</v>
      </c>
      <c r="G79" s="47" t="n">
        <v>7615</v>
      </c>
      <c r="H79" s="49" t="n">
        <f>G79/C79</f>
        <v>0.105608409841067</v>
      </c>
      <c r="I79" s="47" t="n">
        <v>507</v>
      </c>
      <c r="J79" s="49" t="n">
        <f>I79/C79</f>
        <v>0.00703131500845977</v>
      </c>
      <c r="K79" s="47" t="n">
        <v>1599</v>
      </c>
      <c r="L79" s="49" t="n">
        <f>K79/C79</f>
        <v>0.0221756857959116</v>
      </c>
      <c r="M79" s="47" t="n">
        <v>30</v>
      </c>
      <c r="N79" s="49" t="n">
        <f>M79/C79</f>
        <v>0.000416054142512412</v>
      </c>
      <c r="O79" s="47" t="n">
        <v>2483</v>
      </c>
      <c r="P79" s="49" t="n">
        <f>O79/C79</f>
        <v>0.0344354145286107</v>
      </c>
      <c r="Q79" s="47" t="n">
        <v>5289</v>
      </c>
      <c r="R79" s="68" t="n">
        <f>Q79/C79</f>
        <v>0.0733503453249383</v>
      </c>
      <c r="S79" s="62" t="n">
        <f>C79-E79</f>
        <v>17523</v>
      </c>
      <c r="T79" s="49" t="n">
        <f>S79/$C79</f>
        <v>0.2430172246415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1</v>
      </c>
      <c r="E80" s="47" t="n">
        <v>64261</v>
      </c>
      <c r="F80" s="49" t="n">
        <f>E80/C80</f>
        <v>0.896410785777059</v>
      </c>
      <c r="G80" s="47" t="n">
        <v>3232</v>
      </c>
      <c r="H80" s="49" t="n">
        <f>G80/C80</f>
        <v>0.0450848828936906</v>
      </c>
      <c r="I80" s="47" t="n">
        <v>290</v>
      </c>
      <c r="J80" s="49" t="n">
        <f>I80/C80</f>
        <v>0.00404536387350566</v>
      </c>
      <c r="K80" s="47" t="n">
        <v>306</v>
      </c>
      <c r="L80" s="49" t="n">
        <f>K80/C80</f>
        <v>0.00426855636307838</v>
      </c>
      <c r="M80" s="47" t="n">
        <v>9</v>
      </c>
      <c r="N80" s="49" t="n">
        <f>M80/C80</f>
        <v>0.000125545775384658</v>
      </c>
      <c r="O80" s="47" t="n">
        <v>836</v>
      </c>
      <c r="P80" s="49" t="n">
        <f>O80/C80</f>
        <v>0.0116618075801749</v>
      </c>
      <c r="Q80" s="47" t="n">
        <v>2753</v>
      </c>
      <c r="R80" s="68" t="n">
        <f>Q80/C80</f>
        <v>0.0384030577371071</v>
      </c>
      <c r="S80" s="62" t="n">
        <f>C80-E80</f>
        <v>7426</v>
      </c>
      <c r="T80" s="49" t="n">
        <f>S80/$C80</f>
        <v>0.103589214222941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1</v>
      </c>
      <c r="E81" s="47" t="n">
        <v>57578</v>
      </c>
      <c r="F81" s="49" t="n">
        <f>E81/C81</f>
        <v>0.85664975525568</v>
      </c>
      <c r="G81" s="47" t="n">
        <v>2826</v>
      </c>
      <c r="H81" s="49" t="n">
        <f>G81/C81</f>
        <v>0.0420454376385521</v>
      </c>
      <c r="I81" s="47" t="n">
        <v>262</v>
      </c>
      <c r="J81" s="49" t="n">
        <f>I81/C81</f>
        <v>0.0038980554357044</v>
      </c>
      <c r="K81" s="47" t="n">
        <v>2356</v>
      </c>
      <c r="L81" s="49" t="n">
        <f>K81/C81</f>
        <v>0.0350527427729755</v>
      </c>
      <c r="M81" s="47" t="n">
        <v>29</v>
      </c>
      <c r="N81" s="49" t="n">
        <f>M81/C81</f>
        <v>0.000431464151280258</v>
      </c>
      <c r="O81" s="47" t="n">
        <v>1260</v>
      </c>
      <c r="P81" s="49" t="n">
        <f>O81/C81</f>
        <v>0.0187463734694181</v>
      </c>
      <c r="Q81" s="47" t="n">
        <v>2902</v>
      </c>
      <c r="R81" s="68" t="n">
        <f>Q81/C81</f>
        <v>0.04317617127639</v>
      </c>
      <c r="S81" s="62" t="n">
        <f>C81-E81</f>
        <v>9635</v>
      </c>
      <c r="T81" s="49" t="n">
        <f>S81/$C81</f>
        <v>0.14335024474432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1</v>
      </c>
      <c r="E82" s="47" t="n">
        <v>49986</v>
      </c>
      <c r="F82" s="49" t="n">
        <f>E82/C82</f>
        <v>0.720841024457776</v>
      </c>
      <c r="G82" s="47" t="n">
        <v>7955</v>
      </c>
      <c r="H82" s="49" t="n">
        <f>G82/C82</f>
        <v>0.114717928011075</v>
      </c>
      <c r="I82" s="47" t="n">
        <v>302</v>
      </c>
      <c r="J82" s="49" t="n">
        <f>I82/C82</f>
        <v>0.00435509921550531</v>
      </c>
      <c r="K82" s="47" t="n">
        <v>5532</v>
      </c>
      <c r="L82" s="49" t="n">
        <f>K82/C82</f>
        <v>0.0797761882787263</v>
      </c>
      <c r="M82" s="47" t="n">
        <v>18</v>
      </c>
      <c r="N82" s="49" t="n">
        <f>M82/C82</f>
        <v>0.00025957544993078</v>
      </c>
      <c r="O82" s="47" t="n">
        <v>2101</v>
      </c>
      <c r="P82" s="49" t="n">
        <f>O82/C82</f>
        <v>0.0302982233502538</v>
      </c>
      <c r="Q82" s="47" t="n">
        <v>3450</v>
      </c>
      <c r="R82" s="68" t="n">
        <f>Q82/C82</f>
        <v>0.0497519612367328</v>
      </c>
      <c r="S82" s="62" t="n">
        <f>C82-E82</f>
        <v>19358</v>
      </c>
      <c r="T82" s="49" t="n">
        <f>S82/$C82</f>
        <v>0.279158975542224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1</v>
      </c>
      <c r="E83" s="47" t="n">
        <v>59432</v>
      </c>
      <c r="F83" s="49" t="n">
        <f>E83/C83</f>
        <v>0.825731156651615</v>
      </c>
      <c r="G83" s="47" t="n">
        <v>5128</v>
      </c>
      <c r="H83" s="49" t="n">
        <f>G83/C83</f>
        <v>0.0712469607502605</v>
      </c>
      <c r="I83" s="47" t="n">
        <v>249</v>
      </c>
      <c r="J83" s="49" t="n">
        <f>I83/C83</f>
        <v>0.00345953456061132</v>
      </c>
      <c r="K83" s="47" t="n">
        <v>2211</v>
      </c>
      <c r="L83" s="49" t="n">
        <f>K83/C83</f>
        <v>0.0307189996526572</v>
      </c>
      <c r="M83" s="47" t="n">
        <v>20</v>
      </c>
      <c r="N83" s="49" t="n">
        <f>M83/C83</f>
        <v>0.000277874261896492</v>
      </c>
      <c r="O83" s="47" t="n">
        <v>1349</v>
      </c>
      <c r="P83" s="49" t="n">
        <f>O83/C83</f>
        <v>0.0187426189649184</v>
      </c>
      <c r="Q83" s="47" t="n">
        <v>3586</v>
      </c>
      <c r="R83" s="68" t="n">
        <f>Q83/C83</f>
        <v>0.049822855158041</v>
      </c>
      <c r="S83" s="62" t="n">
        <f>C83-E83</f>
        <v>12543</v>
      </c>
      <c r="T83" s="49" t="n">
        <f>S83/$C83</f>
        <v>0.174268843348385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1</v>
      </c>
      <c r="E84" s="47" t="n">
        <v>40912</v>
      </c>
      <c r="F84" s="49" t="n">
        <f>E84/C84</f>
        <v>0.577738865196148</v>
      </c>
      <c r="G84" s="47" t="n">
        <v>17724</v>
      </c>
      <c r="H84" s="49" t="n">
        <f>G84/C84</f>
        <v>0.25028949077866</v>
      </c>
      <c r="I84" s="47" t="n">
        <v>487</v>
      </c>
      <c r="J84" s="49" t="n">
        <f>I84/C84</f>
        <v>0.00687717118083995</v>
      </c>
      <c r="K84" s="47" t="n">
        <v>2395</v>
      </c>
      <c r="L84" s="49" t="n">
        <f>K84/C84</f>
        <v>0.0338209958482786</v>
      </c>
      <c r="M84" s="47" t="n">
        <v>37</v>
      </c>
      <c r="N84" s="49" t="n">
        <f>M84/C84</f>
        <v>0.00052249555172706</v>
      </c>
      <c r="O84" s="47" t="n">
        <v>4554</v>
      </c>
      <c r="P84" s="49" t="n">
        <f>O84/C84</f>
        <v>0.0643093173666224</v>
      </c>
      <c r="Q84" s="47" t="n">
        <v>4705</v>
      </c>
      <c r="R84" s="68" t="n">
        <f>Q84/C84</f>
        <v>0.0664416640777247</v>
      </c>
      <c r="S84" s="62" t="n">
        <f>C84-E84</f>
        <v>29902</v>
      </c>
      <c r="T84" s="49" t="n">
        <f>S84/$C84</f>
        <v>0.422261134803852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1</v>
      </c>
      <c r="E85" s="47" t="n">
        <v>41305</v>
      </c>
      <c r="F85" s="49" t="n">
        <f>E85/C85</f>
        <v>0.612279687523162</v>
      </c>
      <c r="G85" s="47" t="n">
        <v>6147</v>
      </c>
      <c r="H85" s="49" t="n">
        <f>G85/C85</f>
        <v>0.0911193133810646</v>
      </c>
      <c r="I85" s="47" t="n">
        <v>866</v>
      </c>
      <c r="J85" s="49" t="n">
        <f>I85/C85</f>
        <v>0.0128370465898816</v>
      </c>
      <c r="K85" s="47" t="n">
        <v>2028</v>
      </c>
      <c r="L85" s="49" t="n">
        <f>K85/C85</f>
        <v>0.03006181349224</v>
      </c>
      <c r="M85" s="47" t="n">
        <v>15</v>
      </c>
      <c r="N85" s="49" t="n">
        <f>M85/C85</f>
        <v>0.000222350691510651</v>
      </c>
      <c r="O85" s="47" t="n">
        <v>10452</v>
      </c>
      <c r="P85" s="49" t="n">
        <f>O85/C85</f>
        <v>0.154933961844621</v>
      </c>
      <c r="Q85" s="47" t="n">
        <v>6648</v>
      </c>
      <c r="R85" s="68" t="n">
        <f>Q85/C85</f>
        <v>0.0985458264775203</v>
      </c>
      <c r="S85" s="62" t="n">
        <f>C85-E85</f>
        <v>26156</v>
      </c>
      <c r="T85" s="49" t="n">
        <f>S85/$C85</f>
        <v>0.387720312476838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1</v>
      </c>
      <c r="E86" s="47" t="n">
        <v>59418</v>
      </c>
      <c r="F86" s="49" t="n">
        <f>E86/C86</f>
        <v>0.809741206612246</v>
      </c>
      <c r="G86" s="47" t="n">
        <v>4058</v>
      </c>
      <c r="H86" s="49" t="n">
        <f>G86/C86</f>
        <v>0.0553019256190463</v>
      </c>
      <c r="I86" s="47" t="n">
        <v>458</v>
      </c>
      <c r="J86" s="49" t="n">
        <f>I86/C86</f>
        <v>0.00624156775099143</v>
      </c>
      <c r="K86" s="47" t="n">
        <v>1420</v>
      </c>
      <c r="L86" s="49" t="n">
        <f>K86/C86</f>
        <v>0.0193515856035105</v>
      </c>
      <c r="M86" s="47" t="n">
        <v>35</v>
      </c>
      <c r="N86" s="49" t="n">
        <f>M86/C86</f>
        <v>0.000476975701494978</v>
      </c>
      <c r="O86" s="47" t="n">
        <v>3517</v>
      </c>
      <c r="P86" s="49" t="n">
        <f>O86/C86</f>
        <v>0.0479292440616525</v>
      </c>
      <c r="Q86" s="47" t="n">
        <v>4473</v>
      </c>
      <c r="R86" s="68" t="n">
        <f>Q86/C86</f>
        <v>0.0609574946510582</v>
      </c>
      <c r="S86" s="62" t="n">
        <f>C86-E86</f>
        <v>13961</v>
      </c>
      <c r="T86" s="49" t="n">
        <f>S86/$C86</f>
        <v>0.190258793387754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1</v>
      </c>
      <c r="E87" s="47" t="n">
        <v>59909</v>
      </c>
      <c r="F87" s="49" t="n">
        <f>E87/C87</f>
        <v>0.905544303032135</v>
      </c>
      <c r="G87" s="47" t="n">
        <v>776</v>
      </c>
      <c r="H87" s="49" t="n">
        <f>G87/C87</f>
        <v>0.0117294960548989</v>
      </c>
      <c r="I87" s="47" t="n">
        <v>173</v>
      </c>
      <c r="J87" s="49" t="n">
        <f>I87/C87</f>
        <v>0.002614952084404</v>
      </c>
      <c r="K87" s="47" t="n">
        <v>1442</v>
      </c>
      <c r="L87" s="49" t="n">
        <f>K87/C87</f>
        <v>0.0217963058133559</v>
      </c>
      <c r="M87" s="47" t="n">
        <v>16</v>
      </c>
      <c r="N87" s="49" t="n">
        <f>M87/C87</f>
        <v>0.000241845279482451</v>
      </c>
      <c r="O87" s="47" t="n">
        <v>1196</v>
      </c>
      <c r="P87" s="49" t="n">
        <f>O87/C87</f>
        <v>0.0180779346413132</v>
      </c>
      <c r="Q87" s="47" t="n">
        <v>2646</v>
      </c>
      <c r="R87" s="68" t="n">
        <f>Q87/C87</f>
        <v>0.0399951630944103</v>
      </c>
      <c r="S87" s="62" t="n">
        <f>C87-E87</f>
        <v>6249</v>
      </c>
      <c r="T87" s="49" t="n">
        <f>S87/$C87</f>
        <v>0.0944556969678648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</v>
      </c>
      <c r="E88" s="47" t="n">
        <v>52261</v>
      </c>
      <c r="F88" s="49" t="n">
        <f>E88/C88</f>
        <v>0.744236054741459</v>
      </c>
      <c r="G88" s="47" t="n">
        <v>1772</v>
      </c>
      <c r="H88" s="49" t="n">
        <f>G88/C88</f>
        <v>0.0252346164252859</v>
      </c>
      <c r="I88" s="47" t="n">
        <v>512</v>
      </c>
      <c r="J88" s="49" t="n">
        <f>I88/C88</f>
        <v>0.00729126614545506</v>
      </c>
      <c r="K88" s="47" t="n">
        <v>3649</v>
      </c>
      <c r="L88" s="49" t="n">
        <f>K88/C88</f>
        <v>0.0519645120405577</v>
      </c>
      <c r="M88" s="47" t="n">
        <v>38</v>
      </c>
      <c r="N88" s="49" t="n">
        <f>M88/C88</f>
        <v>0.000541148659232993</v>
      </c>
      <c r="O88" s="47" t="n">
        <v>6137</v>
      </c>
      <c r="P88" s="49" t="n">
        <f>O88/C88</f>
        <v>0.0873955084661284</v>
      </c>
      <c r="Q88" s="47" t="n">
        <v>5852</v>
      </c>
      <c r="R88" s="68" t="n">
        <f>Q88/C88</f>
        <v>0.0833368935218809</v>
      </c>
      <c r="S88" s="62" t="n">
        <f>C88-E88</f>
        <v>17960</v>
      </c>
      <c r="T88" s="49" t="n">
        <f>S88/$C88</f>
        <v>0.255763945258541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</v>
      </c>
      <c r="E89" s="47" t="n">
        <v>47928</v>
      </c>
      <c r="F89" s="49" t="n">
        <f>E89/C89</f>
        <v>0.67667198463906</v>
      </c>
      <c r="G89" s="47" t="n">
        <v>16359</v>
      </c>
      <c r="H89" s="49" t="n">
        <f>G89/C89</f>
        <v>0.230964717841562</v>
      </c>
      <c r="I89" s="47" t="n">
        <v>635</v>
      </c>
      <c r="J89" s="49" t="n">
        <f>I89/C89</f>
        <v>0.00896525434497169</v>
      </c>
      <c r="K89" s="47" t="n">
        <v>386</v>
      </c>
      <c r="L89" s="49" t="n">
        <f>K89/C89</f>
        <v>0.00544974516088043</v>
      </c>
      <c r="M89" s="47" t="n">
        <v>23</v>
      </c>
      <c r="N89" s="49" t="n">
        <f>M89/C89</f>
        <v>0.000324725747928109</v>
      </c>
      <c r="O89" s="47" t="n">
        <v>1550</v>
      </c>
      <c r="P89" s="49" t="n">
        <f>O89/C89</f>
        <v>0.0218836917081986</v>
      </c>
      <c r="Q89" s="47" t="n">
        <v>3948</v>
      </c>
      <c r="R89" s="68" t="n">
        <f>Q89/C89</f>
        <v>0.0557398805573988</v>
      </c>
      <c r="S89" s="62" t="n">
        <f>C89-E89</f>
        <v>22901</v>
      </c>
      <c r="T89" s="49" t="n">
        <f>S89/$C89</f>
        <v>0.32332801536094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</v>
      </c>
      <c r="E90" s="47" t="n">
        <v>64686</v>
      </c>
      <c r="F90" s="49" t="n">
        <f>E90/C90</f>
        <v>0.91041646141504</v>
      </c>
      <c r="G90" s="47" t="n">
        <v>989</v>
      </c>
      <c r="H90" s="49" t="n">
        <f>G90/C90</f>
        <v>0.0139195788940339</v>
      </c>
      <c r="I90" s="47" t="n">
        <v>295</v>
      </c>
      <c r="J90" s="49" t="n">
        <f>I90/C90</f>
        <v>0.00415194719286147</v>
      </c>
      <c r="K90" s="47" t="n">
        <v>985</v>
      </c>
      <c r="L90" s="49" t="n">
        <f>K90/C90</f>
        <v>0.0138632813049781</v>
      </c>
      <c r="M90" s="47" t="n">
        <v>8</v>
      </c>
      <c r="N90" s="49" t="n">
        <f>M90/C90</f>
        <v>0.000112595178111497</v>
      </c>
      <c r="O90" s="47" t="n">
        <v>896</v>
      </c>
      <c r="P90" s="49" t="n">
        <f>O90/C90</f>
        <v>0.0126106599484877</v>
      </c>
      <c r="Q90" s="47" t="n">
        <v>3192</v>
      </c>
      <c r="R90" s="68" t="n">
        <f>Q90/C90</f>
        <v>0.0449254760664875</v>
      </c>
      <c r="S90" s="62" t="n">
        <f>C90-E90</f>
        <v>6365</v>
      </c>
      <c r="T90" s="49" t="n">
        <f>S90/$C90</f>
        <v>0.0895835385849601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</v>
      </c>
      <c r="E91" s="47" t="n">
        <v>64816</v>
      </c>
      <c r="F91" s="49" t="n">
        <f>E91/C91</f>
        <v>0.90060998485459</v>
      </c>
      <c r="G91" s="47" t="n">
        <v>1487</v>
      </c>
      <c r="H91" s="49" t="n">
        <f>G91/C91</f>
        <v>0.0206616737762092</v>
      </c>
      <c r="I91" s="47" t="n">
        <v>434</v>
      </c>
      <c r="J91" s="49" t="n">
        <f>I91/C91</f>
        <v>0.00603037418888688</v>
      </c>
      <c r="K91" s="47" t="n">
        <v>654</v>
      </c>
      <c r="L91" s="49" t="n">
        <f>K91/C91</f>
        <v>0.00908724589753922</v>
      </c>
      <c r="M91" s="47" t="n">
        <v>13</v>
      </c>
      <c r="N91" s="49" t="n">
        <f>M91/C91</f>
        <v>0.000180633328238547</v>
      </c>
      <c r="O91" s="47" t="n">
        <v>1384</v>
      </c>
      <c r="P91" s="49" t="n">
        <f>O91/C91</f>
        <v>0.0192305020217038</v>
      </c>
      <c r="Q91" s="47" t="n">
        <v>3181</v>
      </c>
      <c r="R91" s="68" t="n">
        <f>Q91/C91</f>
        <v>0.0441995859328322</v>
      </c>
      <c r="S91" s="62" t="n">
        <f>C91-E91</f>
        <v>7153</v>
      </c>
      <c r="T91" s="49" t="n">
        <f>S91/$C91</f>
        <v>0.0993900151454098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1</v>
      </c>
      <c r="E92" s="47" t="n">
        <v>62090</v>
      </c>
      <c r="F92" s="49" t="n">
        <f>E92/C92</f>
        <v>0.906860239239342</v>
      </c>
      <c r="G92" s="47" t="n">
        <v>1036</v>
      </c>
      <c r="H92" s="49" t="n">
        <f>G92/C92</f>
        <v>0.0151313771597996</v>
      </c>
      <c r="I92" s="47" t="n">
        <v>251</v>
      </c>
      <c r="J92" s="49" t="n">
        <f>I92/C92</f>
        <v>0.00366599967867732</v>
      </c>
      <c r="K92" s="47" t="n">
        <v>622</v>
      </c>
      <c r="L92" s="49" t="n">
        <f>K92/C92</f>
        <v>0.0090846685264434</v>
      </c>
      <c r="M92" s="47" t="n">
        <v>11</v>
      </c>
      <c r="N92" s="49" t="n">
        <f>M92/C92</f>
        <v>0.000160661340499803</v>
      </c>
      <c r="O92" s="47" t="n">
        <v>1365</v>
      </c>
      <c r="P92" s="49" t="n">
        <f>O92/C92</f>
        <v>0.0199366117983846</v>
      </c>
      <c r="Q92" s="47" t="n">
        <v>3092</v>
      </c>
      <c r="R92" s="68" t="n">
        <f>Q92/C92</f>
        <v>0.0451604422568537</v>
      </c>
      <c r="S92" s="62" t="n">
        <f>C92-E92</f>
        <v>6377</v>
      </c>
      <c r="T92" s="49" t="n">
        <f>S92/$C92</f>
        <v>0.0931397607606584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</v>
      </c>
      <c r="E93" s="47" t="n">
        <v>65338</v>
      </c>
      <c r="F93" s="49" t="n">
        <f>E93/C93</f>
        <v>0.932920212462162</v>
      </c>
      <c r="G93" s="47" t="n">
        <v>332</v>
      </c>
      <c r="H93" s="49" t="n">
        <f>G93/C93</f>
        <v>0.00474041921297618</v>
      </c>
      <c r="I93" s="47" t="n">
        <v>273</v>
      </c>
      <c r="J93" s="49" t="n">
        <f>I93/C93</f>
        <v>0.00389799531669427</v>
      </c>
      <c r="K93" s="47" t="n">
        <v>269</v>
      </c>
      <c r="L93" s="49" t="n">
        <f>K93/C93</f>
        <v>0.00384088183220058</v>
      </c>
      <c r="M93" s="47" t="n">
        <v>30</v>
      </c>
      <c r="N93" s="49" t="n">
        <f>M93/C93</f>
        <v>0.000428351133702667</v>
      </c>
      <c r="O93" s="47" t="n">
        <v>816</v>
      </c>
      <c r="P93" s="49" t="n">
        <f>O93/C93</f>
        <v>0.0116511508367125</v>
      </c>
      <c r="Q93" s="47" t="n">
        <v>2978</v>
      </c>
      <c r="R93" s="68" t="n">
        <f>Q93/C93</f>
        <v>0.0425209892055514</v>
      </c>
      <c r="S93" s="62" t="n">
        <f>C93-E93</f>
        <v>4698</v>
      </c>
      <c r="T93" s="49" t="n">
        <f>S93/$C93</f>
        <v>0.0670797875378377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1</v>
      </c>
      <c r="E94" s="47" t="n">
        <v>62656</v>
      </c>
      <c r="F94" s="49" t="n">
        <f>E94/C94</f>
        <v>0.847172081829122</v>
      </c>
      <c r="G94" s="47" t="n">
        <v>3838</v>
      </c>
      <c r="H94" s="49" t="n">
        <f>G94/C94</f>
        <v>0.0518936167335956</v>
      </c>
      <c r="I94" s="47" t="n">
        <v>1738</v>
      </c>
      <c r="J94" s="49" t="n">
        <f>I94/C94</f>
        <v>0.0234995064833218</v>
      </c>
      <c r="K94" s="47" t="n">
        <v>1044</v>
      </c>
      <c r="L94" s="49" t="n">
        <f>K94/C94</f>
        <v>0.0141159290958504</v>
      </c>
      <c r="M94" s="47" t="n">
        <v>23</v>
      </c>
      <c r="N94" s="49" t="n">
        <f>M94/C94</f>
        <v>0.000310983112264904</v>
      </c>
      <c r="O94" s="47" t="n">
        <v>1157</v>
      </c>
      <c r="P94" s="49" t="n">
        <f>O94/C94</f>
        <v>0.0156438026474128</v>
      </c>
      <c r="Q94" s="47" t="n">
        <v>3503</v>
      </c>
      <c r="R94" s="68" t="n">
        <f>Q94/C94</f>
        <v>0.0473640800984329</v>
      </c>
      <c r="S94" s="62" t="n">
        <f>C94-E94</f>
        <v>11303</v>
      </c>
      <c r="T94" s="49" t="n">
        <f>S94/$C94</f>
        <v>0.152827918170878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1</v>
      </c>
      <c r="E95" s="47" t="n">
        <v>64253</v>
      </c>
      <c r="F95" s="49" t="n">
        <f>E95/C95</f>
        <v>0.890152669640631</v>
      </c>
      <c r="G95" s="47" t="n">
        <v>3067</v>
      </c>
      <c r="H95" s="49" t="n">
        <f>G95/C95</f>
        <v>0.0424898174060015</v>
      </c>
      <c r="I95" s="47" t="n">
        <v>221</v>
      </c>
      <c r="J95" s="49" t="n">
        <f>I95/C95</f>
        <v>0.00306170513424399</v>
      </c>
      <c r="K95" s="47" t="n">
        <v>851</v>
      </c>
      <c r="L95" s="49" t="n">
        <f>K95/C95</f>
        <v>0.0117896428472472</v>
      </c>
      <c r="M95" s="47" t="n">
        <v>20</v>
      </c>
      <c r="N95" s="49" t="n">
        <f>M95/C95</f>
        <v>0.000277077387714389</v>
      </c>
      <c r="O95" s="47" t="n">
        <v>1103</v>
      </c>
      <c r="P95" s="49" t="n">
        <f>O95/C95</f>
        <v>0.0152808179324485</v>
      </c>
      <c r="Q95" s="47" t="n">
        <v>2667</v>
      </c>
      <c r="R95" s="68" t="n">
        <f>Q95/C95</f>
        <v>0.0369482696517137</v>
      </c>
      <c r="S95" s="62" t="n">
        <f>C95-E95</f>
        <v>7929</v>
      </c>
      <c r="T95" s="49" t="n">
        <f>S95/$C95</f>
        <v>0.109847330359369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1</v>
      </c>
      <c r="E96" s="47" t="n">
        <v>37664</v>
      </c>
      <c r="F96" s="49" t="n">
        <f>E96/C96</f>
        <v>0.545696899449435</v>
      </c>
      <c r="G96" s="47" t="n">
        <v>22410</v>
      </c>
      <c r="H96" s="49" t="n">
        <f>G96/C96</f>
        <v>0.32468849608809</v>
      </c>
      <c r="I96" s="47" t="n">
        <v>396</v>
      </c>
      <c r="J96" s="49" t="n">
        <f>I96/C96</f>
        <v>0.0057374674007534</v>
      </c>
      <c r="K96" s="47" t="n">
        <v>920</v>
      </c>
      <c r="L96" s="49" t="n">
        <f>K96/C96</f>
        <v>0.0133294697189221</v>
      </c>
      <c r="M96" s="47" t="n">
        <v>42</v>
      </c>
      <c r="N96" s="49" t="n">
        <f>M96/C96</f>
        <v>0.000608519269776876</v>
      </c>
      <c r="O96" s="47" t="n">
        <v>3120</v>
      </c>
      <c r="P96" s="49" t="n">
        <f>O96/C96</f>
        <v>0.0452042886119965</v>
      </c>
      <c r="Q96" s="47" t="n">
        <v>4468</v>
      </c>
      <c r="R96" s="68" t="n">
        <f>Q96/C96</f>
        <v>0.0647348594610258</v>
      </c>
      <c r="S96" s="62" t="n">
        <f>C96-E96</f>
        <v>31356</v>
      </c>
      <c r="T96" s="49" t="n">
        <f>S96/$C96</f>
        <v>0.454303100550565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1</v>
      </c>
      <c r="E97" s="47" t="n">
        <v>65650</v>
      </c>
      <c r="F97" s="49" t="n">
        <f>E97/C97</f>
        <v>0.913416721160937</v>
      </c>
      <c r="G97" s="47" t="n">
        <v>734</v>
      </c>
      <c r="H97" s="49" t="n">
        <f>G97/C97</f>
        <v>0.0102124580857902</v>
      </c>
      <c r="I97" s="47" t="n">
        <v>304</v>
      </c>
      <c r="J97" s="49" t="n">
        <f>I97/C97</f>
        <v>0.00422968291291584</v>
      </c>
      <c r="K97" s="47" t="n">
        <v>1346</v>
      </c>
      <c r="L97" s="49" t="n">
        <f>K97/C97</f>
        <v>0.0187274776341603</v>
      </c>
      <c r="M97" s="47" t="n">
        <v>54</v>
      </c>
      <c r="N97" s="49" t="n">
        <f>M97/C97</f>
        <v>0.000751325254267945</v>
      </c>
      <c r="O97" s="47" t="n">
        <v>606</v>
      </c>
      <c r="P97" s="49" t="n">
        <f>O97/C97</f>
        <v>0.00843153896456249</v>
      </c>
      <c r="Q97" s="47" t="n">
        <v>3179</v>
      </c>
      <c r="R97" s="68" t="n">
        <f>Q97/C97</f>
        <v>0.0442307959873666</v>
      </c>
      <c r="S97" s="62" t="n">
        <f>C97-E97</f>
        <v>6223</v>
      </c>
      <c r="T97" s="49" t="n">
        <f>S97/$C97</f>
        <v>0.0865832788390633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1</v>
      </c>
      <c r="E98" s="47" t="n">
        <v>66283</v>
      </c>
      <c r="F98" s="49" t="n">
        <f>E98/C98</f>
        <v>0.9114322644519</v>
      </c>
      <c r="G98" s="47" t="n">
        <v>1180</v>
      </c>
      <c r="H98" s="49" t="n">
        <f>G98/C98</f>
        <v>0.0162257301578571</v>
      </c>
      <c r="I98" s="47" t="n">
        <v>313</v>
      </c>
      <c r="J98" s="49" t="n">
        <f>I98/C98</f>
        <v>0.00430394367746549</v>
      </c>
      <c r="K98" s="47" t="n">
        <v>420</v>
      </c>
      <c r="L98" s="49" t="n">
        <f>K98/C98</f>
        <v>0.0057752598866949</v>
      </c>
      <c r="M98" s="47" t="n">
        <v>5</v>
      </c>
      <c r="N98" s="49" t="n">
        <f>M98/C98</f>
        <v>6.8753093889225E-05</v>
      </c>
      <c r="O98" s="47" t="n">
        <v>962</v>
      </c>
      <c r="P98" s="49" t="n">
        <f>O98/C98</f>
        <v>0.0132280952642869</v>
      </c>
      <c r="Q98" s="47" t="n">
        <v>3561</v>
      </c>
      <c r="R98" s="68" t="n">
        <f>Q98/C98</f>
        <v>0.0489659534679061</v>
      </c>
      <c r="S98" s="62" t="n">
        <f>C98-E98</f>
        <v>6441</v>
      </c>
      <c r="T98" s="49" t="n">
        <f>S98/$C98</f>
        <v>0.0885677355480997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1</v>
      </c>
      <c r="E99" s="47" t="n">
        <v>66995</v>
      </c>
      <c r="F99" s="49" t="n">
        <f>E99/C99</f>
        <v>0.913298343671188</v>
      </c>
      <c r="G99" s="47" t="n">
        <v>1734</v>
      </c>
      <c r="H99" s="49" t="n">
        <f>G99/C99</f>
        <v>0.0236384704519119</v>
      </c>
      <c r="I99" s="47" t="n">
        <v>289</v>
      </c>
      <c r="J99" s="49" t="n">
        <f>I99/C99</f>
        <v>0.00393974507531866</v>
      </c>
      <c r="K99" s="47" t="n">
        <v>365</v>
      </c>
      <c r="L99" s="49" t="n">
        <f>K99/C99</f>
        <v>0.00497580260377616</v>
      </c>
      <c r="M99" s="47" t="n">
        <v>4</v>
      </c>
      <c r="N99" s="49" t="n">
        <f>M99/C99</f>
        <v>5.45293436030264E-05</v>
      </c>
      <c r="O99" s="47" t="n">
        <v>755</v>
      </c>
      <c r="P99" s="49" t="n">
        <f>O99/C99</f>
        <v>0.0102924136050712</v>
      </c>
      <c r="Q99" s="47" t="n">
        <v>3213</v>
      </c>
      <c r="R99" s="68" t="n">
        <f>Q99/C99</f>
        <v>0.0438006952491309</v>
      </c>
      <c r="S99" s="62" t="n">
        <f>C99-E99</f>
        <v>6360</v>
      </c>
      <c r="T99" s="49" t="n">
        <f>S99/$C99</f>
        <v>0.0867016563288119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</v>
      </c>
      <c r="E100" s="47" t="n">
        <v>68968</v>
      </c>
      <c r="F100" s="49" t="n">
        <f>E100/C100</f>
        <v>0.947349624318347</v>
      </c>
      <c r="G100" s="47" t="n">
        <v>248</v>
      </c>
      <c r="H100" s="49" t="n">
        <f>G100/C100</f>
        <v>0.0034065466133707</v>
      </c>
      <c r="I100" s="47" t="n">
        <v>249</v>
      </c>
      <c r="J100" s="49" t="n">
        <f>I100/C100</f>
        <v>0.00342028268842461</v>
      </c>
      <c r="K100" s="47" t="n">
        <v>216</v>
      </c>
      <c r="L100" s="49" t="n">
        <f>K100/C100</f>
        <v>0.00296699221164544</v>
      </c>
      <c r="M100" s="47" t="n">
        <v>14</v>
      </c>
      <c r="N100" s="49" t="n">
        <f>M100/C100</f>
        <v>0.000192305050754797</v>
      </c>
      <c r="O100" s="47" t="n">
        <v>711</v>
      </c>
      <c r="P100" s="49" t="n">
        <f>O100/C100</f>
        <v>0.00976634936333292</v>
      </c>
      <c r="Q100" s="47" t="n">
        <v>2395</v>
      </c>
      <c r="R100" s="68" t="n">
        <f>Q100/C100</f>
        <v>0.0328978997541243</v>
      </c>
      <c r="S100" s="62" t="n">
        <f>C100-E100</f>
        <v>3833</v>
      </c>
      <c r="T100" s="49" t="n">
        <f>S100/$C100</f>
        <v>0.0526503756816527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</v>
      </c>
      <c r="E101" s="47" t="n">
        <v>68717</v>
      </c>
      <c r="F101" s="49" t="n">
        <f>E101/C101</f>
        <v>0.944018573469612</v>
      </c>
      <c r="G101" s="47" t="n">
        <v>258</v>
      </c>
      <c r="H101" s="49" t="n">
        <f>G101/C101</f>
        <v>0.0035443455324761</v>
      </c>
      <c r="I101" s="47" t="n">
        <v>422</v>
      </c>
      <c r="J101" s="49" t="n">
        <f>I101/C101</f>
        <v>0.0057973403670733</v>
      </c>
      <c r="K101" s="47" t="n">
        <v>273</v>
      </c>
      <c r="L101" s="49" t="n">
        <f>K101/C101</f>
        <v>0.00375041213320145</v>
      </c>
      <c r="M101" s="47" t="n">
        <v>5</v>
      </c>
      <c r="N101" s="49" t="n">
        <f>M101/C101</f>
        <v>6.86888669084515E-05</v>
      </c>
      <c r="O101" s="47" t="n">
        <v>436</v>
      </c>
      <c r="P101" s="49" t="n">
        <f>O101/C101</f>
        <v>0.00598966919441697</v>
      </c>
      <c r="Q101" s="47" t="n">
        <v>2681</v>
      </c>
      <c r="R101" s="68" t="n">
        <f>Q101/C101</f>
        <v>0.0368309704363117</v>
      </c>
      <c r="S101" s="62" t="n">
        <f>C101-E101</f>
        <v>4075</v>
      </c>
      <c r="T101" s="49" t="n">
        <f>S101/$C101</f>
        <v>0.055981426530388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</v>
      </c>
      <c r="E102" s="47" t="n">
        <v>67458</v>
      </c>
      <c r="F102" s="49" t="n">
        <f>E102/C102</f>
        <v>0.928649110006746</v>
      </c>
      <c r="G102" s="47" t="n">
        <v>860</v>
      </c>
      <c r="H102" s="49" t="n">
        <f>G102/C102</f>
        <v>0.0118390440660233</v>
      </c>
      <c r="I102" s="47" t="n">
        <v>467</v>
      </c>
      <c r="J102" s="49" t="n">
        <f>I102/C102</f>
        <v>0.00642887625445685</v>
      </c>
      <c r="K102" s="47" t="n">
        <v>367</v>
      </c>
      <c r="L102" s="49" t="n">
        <f>K102/C102</f>
        <v>0.00505224322352391</v>
      </c>
      <c r="M102" s="47" t="n">
        <v>11</v>
      </c>
      <c r="N102" s="49" t="n">
        <f>M102/C102</f>
        <v>0.000151429633402624</v>
      </c>
      <c r="O102" s="47" t="n">
        <v>437</v>
      </c>
      <c r="P102" s="49" t="n">
        <f>O102/C102</f>
        <v>0.00601588634517697</v>
      </c>
      <c r="Q102" s="47" t="n">
        <v>3041</v>
      </c>
      <c r="R102" s="68" t="n">
        <f>Q102/C102</f>
        <v>0.0418634104706708</v>
      </c>
      <c r="S102" s="62" t="n">
        <f>C102-E102</f>
        <v>5183</v>
      </c>
      <c r="T102" s="49" t="n">
        <f>S102/$C102</f>
        <v>0.0713508899932545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0.999999999999999</v>
      </c>
      <c r="E103" s="47" t="n">
        <v>66119</v>
      </c>
      <c r="F103" s="49" t="n">
        <f>E103/C103</f>
        <v>0.911558717291201</v>
      </c>
      <c r="G103" s="47" t="n">
        <v>1204</v>
      </c>
      <c r="H103" s="49" t="n">
        <f>G103/C103</f>
        <v>0.0165991121405134</v>
      </c>
      <c r="I103" s="47" t="n">
        <v>452</v>
      </c>
      <c r="J103" s="49" t="n">
        <f>I103/C103</f>
        <v>0.00623156037168776</v>
      </c>
      <c r="K103" s="47" t="n">
        <v>326</v>
      </c>
      <c r="L103" s="49" t="n">
        <f>K103/C103</f>
        <v>0.00449444398488984</v>
      </c>
      <c r="M103" s="47" t="n">
        <v>15</v>
      </c>
      <c r="N103" s="49" t="n">
        <f>M103/C103</f>
        <v>0.000206799569856895</v>
      </c>
      <c r="O103" s="47" t="n">
        <v>1015</v>
      </c>
      <c r="P103" s="49" t="n">
        <f>O103/C103</f>
        <v>0.0139934375603165</v>
      </c>
      <c r="Q103" s="47" t="n">
        <v>3403</v>
      </c>
      <c r="R103" s="68" t="n">
        <f>Q103/C103</f>
        <v>0.0469159290815342</v>
      </c>
      <c r="S103" s="62" t="n">
        <f>C103-E103</f>
        <v>6415</v>
      </c>
      <c r="T103" s="49" t="n">
        <f>S103/$C103</f>
        <v>0.0884412827087986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</v>
      </c>
      <c r="E104" s="47" t="n">
        <v>65252</v>
      </c>
      <c r="F104" s="49" t="n">
        <f>E104/C104</f>
        <v>0.894794580659317</v>
      </c>
      <c r="G104" s="47" t="n">
        <v>933</v>
      </c>
      <c r="H104" s="49" t="n">
        <f>G104/C104</f>
        <v>0.0127941418463057</v>
      </c>
      <c r="I104" s="47" t="n">
        <v>883</v>
      </c>
      <c r="J104" s="49" t="n">
        <f>I104/C104</f>
        <v>0.0121084965169217</v>
      </c>
      <c r="K104" s="47" t="n">
        <v>300</v>
      </c>
      <c r="L104" s="49" t="n">
        <f>K104/C104</f>
        <v>0.0041138719763041</v>
      </c>
      <c r="M104" s="47" t="n">
        <v>13</v>
      </c>
      <c r="N104" s="49" t="n">
        <f>M104/C104</f>
        <v>0.000178267785639844</v>
      </c>
      <c r="O104" s="47" t="n">
        <v>1619</v>
      </c>
      <c r="P104" s="49" t="n">
        <f>O104/C104</f>
        <v>0.0222011957654544</v>
      </c>
      <c r="Q104" s="47" t="n">
        <v>3924</v>
      </c>
      <c r="R104" s="68" t="n">
        <f>Q104/C104</f>
        <v>0.0538094454500576</v>
      </c>
      <c r="S104" s="62" t="n">
        <f>C104-E104</f>
        <v>7672</v>
      </c>
      <c r="T104" s="49" t="n">
        <f>S104/$C104</f>
        <v>0.105205419340683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</v>
      </c>
      <c r="E105" s="47" t="n">
        <v>70511</v>
      </c>
      <c r="F105" s="49" t="n">
        <f>E105/C105</f>
        <v>0.922218734468597</v>
      </c>
      <c r="G105" s="47" t="n">
        <v>361</v>
      </c>
      <c r="H105" s="49" t="n">
        <f>G105/C105</f>
        <v>0.00472154646995736</v>
      </c>
      <c r="I105" s="47" t="n">
        <v>961</v>
      </c>
      <c r="J105" s="49" t="n">
        <f>I105/C105</f>
        <v>0.0125689921263962</v>
      </c>
      <c r="K105" s="47" t="n">
        <v>570</v>
      </c>
      <c r="L105" s="49" t="n">
        <f>K105/C105</f>
        <v>0.00745507337361689</v>
      </c>
      <c r="M105" s="47" t="n">
        <v>35</v>
      </c>
      <c r="N105" s="49" t="n">
        <f>M105/C105</f>
        <v>0.000457767663292265</v>
      </c>
      <c r="O105" s="47" t="n">
        <v>789</v>
      </c>
      <c r="P105" s="49" t="n">
        <f>O105/C105</f>
        <v>0.0103193910382171</v>
      </c>
      <c r="Q105" s="47" t="n">
        <v>3231</v>
      </c>
      <c r="R105" s="68" t="n">
        <f>Q105/C105</f>
        <v>0.0422584948599231</v>
      </c>
      <c r="S105" s="62" t="n">
        <f>C105-E105</f>
        <v>5947</v>
      </c>
      <c r="T105" s="49" t="n">
        <f>S105/$C105</f>
        <v>0.0777812655314029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</v>
      </c>
      <c r="E106" s="47" t="n">
        <v>67092</v>
      </c>
      <c r="F106" s="49" t="n">
        <f>E106/C106</f>
        <v>0.933505864674208</v>
      </c>
      <c r="G106" s="47" t="n">
        <v>229</v>
      </c>
      <c r="H106" s="49" t="n">
        <f>G106/C106</f>
        <v>0.00318626427905553</v>
      </c>
      <c r="I106" s="47" t="n">
        <v>725</v>
      </c>
      <c r="J106" s="49" t="n">
        <f>I106/C106</f>
        <v>0.0100875179140404</v>
      </c>
      <c r="K106" s="47" t="n">
        <v>334</v>
      </c>
      <c r="L106" s="49" t="n">
        <f>K106/C106</f>
        <v>0.00464721514936483</v>
      </c>
      <c r="M106" s="47" t="n">
        <v>36</v>
      </c>
      <c r="N106" s="49" t="n">
        <f>M106/C106</f>
        <v>0.000500897441248904</v>
      </c>
      <c r="O106" s="47" t="n">
        <v>558</v>
      </c>
      <c r="P106" s="49" t="n">
        <f>O106/C106</f>
        <v>0.00776391033935802</v>
      </c>
      <c r="Q106" s="47" t="n">
        <v>2897</v>
      </c>
      <c r="R106" s="68" t="n">
        <f>Q106/C106</f>
        <v>0.0403083302027243</v>
      </c>
      <c r="S106" s="62" t="n">
        <f>C106-E106</f>
        <v>4779</v>
      </c>
      <c r="T106" s="49" t="n">
        <f>S106/$C106</f>
        <v>0.066494135325792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</v>
      </c>
      <c r="E107" s="47" t="n">
        <v>68674</v>
      </c>
      <c r="F107" s="49" t="n">
        <f>E107/C107</f>
        <v>0.944154201495821</v>
      </c>
      <c r="G107" s="47" t="n">
        <v>203</v>
      </c>
      <c r="H107" s="49" t="n">
        <f>G107/C107</f>
        <v>0.00279091509018918</v>
      </c>
      <c r="I107" s="47" t="n">
        <v>404</v>
      </c>
      <c r="J107" s="49" t="n">
        <f>I107/C107</f>
        <v>0.0055543334799824</v>
      </c>
      <c r="K107" s="47" t="n">
        <v>243</v>
      </c>
      <c r="L107" s="49" t="n">
        <f>K107/C107</f>
        <v>0.00334084909810823</v>
      </c>
      <c r="M107" s="47" t="n">
        <v>12</v>
      </c>
      <c r="N107" s="49" t="n">
        <f>M107/C107</f>
        <v>0.000164980202375715</v>
      </c>
      <c r="O107" s="47" t="n">
        <v>405</v>
      </c>
      <c r="P107" s="49" t="n">
        <f>O107/C107</f>
        <v>0.00556808183018038</v>
      </c>
      <c r="Q107" s="47" t="n">
        <v>2795</v>
      </c>
      <c r="R107" s="68" t="n">
        <f>Q107/C107</f>
        <v>0.0384266388033436</v>
      </c>
      <c r="S107" s="62" t="n">
        <f>C107-E107</f>
        <v>4062</v>
      </c>
      <c r="T107" s="49" t="n">
        <f>S107/$C107</f>
        <v>0.0558457985041795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</v>
      </c>
      <c r="E108" s="47" t="n">
        <v>71064</v>
      </c>
      <c r="F108" s="49" t="n">
        <f>E108/C108</f>
        <v>0.941669096016749</v>
      </c>
      <c r="G108" s="47" t="n">
        <v>174</v>
      </c>
      <c r="H108" s="49" t="n">
        <f>G108/C108</f>
        <v>0.00230567407839292</v>
      </c>
      <c r="I108" s="47" t="n">
        <v>796</v>
      </c>
      <c r="J108" s="49" t="n">
        <f>I108/C108</f>
        <v>0.0105477963586251</v>
      </c>
      <c r="K108" s="47" t="n">
        <v>254</v>
      </c>
      <c r="L108" s="49" t="n">
        <f>K108/C108</f>
        <v>0.00336575411443564</v>
      </c>
      <c r="M108" s="47" t="n">
        <v>15</v>
      </c>
      <c r="N108" s="49" t="n">
        <f>M108/C108</f>
        <v>0.00019876500675801</v>
      </c>
      <c r="O108" s="47" t="n">
        <v>275</v>
      </c>
      <c r="P108" s="49" t="n">
        <f>O108/C108</f>
        <v>0.00364402512389685</v>
      </c>
      <c r="Q108" s="47" t="n">
        <v>2888</v>
      </c>
      <c r="R108" s="68" t="n">
        <f>Q108/C108</f>
        <v>0.0382688893011422</v>
      </c>
      <c r="S108" s="62" t="n">
        <f>C108-E108</f>
        <v>4402</v>
      </c>
      <c r="T108" s="49" t="n">
        <f>S108/$C108</f>
        <v>0.0583309039832507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</v>
      </c>
      <c r="E109" s="47" t="n">
        <v>65122</v>
      </c>
      <c r="F109" s="49" t="n">
        <f>E109/C109</f>
        <v>0.858280065897858</v>
      </c>
      <c r="G109" s="47" t="n">
        <v>1065</v>
      </c>
      <c r="H109" s="49" t="n">
        <f>G109/C109</f>
        <v>0.0140362438220758</v>
      </c>
      <c r="I109" s="47" t="n">
        <v>4835</v>
      </c>
      <c r="J109" s="49" t="n">
        <f>I109/C109</f>
        <v>0.0637232289950577</v>
      </c>
      <c r="K109" s="47" t="n">
        <v>369</v>
      </c>
      <c r="L109" s="49" t="n">
        <f>K109/C109</f>
        <v>0.00486326194398682</v>
      </c>
      <c r="M109" s="47" t="n">
        <v>40</v>
      </c>
      <c r="N109" s="49" t="n">
        <f>M109/C109</f>
        <v>0.000527182866556837</v>
      </c>
      <c r="O109" s="47" t="n">
        <v>423</v>
      </c>
      <c r="P109" s="49" t="n">
        <f>O109/C109</f>
        <v>0.00557495881383855</v>
      </c>
      <c r="Q109" s="47" t="n">
        <v>4021</v>
      </c>
      <c r="R109" s="68" t="n">
        <f>Q109/C109</f>
        <v>0.052995057660626</v>
      </c>
      <c r="S109" s="62" t="n">
        <f>C109-E109</f>
        <v>10753</v>
      </c>
      <c r="T109" s="49" t="n">
        <f>S109/$C109</f>
        <v>0.141719934102142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</v>
      </c>
      <c r="E110" s="47" t="n">
        <v>63410</v>
      </c>
      <c r="F110" s="49" t="n">
        <f>E110/C110</f>
        <v>0.875308863520285</v>
      </c>
      <c r="G110" s="47" t="n">
        <v>1911</v>
      </c>
      <c r="H110" s="49" t="n">
        <f>G110/C110</f>
        <v>0.0263793603246691</v>
      </c>
      <c r="I110" s="47" t="n">
        <v>3351</v>
      </c>
      <c r="J110" s="49" t="n">
        <f>I110/C110</f>
        <v>0.0462570572726143</v>
      </c>
      <c r="K110" s="47" t="n">
        <v>264</v>
      </c>
      <c r="L110" s="49" t="n">
        <f>K110/C110</f>
        <v>0.00364424444045663</v>
      </c>
      <c r="M110" s="47" t="n">
        <v>17</v>
      </c>
      <c r="N110" s="49" t="n">
        <f>M110/C110</f>
        <v>0.000234667255635465</v>
      </c>
      <c r="O110" s="47" t="n">
        <v>294</v>
      </c>
      <c r="P110" s="49" t="n">
        <f>O110/C110</f>
        <v>0.00405836312687216</v>
      </c>
      <c r="Q110" s="47" t="n">
        <v>3196</v>
      </c>
      <c r="R110" s="68" t="n">
        <f>Q110/C110</f>
        <v>0.0441174440594674</v>
      </c>
      <c r="S110" s="62" t="n">
        <f>C110-E110</f>
        <v>9033</v>
      </c>
      <c r="T110" s="49" t="n">
        <f>S110/$C110</f>
        <v>0.124691136479715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</v>
      </c>
      <c r="E111" s="47" t="n">
        <v>65262</v>
      </c>
      <c r="F111" s="49" t="n">
        <f>E111/C111</f>
        <v>0.891715741866725</v>
      </c>
      <c r="G111" s="47" t="n">
        <v>1904</v>
      </c>
      <c r="H111" s="49" t="n">
        <f>G111/C111</f>
        <v>0.0260155492095591</v>
      </c>
      <c r="I111" s="47" t="n">
        <v>1879</v>
      </c>
      <c r="J111" s="49" t="n">
        <f>I111/C111</f>
        <v>0.0256739584898957</v>
      </c>
      <c r="K111" s="47" t="n">
        <v>394</v>
      </c>
      <c r="L111" s="49" t="n">
        <f>K111/C111</f>
        <v>0.00538346974189405</v>
      </c>
      <c r="M111" s="47" t="n">
        <v>15</v>
      </c>
      <c r="N111" s="49" t="n">
        <f>M111/C111</f>
        <v>0.000204954431797997</v>
      </c>
      <c r="O111" s="47" t="n">
        <v>380</v>
      </c>
      <c r="P111" s="49" t="n">
        <f>O111/C111</f>
        <v>0.00519217893888259</v>
      </c>
      <c r="Q111" s="47" t="n">
        <v>3353</v>
      </c>
      <c r="R111" s="68" t="n">
        <f>Q111/C111</f>
        <v>0.0458141473212456</v>
      </c>
      <c r="S111" s="62" t="n">
        <f>C111-E111</f>
        <v>7925</v>
      </c>
      <c r="T111" s="49" t="n">
        <f>S111/$C111</f>
        <v>0.108284258133275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</v>
      </c>
      <c r="E112" s="47" t="n">
        <v>69033</v>
      </c>
      <c r="F112" s="49" t="n">
        <f>E112/C112</f>
        <v>0.932424766329894</v>
      </c>
      <c r="G112" s="47" t="n">
        <v>360</v>
      </c>
      <c r="H112" s="49" t="n">
        <f>G112/C112</f>
        <v>0.00486249932465287</v>
      </c>
      <c r="I112" s="47" t="n">
        <v>644</v>
      </c>
      <c r="J112" s="49" t="n">
        <f>I112/C112</f>
        <v>0.00869847101410125</v>
      </c>
      <c r="K112" s="47" t="n">
        <v>923</v>
      </c>
      <c r="L112" s="49" t="n">
        <f>K112/C112</f>
        <v>0.0124669079907072</v>
      </c>
      <c r="M112" s="47" t="n">
        <v>23</v>
      </c>
      <c r="N112" s="49" t="n">
        <f>M112/C112</f>
        <v>0.000310659679075045</v>
      </c>
      <c r="O112" s="47" t="n">
        <v>384</v>
      </c>
      <c r="P112" s="49" t="n">
        <f>O112/C112</f>
        <v>0.0051866659462964</v>
      </c>
      <c r="Q112" s="47" t="n">
        <v>2669</v>
      </c>
      <c r="R112" s="68" t="n">
        <f>Q112/C112</f>
        <v>0.0360500297152737</v>
      </c>
      <c r="S112" s="62" t="n">
        <f>C112-E112</f>
        <v>5003</v>
      </c>
      <c r="T112" s="49" t="n">
        <f>S112/$C112</f>
        <v>0.0675752336701064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65520</v>
      </c>
      <c r="D3" s="49" t="n">
        <f>IF(ISERROR(F3+H3+J3+L3+N3+P3+R3+T3),"",F3+H3+J3+L3+N3+P3+R3+T3)</f>
        <v>1</v>
      </c>
      <c r="E3" s="47" t="n">
        <v>12234</v>
      </c>
      <c r="F3" s="49" t="n">
        <f>IF(ISERROR(E3/C3),"",E3/C3)</f>
        <v>0.186721611721612</v>
      </c>
      <c r="G3" s="47" t="n">
        <v>24914</v>
      </c>
      <c r="H3" s="49" t="n">
        <f>IF(ISERROR(G3/C3),"",G3/C3)</f>
        <v>0.380250305250305</v>
      </c>
      <c r="I3" s="47" t="n">
        <v>209</v>
      </c>
      <c r="J3" s="49" t="n">
        <f>IF(ISERROR(I3/C3),"",I3/C3)</f>
        <v>0.00318986568986569</v>
      </c>
      <c r="K3" s="62" t="n">
        <v>247</v>
      </c>
      <c r="L3" s="49" t="n">
        <f>IF(ISERROR(K3/C3),"",K3/C3)</f>
        <v>0.00376984126984127</v>
      </c>
      <c r="M3" s="47" t="n">
        <v>6</v>
      </c>
      <c r="N3" s="49" t="n">
        <f>IF(ISERROR(M3/C3),"",M3/C3)</f>
        <v>9.15750915750916E-05</v>
      </c>
      <c r="O3" s="47" t="n">
        <v>268</v>
      </c>
      <c r="P3" s="49" t="n">
        <f>IF(ISERROR(O3/C3),"",O3/C3)</f>
        <v>0.00409035409035409</v>
      </c>
      <c r="Q3" s="47" t="n">
        <v>25875</v>
      </c>
      <c r="R3" s="49" t="n">
        <f>IF(ISERROR(Q3/C3),"",Q3/C3)</f>
        <v>0.394917582417582</v>
      </c>
      <c r="S3" s="47" t="n">
        <f>C3-E3-G3-I3-K3-M3-O3-Q3</f>
        <v>1767</v>
      </c>
      <c r="T3" s="49" t="n">
        <f>IF(ISERROR(S3/C3),"",S3/C3)</f>
        <v>0.0269688644688645</v>
      </c>
      <c r="U3" s="47" t="n">
        <f>IF(ISERROR(C3-E3),"",C3-E3)</f>
        <v>53286</v>
      </c>
      <c r="V3" s="49" t="n">
        <f>IF(ISERROR(U3/$C3),"",U3/$C3)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IF(ISERROR(F4+H4+J4+L4+N4+P4+R4+T4),"",F4+H4+J4+L4+N4+P4+R4+T4)</f>
        <v>1</v>
      </c>
      <c r="E4" s="47" t="n">
        <v>47135</v>
      </c>
      <c r="F4" s="49" t="n">
        <f>IF(ISERROR(E4/C4),"",E4/C4)</f>
        <v>0.676071085356933</v>
      </c>
      <c r="G4" s="47" t="n">
        <v>7694</v>
      </c>
      <c r="H4" s="49" t="n">
        <f>IF(ISERROR(G4/C4),"",G4/C4)</f>
        <v>0.110357291412671</v>
      </c>
      <c r="I4" s="47" t="n">
        <v>246</v>
      </c>
      <c r="J4" s="49" t="n">
        <f>IF(ISERROR(I4/C4),"",I4/C4)</f>
        <v>0.00352844992039473</v>
      </c>
      <c r="K4" s="62" t="n">
        <v>847</v>
      </c>
      <c r="L4" s="49" t="n">
        <f>IF(ISERROR(K4/C4),"",K4/C4)</f>
        <v>0.012148768628351</v>
      </c>
      <c r="M4" s="47" t="n">
        <v>33</v>
      </c>
      <c r="N4" s="49" t="n">
        <f>IF(ISERROR(M4/C4),"",M4/C4)</f>
        <v>0.000473328647857829</v>
      </c>
      <c r="O4" s="47" t="n">
        <v>219</v>
      </c>
      <c r="P4" s="49" t="n">
        <f>IF(ISERROR(O4/C4),"",O4/C4)</f>
        <v>0.00314118102669287</v>
      </c>
      <c r="Q4" s="47" t="n">
        <v>10881</v>
      </c>
      <c r="R4" s="49" t="n">
        <f>IF(ISERROR(Q4/C4),"",Q4/C4)</f>
        <v>0.15606936416185</v>
      </c>
      <c r="S4" s="47" t="n">
        <f>C4-E4-G4-I4-K4-M4-O4-Q4</f>
        <v>2664</v>
      </c>
      <c r="T4" s="49" t="n">
        <f>IF(ISERROR(S4/C4),"",S4/C4)</f>
        <v>0.0382105308452502</v>
      </c>
      <c r="U4" s="47" t="n">
        <f>IF(ISERROR(C4-E4),"",C4-E4)</f>
        <v>22584</v>
      </c>
      <c r="V4" s="49" t="n">
        <f>IF(ISERROR(U4/$C4),"",U4/$C4)</f>
        <v>0.323928914643067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66030</v>
      </c>
      <c r="D5" s="49" t="n">
        <f>IF(ISERROR(F5+H5+J5+L5+N5+P5+R5+T5),"",F5+H5+J5+L5+N5+P5+R5+T5)</f>
        <v>1</v>
      </c>
      <c r="E5" s="47" t="n">
        <v>34560</v>
      </c>
      <c r="F5" s="49" t="n">
        <f>IF(ISERROR(E5/C5),"",E5/C5)</f>
        <v>0.523398455247615</v>
      </c>
      <c r="G5" s="47" t="n">
        <v>21669</v>
      </c>
      <c r="H5" s="49" t="n">
        <f>IF(ISERROR(G5/C5),"",G5/C5)</f>
        <v>0.328169014084507</v>
      </c>
      <c r="I5" s="47" t="n">
        <v>152</v>
      </c>
      <c r="J5" s="49" t="n">
        <f>IF(ISERROR(I5/C5),"",I5/C5)</f>
        <v>0.0023019839466909</v>
      </c>
      <c r="K5" s="62" t="n">
        <v>1831</v>
      </c>
      <c r="L5" s="49" t="n">
        <f>IF(ISERROR(K5/C5),"",K5/C5)</f>
        <v>0.0277298197788884</v>
      </c>
      <c r="M5" s="47" t="n">
        <v>8</v>
      </c>
      <c r="N5" s="49" t="n">
        <f>IF(ISERROR(M5/C5),"",M5/C5)</f>
        <v>0.000121157049825837</v>
      </c>
      <c r="O5" s="47" t="n">
        <v>342</v>
      </c>
      <c r="P5" s="49" t="n">
        <f>IF(ISERROR(O5/C5),"",O5/C5)</f>
        <v>0.00517946388005452</v>
      </c>
      <c r="Q5" s="47" t="n">
        <v>5043</v>
      </c>
      <c r="R5" s="49" t="n">
        <f>IF(ISERROR(Q5/C5),"",Q5/C5)</f>
        <v>0.0763743752839618</v>
      </c>
      <c r="S5" s="47" t="n">
        <f>C5-E5-G5-I5-K5-M5-O5-Q5</f>
        <v>2425</v>
      </c>
      <c r="T5" s="49" t="n">
        <f>IF(ISERROR(S5/C5),"",S5/C5)</f>
        <v>0.0367257307284568</v>
      </c>
      <c r="U5" s="47" t="n">
        <f>IF(ISERROR(C5-E5),"",C5-E5)</f>
        <v>31470</v>
      </c>
      <c r="V5" s="49" t="n">
        <f>IF(ISERROR(U5/$C5),"",U5/$C5)</f>
        <v>0.476601544752385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IF(ISERROR(F6+H6+J6+L6+N6+P6+R6+T6),"",F6+H6+J6+L6+N6+P6+R6+T6)</f>
        <v>1</v>
      </c>
      <c r="E6" s="47" t="n">
        <v>25035</v>
      </c>
      <c r="F6" s="49" t="n">
        <f>IF(ISERROR(E6/C6),"",E6/C6)</f>
        <v>0.386145944195086</v>
      </c>
      <c r="G6" s="47" t="n">
        <v>36049</v>
      </c>
      <c r="H6" s="49" t="n">
        <f>IF(ISERROR(G6/C6),"",G6/C6)</f>
        <v>0.556028565699567</v>
      </c>
      <c r="I6" s="47" t="n">
        <v>83</v>
      </c>
      <c r="J6" s="49" t="n">
        <f>IF(ISERROR(I6/C6),"",I6/C6)</f>
        <v>0.00128021223759505</v>
      </c>
      <c r="K6" s="62" t="n">
        <v>327</v>
      </c>
      <c r="L6" s="49" t="n">
        <f>IF(ISERROR(K6/C6),"",K6/C6)</f>
        <v>0.00504372773124798</v>
      </c>
      <c r="M6" s="47" t="n">
        <v>6</v>
      </c>
      <c r="N6" s="49" t="n">
        <f>IF(ISERROR(M6/C6),"",M6/C6)</f>
        <v>9.25454629586784E-05</v>
      </c>
      <c r="O6" s="47" t="n">
        <v>281</v>
      </c>
      <c r="P6" s="49" t="n">
        <f>IF(ISERROR(O6/C6),"",O6/C6)</f>
        <v>0.00433421251523144</v>
      </c>
      <c r="Q6" s="47" t="n">
        <v>1041</v>
      </c>
      <c r="R6" s="49" t="n">
        <f>IF(ISERROR(Q6/C6),"",Q6/C6)</f>
        <v>0.0160566378233307</v>
      </c>
      <c r="S6" s="47" t="n">
        <f>C6-E6-G6-I6-K6-M6-O6-Q6</f>
        <v>2011</v>
      </c>
      <c r="T6" s="49" t="n">
        <f>IF(ISERROR(S6/C6),"",S6/C6)</f>
        <v>0.0310181543349837</v>
      </c>
      <c r="U6" s="47" t="n">
        <f>IF(ISERROR(C6-E6),"",C6-E6)</f>
        <v>39798</v>
      </c>
      <c r="V6" s="49" t="n">
        <f>IF(ISERROR(U6/$C6),"",U6/$C6)</f>
        <v>0.613854055804914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71629</v>
      </c>
      <c r="D7" s="49" t="n">
        <f>IF(ISERROR(F7+H7+J7+L7+N7+P7+R7+T7),"",F7+H7+J7+L7+N7+P7+R7+T7)</f>
        <v>1</v>
      </c>
      <c r="E7" s="47" t="n">
        <v>27295</v>
      </c>
      <c r="F7" s="49" t="n">
        <f>IF(ISERROR(E7/C7),"",E7/C7)</f>
        <v>0.381060743553589</v>
      </c>
      <c r="G7" s="47" t="n">
        <v>39617</v>
      </c>
      <c r="H7" s="49" t="n">
        <f>IF(ISERROR(G7/C7),"",G7/C7)</f>
        <v>0.55308604057016</v>
      </c>
      <c r="I7" s="47" t="n">
        <v>126</v>
      </c>
      <c r="J7" s="49" t="n">
        <f>IF(ISERROR(I7/C7),"",I7/C7)</f>
        <v>0.00175906406623016</v>
      </c>
      <c r="K7" s="62" t="n">
        <v>1110</v>
      </c>
      <c r="L7" s="49" t="n">
        <f>IF(ISERROR(K7/C7),"",K7/C7)</f>
        <v>0.0154965167739323</v>
      </c>
      <c r="M7" s="47" t="n">
        <v>18</v>
      </c>
      <c r="N7" s="49" t="n">
        <f>IF(ISERROR(M7/C7),"",M7/C7)</f>
        <v>0.000251294866604308</v>
      </c>
      <c r="O7" s="47" t="n">
        <v>310</v>
      </c>
      <c r="P7" s="49" t="n">
        <f>IF(ISERROR(O7/C7),"",O7/C7)</f>
        <v>0.00432785603596309</v>
      </c>
      <c r="Q7" s="47" t="n">
        <v>1219</v>
      </c>
      <c r="R7" s="49" t="n">
        <f>IF(ISERROR(Q7/C7),"",Q7/C7)</f>
        <v>0.0170182467994807</v>
      </c>
      <c r="S7" s="47" t="n">
        <f>C7-E7-G7-I7-K7-M7-O7-Q7</f>
        <v>1934</v>
      </c>
      <c r="T7" s="49" t="n">
        <f>IF(ISERROR(S7/C7),"",S7/C7)</f>
        <v>0.0270002373340407</v>
      </c>
      <c r="U7" s="47" t="n">
        <f>IF(ISERROR(C7-E7),"",C7-E7)</f>
        <v>44334</v>
      </c>
      <c r="V7" s="49" t="n">
        <f>IF(ISERROR(U7/$C7),"",U7/$C7)</f>
        <v>0.618939256446411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73324</v>
      </c>
      <c r="D8" s="49" t="n">
        <f>IF(ISERROR(F8+H8+J8+L8+N8+P8+R8+T8),"",F8+H8+J8+L8+N8+P8+R8+T8)</f>
        <v>1</v>
      </c>
      <c r="E8" s="47" t="n">
        <v>28261</v>
      </c>
      <c r="F8" s="49" t="n">
        <f>IF(ISERROR(E8/C8),"",E8/C8)</f>
        <v>0.385426326987071</v>
      </c>
      <c r="G8" s="47" t="n">
        <v>40275</v>
      </c>
      <c r="H8" s="49" t="n">
        <f>IF(ISERROR(G8/C8),"",G8/C8)</f>
        <v>0.549274453112214</v>
      </c>
      <c r="I8" s="47" t="n">
        <v>111</v>
      </c>
      <c r="J8" s="49" t="n">
        <f>IF(ISERROR(I8/C8),"",I8/C8)</f>
        <v>0.00151382903278599</v>
      </c>
      <c r="K8" s="62" t="n">
        <v>962</v>
      </c>
      <c r="L8" s="49" t="n">
        <f>IF(ISERROR(K8/C8),"",K8/C8)</f>
        <v>0.0131198516174786</v>
      </c>
      <c r="M8" s="47" t="n">
        <v>8</v>
      </c>
      <c r="N8" s="49" t="n">
        <f>IF(ISERROR(M8/C8),"",M8/C8)</f>
        <v>0.000109104795155747</v>
      </c>
      <c r="O8" s="47" t="n">
        <v>332</v>
      </c>
      <c r="P8" s="49" t="n">
        <f>IF(ISERROR(O8/C8),"",O8/C8)</f>
        <v>0.0045278489989635</v>
      </c>
      <c r="Q8" s="47" t="n">
        <v>1311</v>
      </c>
      <c r="R8" s="49" t="n">
        <f>IF(ISERROR(Q8/C8),"",Q8/C8)</f>
        <v>0.0178795483061481</v>
      </c>
      <c r="S8" s="47" t="n">
        <f>C8-E8-G8-I8-K8-M8-O8-Q8</f>
        <v>2064</v>
      </c>
      <c r="T8" s="49" t="n">
        <f>IF(ISERROR(S8/C8),"",S8/C8)</f>
        <v>0.0281490371501828</v>
      </c>
      <c r="U8" s="47" t="n">
        <f>IF(ISERROR(C8-E8),"",C8-E8)</f>
        <v>45063</v>
      </c>
      <c r="V8" s="49" t="n">
        <f>IF(ISERROR(U8/$C8),"",U8/$C8)</f>
        <v>0.614573673012929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75856</v>
      </c>
      <c r="D9" s="49" t="n">
        <f>IF(ISERROR(F9+H9+J9+L9+N9+P9+R9+T9),"",F9+H9+J9+L9+N9+P9+R9+T9)</f>
        <v>1</v>
      </c>
      <c r="E9" s="47" t="n">
        <v>36167</v>
      </c>
      <c r="F9" s="49" t="n">
        <f>IF(ISERROR(E9/C9),"",E9/C9)</f>
        <v>0.476784960978696</v>
      </c>
      <c r="G9" s="47" t="n">
        <v>33596</v>
      </c>
      <c r="H9" s="49" t="n">
        <f>IF(ISERROR(G9/C9),"",G9/C9)</f>
        <v>0.442891794979962</v>
      </c>
      <c r="I9" s="47" t="n">
        <v>127</v>
      </c>
      <c r="J9" s="49" t="n">
        <f>IF(ISERROR(I9/C9),"",I9/C9)</f>
        <v>0.00167422484707868</v>
      </c>
      <c r="K9" s="62" t="n">
        <v>1297</v>
      </c>
      <c r="L9" s="49" t="n">
        <f>IF(ISERROR(K9/C9),"",K9/C9)</f>
        <v>0.0170981860367011</v>
      </c>
      <c r="M9" s="47" t="n">
        <v>21</v>
      </c>
      <c r="N9" s="49" t="n">
        <f>IF(ISERROR(M9/C9),"",M9/C9)</f>
        <v>0.000276840329044505</v>
      </c>
      <c r="O9" s="47" t="n">
        <v>316</v>
      </c>
      <c r="P9" s="49" t="n">
        <f>IF(ISERROR(O9/C9),"",O9/C9)</f>
        <v>0.00416578780847922</v>
      </c>
      <c r="Q9" s="47" t="n">
        <v>1908</v>
      </c>
      <c r="R9" s="49" t="n">
        <f>IF(ISERROR(Q9/C9),"",Q9/C9)</f>
        <v>0.0251529213246151</v>
      </c>
      <c r="S9" s="47" t="n">
        <f>C9-E9-G9-I9-K9-M9-O9-Q9</f>
        <v>2424</v>
      </c>
      <c r="T9" s="49" t="n">
        <f>IF(ISERROR(S9/C9),"",S9/C9)</f>
        <v>0.0319552836954229</v>
      </c>
      <c r="U9" s="47" t="n">
        <f>IF(ISERROR(C9-E9),"",C9-E9)</f>
        <v>39689</v>
      </c>
      <c r="V9" s="49" t="n">
        <f>IF(ISERROR(U9/$C9),"",U9/$C9)</f>
        <v>0.523215039021304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76299</v>
      </c>
      <c r="D10" s="49" t="n">
        <f>IF(ISERROR(F10+H10+J10+L10+N10+P10+R10+T10),"",F10+H10+J10+L10+N10+P10+R10+T10)</f>
        <v>0.999999999999999</v>
      </c>
      <c r="E10" s="47" t="n">
        <v>33953</v>
      </c>
      <c r="F10" s="49" t="n">
        <f>IF(ISERROR(E10/C10),"",E10/C10)</f>
        <v>0.444999279151758</v>
      </c>
      <c r="G10" s="47" t="n">
        <v>33343</v>
      </c>
      <c r="H10" s="49" t="n">
        <f>IF(ISERROR(G10/C10),"",G10/C10)</f>
        <v>0.437004416833772</v>
      </c>
      <c r="I10" s="47" t="n">
        <v>220</v>
      </c>
      <c r="J10" s="49" t="n">
        <f>IF(ISERROR(I10/C10),"",I10/C10)</f>
        <v>0.00288339296714243</v>
      </c>
      <c r="K10" s="62" t="n">
        <v>3488</v>
      </c>
      <c r="L10" s="49" t="n">
        <f>IF(ISERROR(K10/C10),"",K10/C10)</f>
        <v>0.0457148848608763</v>
      </c>
      <c r="M10" s="47" t="n">
        <v>12</v>
      </c>
      <c r="N10" s="49" t="n">
        <f>IF(ISERROR(M10/C10),"",M10/C10)</f>
        <v>0.000157275980025951</v>
      </c>
      <c r="O10" s="47" t="n">
        <v>323</v>
      </c>
      <c r="P10" s="49" t="n">
        <f>IF(ISERROR(O10/C10),"",O10/C10)</f>
        <v>0.00423334512903184</v>
      </c>
      <c r="Q10" s="47" t="n">
        <v>1994</v>
      </c>
      <c r="R10" s="49" t="n">
        <f>IF(ISERROR(Q10/C10),"",Q10/C10)</f>
        <v>0.0261340253476454</v>
      </c>
      <c r="S10" s="47" t="n">
        <f>C10-E10-G10-I10-K10-M10-O10-Q10</f>
        <v>2966</v>
      </c>
      <c r="T10" s="49" t="n">
        <f>IF(ISERROR(S10/C10),"",S10/C10)</f>
        <v>0.0388733797297474</v>
      </c>
      <c r="U10" s="47" t="n">
        <f>IF(ISERROR(C10-E10),"",C10-E10)</f>
        <v>42346</v>
      </c>
      <c r="V10" s="49" t="n">
        <f>IF(ISERROR(U10/$C10),"",U10/$C10)</f>
        <v>0.555000720848242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66200</v>
      </c>
      <c r="D11" s="49" t="n">
        <f>IF(ISERROR(F11+H11+J11+L11+N11+P11+R11+T11),"",F11+H11+J11+L11+N11+P11+R11+T11)</f>
        <v>1</v>
      </c>
      <c r="E11" s="47" t="n">
        <v>18559</v>
      </c>
      <c r="F11" s="49" t="n">
        <f>IF(ISERROR(E11/C11),"",E11/C11)</f>
        <v>0.280347432024169</v>
      </c>
      <c r="G11" s="47" t="n">
        <v>34193</v>
      </c>
      <c r="H11" s="49" t="n">
        <f>IF(ISERROR(G11/C11),"",G11/C11)</f>
        <v>0.516510574018127</v>
      </c>
      <c r="I11" s="47" t="n">
        <v>115</v>
      </c>
      <c r="J11" s="49" t="n">
        <f>IF(ISERROR(I11/C11),"",I11/C11)</f>
        <v>0.00173716012084592</v>
      </c>
      <c r="K11" s="62" t="n">
        <v>9719</v>
      </c>
      <c r="L11" s="49" t="n">
        <f>IF(ISERROR(K11/C11),"",K11/C11)</f>
        <v>0.146812688821752</v>
      </c>
      <c r="M11" s="47" t="n">
        <v>11</v>
      </c>
      <c r="N11" s="49" t="n">
        <f>IF(ISERROR(M11/C11),"",M11/C11)</f>
        <v>0.000166163141993958</v>
      </c>
      <c r="O11" s="47" t="n">
        <v>302</v>
      </c>
      <c r="P11" s="49" t="n">
        <f>IF(ISERROR(O11/C11),"",O11/C11)</f>
        <v>0.0045619335347432</v>
      </c>
      <c r="Q11" s="47" t="n">
        <v>977</v>
      </c>
      <c r="R11" s="49" t="n">
        <f>IF(ISERROR(Q11/C11),"",Q11/C11)</f>
        <v>0.0147583081570997</v>
      </c>
      <c r="S11" s="47" t="n">
        <f>C11-E11-G11-I11-K11-M11-O11-Q11</f>
        <v>2324</v>
      </c>
      <c r="T11" s="49" t="n">
        <f>IF(ISERROR(S11/C11),"",S11/C11)</f>
        <v>0.0351057401812689</v>
      </c>
      <c r="U11" s="47" t="n">
        <f>IF(ISERROR(C11-E11),"",C11-E11)</f>
        <v>47641</v>
      </c>
      <c r="V11" s="49" t="n">
        <f>IF(ISERROR(U11/$C11),"",U11/$C11)</f>
        <v>0.719652567975831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74475</v>
      </c>
      <c r="D12" s="49" t="n">
        <f>IF(ISERROR(F12+H12+J12+L12+N12+P12+R12+T12),"",F12+H12+J12+L12+N12+P12+R12+T12)</f>
        <v>1</v>
      </c>
      <c r="E12" s="47" t="n">
        <v>39703</v>
      </c>
      <c r="F12" s="49" t="n">
        <f>IF(ISERROR(E12/C12),"",E12/C12)</f>
        <v>0.533105068815039</v>
      </c>
      <c r="G12" s="47" t="n">
        <v>28888</v>
      </c>
      <c r="H12" s="49" t="n">
        <f>IF(ISERROR(G12/C12),"",G12/C12)</f>
        <v>0.387888553205774</v>
      </c>
      <c r="I12" s="47" t="n">
        <v>124</v>
      </c>
      <c r="J12" s="49" t="n">
        <f>IF(ISERROR(I12/C12),"",I12/C12)</f>
        <v>0.00166498825109097</v>
      </c>
      <c r="K12" s="62" t="n">
        <v>1728</v>
      </c>
      <c r="L12" s="49" t="n">
        <f>IF(ISERROR(K12/C12),"",K12/C12)</f>
        <v>0.023202416918429</v>
      </c>
      <c r="M12" s="47" t="n">
        <v>21</v>
      </c>
      <c r="N12" s="49" t="n">
        <f>IF(ISERROR(M12/C12),"",M12/C12)</f>
        <v>0.000281973816717019</v>
      </c>
      <c r="O12" s="47" t="n">
        <v>277</v>
      </c>
      <c r="P12" s="49" t="n">
        <f>IF(ISERROR(O12/C12),"",O12/C12)</f>
        <v>0.00371936891574354</v>
      </c>
      <c r="Q12" s="47" t="n">
        <v>1752</v>
      </c>
      <c r="R12" s="49" t="n">
        <f>IF(ISERROR(Q12/C12),"",Q12/C12)</f>
        <v>0.0235246727089627</v>
      </c>
      <c r="S12" s="47" t="n">
        <f>C12-E12-G12-I12-K12-M12-O12-Q12</f>
        <v>1982</v>
      </c>
      <c r="T12" s="49" t="n">
        <f>IF(ISERROR(S12/C12),"",S12/C12)</f>
        <v>0.0266129573682444</v>
      </c>
      <c r="U12" s="47" t="n">
        <f>IF(ISERROR(C12-E12),"",C12-E12)</f>
        <v>34772</v>
      </c>
      <c r="V12" s="49" t="n">
        <f>IF(ISERROR(U12/$C12),"",U12/$C12)</f>
        <v>0.466894931184961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70700</v>
      </c>
      <c r="D13" s="49" t="n">
        <f>IF(ISERROR(F13+H13+J13+L13+N13+P13+R13+T13),"",F13+H13+J13+L13+N13+P13+R13+T13)</f>
        <v>1</v>
      </c>
      <c r="E13" s="47" t="n">
        <v>36183</v>
      </c>
      <c r="F13" s="49" t="n">
        <f>IF(ISERROR(E13/C13),"",E13/C13)</f>
        <v>0.511782178217822</v>
      </c>
      <c r="G13" s="47" t="n">
        <v>30272</v>
      </c>
      <c r="H13" s="49" t="n">
        <f>IF(ISERROR(G13/C13),"",G13/C13)</f>
        <v>0.428175388967468</v>
      </c>
      <c r="I13" s="47" t="n">
        <v>140</v>
      </c>
      <c r="J13" s="49" t="n">
        <f>IF(ISERROR(I13/C13),"",I13/C13)</f>
        <v>0.00198019801980198</v>
      </c>
      <c r="K13" s="62" t="n">
        <v>657</v>
      </c>
      <c r="L13" s="49" t="n">
        <f>IF(ISERROR(K13/C13),"",K13/C13)</f>
        <v>0.00929278642149929</v>
      </c>
      <c r="M13" s="47" t="n">
        <v>6</v>
      </c>
      <c r="N13" s="49" t="n">
        <f>IF(ISERROR(M13/C13),"",M13/C13)</f>
        <v>8.48656294200849E-05</v>
      </c>
      <c r="O13" s="47" t="n">
        <v>230</v>
      </c>
      <c r="P13" s="49" t="n">
        <f>IF(ISERROR(O13/C13),"",O13/C13)</f>
        <v>0.00325318246110325</v>
      </c>
      <c r="Q13" s="47" t="n">
        <v>1288</v>
      </c>
      <c r="R13" s="49" t="n">
        <f>IF(ISERROR(Q13/C13),"",Q13/C13)</f>
        <v>0.0182178217821782</v>
      </c>
      <c r="S13" s="47" t="n">
        <f>C13-E13-G13-I13-K13-M13-O13-Q13</f>
        <v>1924</v>
      </c>
      <c r="T13" s="49" t="n">
        <f>IF(ISERROR(S13/C13),"",S13/C13)</f>
        <v>0.0272135785007072</v>
      </c>
      <c r="U13" s="47" t="n">
        <f>IF(ISERROR(C13-E13),"",C13-E13)</f>
        <v>34517</v>
      </c>
      <c r="V13" s="49" t="n">
        <f>IF(ISERROR(U13/$C13),"",U13/$C13)</f>
        <v>0.488217821782178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68955</v>
      </c>
      <c r="D14" s="49" t="n">
        <f>IF(ISERROR(F14+H14+J14+L14+N14+P14+R14+T14),"",F14+H14+J14+L14+N14+P14+R14+T14)</f>
        <v>1</v>
      </c>
      <c r="E14" s="47" t="n">
        <v>35190</v>
      </c>
      <c r="F14" s="49" t="n">
        <f>IF(ISERROR(E14/C14),"",E14/C14)</f>
        <v>0.510332825755928</v>
      </c>
      <c r="G14" s="47" t="n">
        <v>28265</v>
      </c>
      <c r="H14" s="49" t="n">
        <f>IF(ISERROR(G14/C14),"",G14/C14)</f>
        <v>0.409905010514103</v>
      </c>
      <c r="I14" s="47" t="n">
        <v>180</v>
      </c>
      <c r="J14" s="49" t="n">
        <f>IF(ISERROR(I14/C14),"",I14/C14)</f>
        <v>0.00261039808570807</v>
      </c>
      <c r="K14" s="62" t="n">
        <v>884</v>
      </c>
      <c r="L14" s="49" t="n">
        <f>IF(ISERROR(K14/C14),"",K14/C14)</f>
        <v>0.0128199550431441</v>
      </c>
      <c r="M14" s="47" t="n">
        <v>17</v>
      </c>
      <c r="N14" s="49" t="n">
        <f>IF(ISERROR(M14/C14),"",M14/C14)</f>
        <v>0.00024653759698354</v>
      </c>
      <c r="O14" s="47" t="n">
        <v>280</v>
      </c>
      <c r="P14" s="49" t="n">
        <f>IF(ISERROR(O14/C14),"",O14/C14)</f>
        <v>0.00406061924443478</v>
      </c>
      <c r="Q14" s="47" t="n">
        <v>1435</v>
      </c>
      <c r="R14" s="49" t="n">
        <f>IF(ISERROR(Q14/C14),"",Q14/C14)</f>
        <v>0.0208106736277282</v>
      </c>
      <c r="S14" s="47" t="n">
        <f>C14-E14-G14-I14-K14-M14-O14-Q14</f>
        <v>2704</v>
      </c>
      <c r="T14" s="49" t="n">
        <f>IF(ISERROR(S14/C14),"",S14/C14)</f>
        <v>0.0392139801319701</v>
      </c>
      <c r="U14" s="47" t="n">
        <f>IF(ISERROR(C14-E14),"",C14-E14)</f>
        <v>33765</v>
      </c>
      <c r="V14" s="49" t="n">
        <f>IF(ISERROR(U14/$C14),"",U14/$C14)</f>
        <v>0.489667174244072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69812</v>
      </c>
      <c r="D15" s="49" t="n">
        <f>IF(ISERROR(F15+H15+J15+L15+N15+P15+R15+T15),"",F15+H15+J15+L15+N15+P15+R15+T15)</f>
        <v>1</v>
      </c>
      <c r="E15" s="47" t="n">
        <v>36321</v>
      </c>
      <c r="F15" s="49" t="n">
        <f>IF(ISERROR(E15/C15),"",E15/C15)</f>
        <v>0.520268721709735</v>
      </c>
      <c r="G15" s="47" t="n">
        <v>26778</v>
      </c>
      <c r="H15" s="49" t="n">
        <f>IF(ISERROR(G15/C15),"",G15/C15)</f>
        <v>0.383573024694895</v>
      </c>
      <c r="I15" s="47" t="n">
        <v>183</v>
      </c>
      <c r="J15" s="49" t="n">
        <f>IF(ISERROR(I15/C15),"",I15/C15)</f>
        <v>0.00262132584655933</v>
      </c>
      <c r="K15" s="62" t="n">
        <v>2732</v>
      </c>
      <c r="L15" s="49" t="n">
        <f>IF(ISERROR(K15/C15),"",K15/C15)</f>
        <v>0.0391336732939896</v>
      </c>
      <c r="M15" s="47" t="n">
        <v>12</v>
      </c>
      <c r="N15" s="49" t="n">
        <f>IF(ISERROR(M15/C15),"",M15/C15)</f>
        <v>0.000171890219446513</v>
      </c>
      <c r="O15" s="47" t="n">
        <v>238</v>
      </c>
      <c r="P15" s="49" t="n">
        <f>IF(ISERROR(O15/C15),"",O15/C15)</f>
        <v>0.00340915601902252</v>
      </c>
      <c r="Q15" s="47" t="n">
        <v>1320</v>
      </c>
      <c r="R15" s="49" t="n">
        <f>IF(ISERROR(Q15/C15),"",Q15/C15)</f>
        <v>0.0189079241391165</v>
      </c>
      <c r="S15" s="47" t="n">
        <f>C15-E15-G15-I15-K15-M15-O15-Q15</f>
        <v>2228</v>
      </c>
      <c r="T15" s="49" t="n">
        <f>IF(ISERROR(S15/C15),"",S15/C15)</f>
        <v>0.031914284077236</v>
      </c>
      <c r="U15" s="47" t="n">
        <f>IF(ISERROR(C15-E15),"",C15-E15)</f>
        <v>33491</v>
      </c>
      <c r="V15" s="49" t="n">
        <f>IF(ISERROR(U15/$C15),"",U15/$C15)</f>
        <v>0.479731278290265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69140</v>
      </c>
      <c r="D16" s="49" t="n">
        <f>IF(ISERROR(F16+H16+J16+L16+N16+P16+R16+T16),"",F16+H16+J16+L16+N16+P16+R16+T16)</f>
        <v>1</v>
      </c>
      <c r="E16" s="47" t="n">
        <v>29851</v>
      </c>
      <c r="F16" s="49" t="n">
        <f>IF(ISERROR(E16/C16),"",E16/C16)</f>
        <v>0.431747179635522</v>
      </c>
      <c r="G16" s="47" t="n">
        <v>28425</v>
      </c>
      <c r="H16" s="49" t="n">
        <f>IF(ISERROR(G16/C16),"",G16/C16)</f>
        <v>0.411122360428117</v>
      </c>
      <c r="I16" s="47" t="n">
        <v>195</v>
      </c>
      <c r="J16" s="49" t="n">
        <f>IF(ISERROR(I16/C16),"",I16/C16)</f>
        <v>0.00282036447787099</v>
      </c>
      <c r="K16" s="62" t="n">
        <v>6434</v>
      </c>
      <c r="L16" s="49" t="n">
        <f>IF(ISERROR(K16/C16),"",K16/C16)</f>
        <v>0.0930575643621637</v>
      </c>
      <c r="M16" s="47" t="n">
        <v>18</v>
      </c>
      <c r="N16" s="49" t="n">
        <f>IF(ISERROR(M16/C16),"",M16/C16)</f>
        <v>0.00026034133641886</v>
      </c>
      <c r="O16" s="47" t="n">
        <v>302</v>
      </c>
      <c r="P16" s="49" t="n">
        <f>IF(ISERROR(O16/C16),"",O16/C16)</f>
        <v>0.00436794908880532</v>
      </c>
      <c r="Q16" s="47" t="n">
        <v>1478</v>
      </c>
      <c r="R16" s="49" t="n">
        <f>IF(ISERROR(Q16/C16),"",Q16/C16)</f>
        <v>0.0213769164015042</v>
      </c>
      <c r="S16" s="47" t="n">
        <f>C16-E16-G16-I16-K16-M16-O16-Q16</f>
        <v>2437</v>
      </c>
      <c r="T16" s="49" t="n">
        <f>IF(ISERROR(S16/C16),"",S16/C16)</f>
        <v>0.0352473242695979</v>
      </c>
      <c r="U16" s="47" t="n">
        <f>IF(ISERROR(C16-E16),"",C16-E16)</f>
        <v>39289</v>
      </c>
      <c r="V16" s="49" t="n">
        <f>IF(ISERROR(U16/$C16),"",U16/$C16)</f>
        <v>0.568252820364478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69652</v>
      </c>
      <c r="D17" s="49" t="n">
        <f>IF(ISERROR(F17+H17+J17+L17+N17+P17+R17+T17),"",F17+H17+J17+L17+N17+P17+R17+T17)</f>
        <v>1</v>
      </c>
      <c r="E17" s="47" t="n">
        <v>57221</v>
      </c>
      <c r="F17" s="49" t="n">
        <f>IF(ISERROR(E17/C17),"",E17/C17)</f>
        <v>0.821527020042497</v>
      </c>
      <c r="G17" s="47" t="n">
        <v>4999</v>
      </c>
      <c r="H17" s="49" t="n">
        <f>IF(ISERROR(G17/C17),"",G17/C17)</f>
        <v>0.0717710905645208</v>
      </c>
      <c r="I17" s="47" t="n">
        <v>164</v>
      </c>
      <c r="J17" s="49" t="n">
        <f>IF(ISERROR(I17/C17),"",I17/C17)</f>
        <v>0.00235456268305289</v>
      </c>
      <c r="K17" s="62" t="n">
        <v>1304</v>
      </c>
      <c r="L17" s="49" t="n">
        <f>IF(ISERROR(K17/C17),"",K17/C17)</f>
        <v>0.0187216447481766</v>
      </c>
      <c r="M17" s="47" t="n">
        <v>12</v>
      </c>
      <c r="N17" s="49" t="n">
        <f>IF(ISERROR(M17/C17),"",M17/C17)</f>
        <v>0.000172285074369724</v>
      </c>
      <c r="O17" s="47" t="n">
        <v>249</v>
      </c>
      <c r="P17" s="49" t="n">
        <f>IF(ISERROR(O17/C17),"",O17/C17)</f>
        <v>0.00357491529317177</v>
      </c>
      <c r="Q17" s="47" t="n">
        <v>3271</v>
      </c>
      <c r="R17" s="49" t="n">
        <f>IF(ISERROR(Q17/C17),"",Q17/C17)</f>
        <v>0.0469620398552805</v>
      </c>
      <c r="S17" s="47" t="n">
        <f>C17-E17-G17-I17-K17-M17-O17-Q17</f>
        <v>2432</v>
      </c>
      <c r="T17" s="49" t="n">
        <f>IF(ISERROR(S17/C17),"",S17/C17)</f>
        <v>0.0349164417389307</v>
      </c>
      <c r="U17" s="47" t="n">
        <f>IF(ISERROR(C17-E17),"",C17-E17)</f>
        <v>12431</v>
      </c>
      <c r="V17" s="49" t="n">
        <f>IF(ISERROR(U17/$C17),"",U17/$C17)</f>
        <v>0.178472979957503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72066</v>
      </c>
      <c r="D18" s="49" t="n">
        <f>IF(ISERROR(F18+H18+J18+L18+N18+P18+R18+T18),"",F18+H18+J18+L18+N18+P18+R18+T18)</f>
        <v>1</v>
      </c>
      <c r="E18" s="47" t="n">
        <v>27405</v>
      </c>
      <c r="F18" s="49" t="n">
        <f>IF(ISERROR(E18/C18),"",E18/C18)</f>
        <v>0.38027641328782</v>
      </c>
      <c r="G18" s="47" t="n">
        <v>39577</v>
      </c>
      <c r="H18" s="49" t="n">
        <f>IF(ISERROR(G18/C18),"",G18/C18)</f>
        <v>0.549177143174312</v>
      </c>
      <c r="I18" s="47" t="n">
        <v>185</v>
      </c>
      <c r="J18" s="49" t="n">
        <f>IF(ISERROR(I18/C18),"",I18/C18)</f>
        <v>0.00256709127744012</v>
      </c>
      <c r="K18" s="62" t="n">
        <v>734</v>
      </c>
      <c r="L18" s="49" t="n">
        <f>IF(ISERROR(K18/C18),"",K18/C18)</f>
        <v>0.010185108095357</v>
      </c>
      <c r="M18" s="47" t="n">
        <v>13</v>
      </c>
      <c r="N18" s="49" t="n">
        <f>IF(ISERROR(M18/C18),"",M18/C18)</f>
        <v>0.000180390197874171</v>
      </c>
      <c r="O18" s="47" t="n">
        <v>293</v>
      </c>
      <c r="P18" s="49" t="n">
        <f>IF(ISERROR(O18/C18),"",O18/C18)</f>
        <v>0.00406571753670247</v>
      </c>
      <c r="Q18" s="47" t="n">
        <v>1759</v>
      </c>
      <c r="R18" s="49" t="n">
        <f>IF(ISERROR(Q18/C18),"",Q18/C18)</f>
        <v>0.024408181389282</v>
      </c>
      <c r="S18" s="47" t="n">
        <f>C18-E18-G18-I18-K18-M18-O18-Q18</f>
        <v>2100</v>
      </c>
      <c r="T18" s="49" t="n">
        <f>IF(ISERROR(S18/C18),"",S18/C18)</f>
        <v>0.0291399550412122</v>
      </c>
      <c r="U18" s="47" t="n">
        <f>IF(ISERROR(C18-E18),"",C18-E18)</f>
        <v>44661</v>
      </c>
      <c r="V18" s="49" t="n">
        <f>IF(ISERROR(U18/$C18),"",U18/$C18)</f>
        <v>0.619723586712181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71354</v>
      </c>
      <c r="D19" s="49" t="n">
        <f>IF(ISERROR(F19+H19+J19+L19+N19+P19+R19+T19),"",F19+H19+J19+L19+N19+P19+R19+T19)</f>
        <v>1</v>
      </c>
      <c r="E19" s="47" t="n">
        <v>34891</v>
      </c>
      <c r="F19" s="49" t="n">
        <f>IF(ISERROR(E19/C19),"",E19/C19)</f>
        <v>0.48898449981781</v>
      </c>
      <c r="G19" s="47" t="n">
        <v>30277</v>
      </c>
      <c r="H19" s="49" t="n">
        <f>IF(ISERROR(G19/C19),"",G19/C19)</f>
        <v>0.424320991114724</v>
      </c>
      <c r="I19" s="47" t="n">
        <v>184</v>
      </c>
      <c r="J19" s="49" t="n">
        <f>IF(ISERROR(I19/C19),"",I19/C19)</f>
        <v>0.00257869215460941</v>
      </c>
      <c r="K19" s="62" t="n">
        <v>1381</v>
      </c>
      <c r="L19" s="49" t="n">
        <f>IF(ISERROR(K19/C19),"",K19/C19)</f>
        <v>0.0193542057908456</v>
      </c>
      <c r="M19" s="47" t="n">
        <v>9</v>
      </c>
      <c r="N19" s="49" t="n">
        <f>IF(ISERROR(M19/C19),"",M19/C19)</f>
        <v>0.00012613168147546</v>
      </c>
      <c r="O19" s="47" t="n">
        <v>328</v>
      </c>
      <c r="P19" s="49" t="n">
        <f>IF(ISERROR(O19/C19),"",O19/C19)</f>
        <v>0.00459679905821678</v>
      </c>
      <c r="Q19" s="47" t="n">
        <v>1882</v>
      </c>
      <c r="R19" s="49" t="n">
        <f>IF(ISERROR(Q19/C19),"",Q19/C19)</f>
        <v>0.0263755360596463</v>
      </c>
      <c r="S19" s="47" t="n">
        <f>C19-E19-G19-I19-K19-M19-O19-Q19</f>
        <v>2402</v>
      </c>
      <c r="T19" s="49" t="n">
        <f>IF(ISERROR(S19/C19),"",S19/C19)</f>
        <v>0.0336631443226729</v>
      </c>
      <c r="U19" s="47" t="n">
        <f>IF(ISERROR(C19-E19),"",C19-E19)</f>
        <v>36463</v>
      </c>
      <c r="V19" s="49" t="n">
        <f>IF(ISERROR(U19/$C19),"",U19/$C19)</f>
        <v>0.51101550018219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75714</v>
      </c>
      <c r="D20" s="49" t="n">
        <f>IF(ISERROR(F20+H20+J20+L20+N20+P20+R20+T20),"",F20+H20+J20+L20+N20+P20+R20+T20)</f>
        <v>1</v>
      </c>
      <c r="E20" s="47" t="n">
        <v>28345</v>
      </c>
      <c r="F20" s="49" t="n">
        <f>IF(ISERROR(E20/C20),"",E20/C20)</f>
        <v>0.374369337242782</v>
      </c>
      <c r="G20" s="47" t="n">
        <v>39493</v>
      </c>
      <c r="H20" s="49" t="n">
        <f>IF(ISERROR(G20/C20),"",G20/C20)</f>
        <v>0.521607628708033</v>
      </c>
      <c r="I20" s="47" t="n">
        <v>126</v>
      </c>
      <c r="J20" s="49" t="n">
        <f>IF(ISERROR(I20/C20),"",I20/C20)</f>
        <v>0.0016641572232348</v>
      </c>
      <c r="K20" s="62" t="n">
        <v>3118</v>
      </c>
      <c r="L20" s="49" t="n">
        <f>IF(ISERROR(K20/C20),"",K20/C20)</f>
        <v>0.0411812874765565</v>
      </c>
      <c r="M20" s="47" t="n">
        <v>29</v>
      </c>
      <c r="N20" s="49" t="n">
        <f>IF(ISERROR(M20/C20),"",M20/C20)</f>
        <v>0.000383020313284201</v>
      </c>
      <c r="O20" s="47" t="n">
        <v>423</v>
      </c>
      <c r="P20" s="49" t="n">
        <f>IF(ISERROR(O20/C20),"",O20/C20)</f>
        <v>0.00558681353514542</v>
      </c>
      <c r="Q20" s="47" t="n">
        <v>1817</v>
      </c>
      <c r="R20" s="49" t="n">
        <f>IF(ISERROR(Q20/C20),"",Q20/C20)</f>
        <v>0.0239982037668067</v>
      </c>
      <c r="S20" s="47" t="n">
        <f>C20-E20-G20-I20-K20-M20-O20-Q20</f>
        <v>2363</v>
      </c>
      <c r="T20" s="49" t="n">
        <f>IF(ISERROR(S20/C20),"",S20/C20)</f>
        <v>0.0312095517341575</v>
      </c>
      <c r="U20" s="47" t="n">
        <f>IF(ISERROR(C20-E20),"",C20-E20)</f>
        <v>47369</v>
      </c>
      <c r="V20" s="49" t="n">
        <f>IF(ISERROR(U20/$C20),"",U20/$C20)</f>
        <v>0.625630662757218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72930</v>
      </c>
      <c r="D21" s="49" t="n">
        <f>IF(ISERROR(F21+H21+J21+L21+N21+P21+R21+T21),"",F21+H21+J21+L21+N21+P21+R21+T21)</f>
        <v>1</v>
      </c>
      <c r="E21" s="47" t="n">
        <v>44772</v>
      </c>
      <c r="F21" s="49" t="n">
        <f>IF(ISERROR(E21/C21),"",E21/C21)</f>
        <v>0.613903743315508</v>
      </c>
      <c r="G21" s="47" t="n">
        <v>18311</v>
      </c>
      <c r="H21" s="49" t="n">
        <f>IF(ISERROR(G21/C21),"",G21/C21)</f>
        <v>0.251076374605786</v>
      </c>
      <c r="I21" s="47" t="n">
        <v>75</v>
      </c>
      <c r="J21" s="49" t="n">
        <f>IF(ISERROR(I21/C21),"",I21/C21)</f>
        <v>0.00102838338132456</v>
      </c>
      <c r="K21" s="62" t="n">
        <v>5834</v>
      </c>
      <c r="L21" s="49" t="n">
        <f>IF(ISERROR(K21/C21),"",K21/C21)</f>
        <v>0.0799945152886329</v>
      </c>
      <c r="M21" s="47" t="n">
        <v>13</v>
      </c>
      <c r="N21" s="49" t="n">
        <f>IF(ISERROR(M21/C21),"",M21/C21)</f>
        <v>0.00017825311942959</v>
      </c>
      <c r="O21" s="47" t="n">
        <v>322</v>
      </c>
      <c r="P21" s="49" t="n">
        <f>IF(ISERROR(O21/C21),"",O21/C21)</f>
        <v>0.00441519265048677</v>
      </c>
      <c r="Q21" s="47" t="n">
        <v>1704</v>
      </c>
      <c r="R21" s="49" t="n">
        <f>IF(ISERROR(Q21/C21),"",Q21/C21)</f>
        <v>0.023364870423694</v>
      </c>
      <c r="S21" s="47" t="n">
        <f>C21-E21-G21-I21-K21-M21-O21-Q21</f>
        <v>1899</v>
      </c>
      <c r="T21" s="49" t="n">
        <f>IF(ISERROR(S21/C21),"",S21/C21)</f>
        <v>0.0260386672151378</v>
      </c>
      <c r="U21" s="47" t="n">
        <f>IF(ISERROR(C21-E21),"",C21-E21)</f>
        <v>28158</v>
      </c>
      <c r="V21" s="49" t="n">
        <f>IF(ISERROR(U21/$C21),"",U21/$C21)</f>
        <v>0.386096256684492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74684</v>
      </c>
      <c r="D22" s="49" t="n">
        <f>IF(ISERROR(F22+H22+J22+L22+N22+P22+R22+T22),"",F22+H22+J22+L22+N22+P22+R22+T22)</f>
        <v>1</v>
      </c>
      <c r="E22" s="47" t="n">
        <v>57364</v>
      </c>
      <c r="F22" s="49" t="n">
        <f>IF(ISERROR(E22/C22),"",E22/C22)</f>
        <v>0.76808955064003</v>
      </c>
      <c r="G22" s="47" t="n">
        <v>7615</v>
      </c>
      <c r="H22" s="49" t="n">
        <f>IF(ISERROR(G22/C22),"",G22/C22)</f>
        <v>0.101962937175299</v>
      </c>
      <c r="I22" s="47" t="n">
        <v>73</v>
      </c>
      <c r="J22" s="49" t="n">
        <f>IF(ISERROR(I22/C22),"",I22/C22)</f>
        <v>0.000977451663006802</v>
      </c>
      <c r="K22" s="62" t="n">
        <v>5539</v>
      </c>
      <c r="L22" s="49" t="n">
        <f>IF(ISERROR(K22/C22),"",K22/C22)</f>
        <v>0.0741658186492421</v>
      </c>
      <c r="M22" s="47" t="n">
        <v>19</v>
      </c>
      <c r="N22" s="49" t="n">
        <f>IF(ISERROR(M22/C22),"",M22/C22)</f>
        <v>0.000254405227357935</v>
      </c>
      <c r="O22" s="47" t="n">
        <v>329</v>
      </c>
      <c r="P22" s="49" t="n">
        <f>IF(ISERROR(O22/C22),"",O22/C22)</f>
        <v>0.00440522735793477</v>
      </c>
      <c r="Q22" s="47" t="n">
        <v>1684</v>
      </c>
      <c r="R22" s="49" t="n">
        <f>IF(ISERROR(Q22/C22),"",Q22/C22)</f>
        <v>0.022548336993198</v>
      </c>
      <c r="S22" s="47" t="n">
        <f>C22-E22-G22-I22-K22-M22-O22-Q22</f>
        <v>2061</v>
      </c>
      <c r="T22" s="49" t="n">
        <f>IF(ISERROR(S22/C22),"",S22/C22)</f>
        <v>0.0275962722939318</v>
      </c>
      <c r="U22" s="47" t="n">
        <f>IF(ISERROR(C22-E22),"",C22-E22)</f>
        <v>17320</v>
      </c>
      <c r="V22" s="49" t="n">
        <f>IF(ISERROR(U22/$C22),"",U22/$C22)</f>
        <v>0.23191044935997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71599</v>
      </c>
      <c r="D23" s="49" t="n">
        <f>IF(ISERROR(F23+H23+J23+L23+N23+P23+R23+T23),"",F23+H23+J23+L23+N23+P23+R23+T23)</f>
        <v>1</v>
      </c>
      <c r="E23" s="47" t="n">
        <v>42928</v>
      </c>
      <c r="F23" s="49" t="n">
        <f>IF(ISERROR(E23/C23),"",E23/C23)</f>
        <v>0.599561446388916</v>
      </c>
      <c r="G23" s="47" t="n">
        <v>5647</v>
      </c>
      <c r="H23" s="49" t="n">
        <f>IF(ISERROR(G23/C23),"",G23/C23)</f>
        <v>0.0788698166175505</v>
      </c>
      <c r="I23" s="47" t="n">
        <v>94</v>
      </c>
      <c r="J23" s="49" t="n">
        <f>IF(ISERROR(I23/C23),"",I23/C23)</f>
        <v>0.00131286749814942</v>
      </c>
      <c r="K23" s="62" t="n">
        <v>18616</v>
      </c>
      <c r="L23" s="49" t="n">
        <f>IF(ISERROR(K23/C23),"",K23/C23)</f>
        <v>0.260003631335633</v>
      </c>
      <c r="M23" s="47" t="n">
        <v>14</v>
      </c>
      <c r="N23" s="49" t="n">
        <f>IF(ISERROR(M23/C23),"",M23/C23)</f>
        <v>0.00019553345717119</v>
      </c>
      <c r="O23" s="47" t="n">
        <v>273</v>
      </c>
      <c r="P23" s="49" t="n">
        <f>IF(ISERROR(O23/C23),"",O23/C23)</f>
        <v>0.0038129024148382</v>
      </c>
      <c r="Q23" s="47" t="n">
        <v>2198</v>
      </c>
      <c r="R23" s="49" t="n">
        <f>IF(ISERROR(Q23/C23),"",Q23/C23)</f>
        <v>0.0306987527758768</v>
      </c>
      <c r="S23" s="47" t="n">
        <f>C23-E23-G23-I23-K23-M23-O23-Q23</f>
        <v>1829</v>
      </c>
      <c r="T23" s="49" t="n">
        <f>IF(ISERROR(S23/C23),"",S23/C23)</f>
        <v>0.0255450495118647</v>
      </c>
      <c r="U23" s="47" t="n">
        <f>IF(ISERROR(C23-E23),"",C23-E23)</f>
        <v>28671</v>
      </c>
      <c r="V23" s="49" t="n">
        <f>IF(ISERROR(U23/$C23),"",U23/$C23)</f>
        <v>0.400438553611084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75487</v>
      </c>
      <c r="D24" s="49" t="n">
        <f>IF(ISERROR(F24+H24+J24+L24+N24+P24+R24+T24),"",F24+H24+J24+L24+N24+P24+R24+T24)</f>
        <v>1</v>
      </c>
      <c r="E24" s="47" t="n">
        <v>65400</v>
      </c>
      <c r="F24" s="49" t="n">
        <f>IF(ISERROR(E24/C24),"",E24/C24)</f>
        <v>0.866374342602037</v>
      </c>
      <c r="G24" s="47" t="n">
        <v>1689</v>
      </c>
      <c r="H24" s="49" t="n">
        <f>IF(ISERROR(G24/C24),"",G24/C24)</f>
        <v>0.0223747135268324</v>
      </c>
      <c r="I24" s="47" t="n">
        <v>91</v>
      </c>
      <c r="J24" s="49" t="n">
        <f>IF(ISERROR(I24/C24),"",I24/C24)</f>
        <v>0.0012055055837429</v>
      </c>
      <c r="K24" s="62" t="n">
        <v>4027</v>
      </c>
      <c r="L24" s="49" t="n">
        <f>IF(ISERROR(K24/C24),"",K24/C24)</f>
        <v>0.0533469339091499</v>
      </c>
      <c r="M24" s="47" t="n">
        <v>5</v>
      </c>
      <c r="N24" s="49" t="n">
        <f>IF(ISERROR(M24/C24),"",M24/C24)</f>
        <v>6.6236570535324E-05</v>
      </c>
      <c r="O24" s="47" t="n">
        <v>214</v>
      </c>
      <c r="P24" s="49" t="n">
        <f>IF(ISERROR(O24/C24),"",O24/C24)</f>
        <v>0.00283492521891187</v>
      </c>
      <c r="Q24" s="47" t="n">
        <v>2072</v>
      </c>
      <c r="R24" s="49" t="n">
        <f>IF(ISERROR(Q24/C24),"",Q24/C24)</f>
        <v>0.0274484348298383</v>
      </c>
      <c r="S24" s="47" t="n">
        <f>C24-E24-G24-I24-K24-M24-O24-Q24</f>
        <v>1989</v>
      </c>
      <c r="T24" s="49" t="n">
        <f>IF(ISERROR(S24/C24),"",S24/C24)</f>
        <v>0.0263489077589519</v>
      </c>
      <c r="U24" s="47" t="n">
        <f>IF(ISERROR(C24-E24),"",C24-E24)</f>
        <v>10087</v>
      </c>
      <c r="V24" s="49" t="n">
        <f>IF(ISERROR(U24/$C24),"",U24/$C24)</f>
        <v>0.133625657397963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76266</v>
      </c>
      <c r="D25" s="49" t="n">
        <f>IF(ISERROR(F25+H25+J25+L25+N25+P25+R25+T25),"",F25+H25+J25+L25+N25+P25+R25+T25)</f>
        <v>1</v>
      </c>
      <c r="E25" s="47" t="n">
        <v>54644</v>
      </c>
      <c r="F25" s="49" t="n">
        <f>IF(ISERROR(E25/C25),"",E25/C25)</f>
        <v>0.716492277030394</v>
      </c>
      <c r="G25" s="47" t="n">
        <v>3647</v>
      </c>
      <c r="H25" s="49" t="n">
        <f>IF(ISERROR(G25/C25),"",G25/C25)</f>
        <v>0.0478194739464506</v>
      </c>
      <c r="I25" s="47" t="n">
        <v>102</v>
      </c>
      <c r="J25" s="49" t="n">
        <f>IF(ISERROR(I25/C25),"",I25/C25)</f>
        <v>0.00133742427818425</v>
      </c>
      <c r="K25" s="62" t="n">
        <v>11247</v>
      </c>
      <c r="L25" s="49" t="n">
        <f>IF(ISERROR(K25/C25),"",K25/C25)</f>
        <v>0.147470694673905</v>
      </c>
      <c r="M25" s="47" t="n">
        <v>58</v>
      </c>
      <c r="N25" s="49" t="n">
        <f>IF(ISERROR(M25/C25),"",M25/C25)</f>
        <v>0.000760496158183201</v>
      </c>
      <c r="O25" s="47" t="n">
        <v>436</v>
      </c>
      <c r="P25" s="49" t="n">
        <f>IF(ISERROR(O25/C25),"",O25/C25)</f>
        <v>0.0057168331891013</v>
      </c>
      <c r="Q25" s="47" t="n">
        <v>3158</v>
      </c>
      <c r="R25" s="49" t="n">
        <f>IF(ISERROR(Q25/C25),"",Q25/C25)</f>
        <v>0.0414077046128026</v>
      </c>
      <c r="S25" s="47" t="n">
        <f>C25-E25-G25-I25-K25-M25-O25-Q25</f>
        <v>2974</v>
      </c>
      <c r="T25" s="49" t="n">
        <f>IF(ISERROR(S25/C25),"",S25/C25)</f>
        <v>0.03899509611098</v>
      </c>
      <c r="U25" s="47" t="n">
        <f>IF(ISERROR(C25-E25),"",C25-E25)</f>
        <v>21622</v>
      </c>
      <c r="V25" s="49" t="n">
        <f>IF(ISERROR(U25/$C25),"",U25/$C25)</f>
        <v>0.283507722969606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69996</v>
      </c>
      <c r="D26" s="49" t="n">
        <f>IF(ISERROR(F26+H26+J26+L26+N26+P26+R26+T26),"",F26+H26+J26+L26+N26+P26+R26+T26)</f>
        <v>1</v>
      </c>
      <c r="E26" s="47" t="n">
        <v>44470</v>
      </c>
      <c r="F26" s="49" t="n">
        <f>IF(ISERROR(E26/C26),"",E26/C26)</f>
        <v>0.635322018401052</v>
      </c>
      <c r="G26" s="47" t="n">
        <v>6889</v>
      </c>
      <c r="H26" s="49" t="n">
        <f>IF(ISERROR(G26/C26),"",G26/C26)</f>
        <v>0.0984199097091262</v>
      </c>
      <c r="I26" s="47" t="n">
        <v>125</v>
      </c>
      <c r="J26" s="49" t="n">
        <f>IF(ISERROR(I26/C26),"",I26/C26)</f>
        <v>0.00178581633236185</v>
      </c>
      <c r="K26" s="62" t="n">
        <v>13718</v>
      </c>
      <c r="L26" s="49" t="n">
        <f>IF(ISERROR(K26/C26),"",K26/C26)</f>
        <v>0.195982627578719</v>
      </c>
      <c r="M26" s="47" t="n">
        <v>5</v>
      </c>
      <c r="N26" s="49" t="n">
        <f>IF(ISERROR(M26/C26),"",M26/C26)</f>
        <v>7.1432653294474E-05</v>
      </c>
      <c r="O26" s="47" t="n">
        <v>271</v>
      </c>
      <c r="P26" s="49" t="n">
        <f>IF(ISERROR(O26/C26),"",O26/C26)</f>
        <v>0.00387164980856049</v>
      </c>
      <c r="Q26" s="47" t="n">
        <v>2302</v>
      </c>
      <c r="R26" s="49" t="n">
        <f>IF(ISERROR(Q26/C26),"",Q26/C26)</f>
        <v>0.0328875935767758</v>
      </c>
      <c r="S26" s="47" t="n">
        <f>C26-E26-G26-I26-K26-M26-O26-Q26</f>
        <v>2216</v>
      </c>
      <c r="T26" s="49" t="n">
        <f>IF(ISERROR(S26/C26),"",S26/C26)</f>
        <v>0.0316589519401109</v>
      </c>
      <c r="U26" s="47" t="n">
        <f>IF(ISERROR(C26-E26),"",C26-E26)</f>
        <v>25526</v>
      </c>
      <c r="V26" s="49" t="n">
        <f>IF(ISERROR(U26/$C26),"",U26/$C26)</f>
        <v>0.364677981598948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73216</v>
      </c>
      <c r="D27" s="49" t="n">
        <f>IF(ISERROR(F27+H27+J27+L27+N27+P27+R27+T27),"",F27+H27+J27+L27+N27+P27+R27+T27)</f>
        <v>1</v>
      </c>
      <c r="E27" s="47" t="n">
        <v>48850</v>
      </c>
      <c r="F27" s="49" t="n">
        <f>IF(ISERROR(E27/C27),"",E27/C27)</f>
        <v>0.66720388986014</v>
      </c>
      <c r="G27" s="47" t="n">
        <v>14364</v>
      </c>
      <c r="H27" s="49" t="n">
        <f>IF(ISERROR(G27/C27),"",G27/C27)</f>
        <v>0.196186625874126</v>
      </c>
      <c r="I27" s="47" t="n">
        <v>257</v>
      </c>
      <c r="J27" s="49" t="n">
        <f>IF(ISERROR(I27/C27),"",I27/C27)</f>
        <v>0.00351016171328671</v>
      </c>
      <c r="K27" s="62" t="n">
        <v>3630</v>
      </c>
      <c r="L27" s="49" t="n">
        <f>IF(ISERROR(K27/C27),"",K27/C27)</f>
        <v>0.0495793269230769</v>
      </c>
      <c r="M27" s="47" t="n">
        <v>14</v>
      </c>
      <c r="N27" s="49" t="n">
        <f>IF(ISERROR(M27/C27),"",M27/C27)</f>
        <v>0.000191215034965035</v>
      </c>
      <c r="O27" s="47" t="n">
        <v>318</v>
      </c>
      <c r="P27" s="49" t="n">
        <f>IF(ISERROR(O27/C27),"",O27/C27)</f>
        <v>0.00434331293706294</v>
      </c>
      <c r="Q27" s="47" t="n">
        <v>2799</v>
      </c>
      <c r="R27" s="49" t="n">
        <f>IF(ISERROR(Q27/C27),"",Q27/C27)</f>
        <v>0.0382293487762238</v>
      </c>
      <c r="S27" s="47" t="n">
        <f>C27-E27-G27-I27-K27-M27-O27-Q27</f>
        <v>2984</v>
      </c>
      <c r="T27" s="49" t="n">
        <f>IF(ISERROR(S27/C27),"",S27/C27)</f>
        <v>0.0407561188811189</v>
      </c>
      <c r="U27" s="47" t="n">
        <f>IF(ISERROR(C27-E27),"",C27-E27)</f>
        <v>24366</v>
      </c>
      <c r="V27" s="49" t="n">
        <f>IF(ISERROR(U27/$C27),"",U27/$C27)</f>
        <v>0.33279611013986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70678</v>
      </c>
      <c r="D28" s="49" t="n">
        <f>IF(ISERROR(F28+H28+J28+L28+N28+P28+R28+T28),"",F28+H28+J28+L28+N28+P28+R28+T28)</f>
        <v>1</v>
      </c>
      <c r="E28" s="47" t="n">
        <v>38243</v>
      </c>
      <c r="F28" s="49" t="n">
        <f>IF(ISERROR(E28/C28),"",E28/C28)</f>
        <v>0.541087750077818</v>
      </c>
      <c r="G28" s="47" t="n">
        <v>25318</v>
      </c>
      <c r="H28" s="49" t="n">
        <f>IF(ISERROR(G28/C28),"",G28/C28)</f>
        <v>0.358216135148137</v>
      </c>
      <c r="I28" s="47" t="n">
        <v>259</v>
      </c>
      <c r="J28" s="49" t="n">
        <f>IF(ISERROR(I28/C28),"",I28/C28)</f>
        <v>0.00366450663572823</v>
      </c>
      <c r="K28" s="62" t="n">
        <v>803</v>
      </c>
      <c r="L28" s="49" t="n">
        <f>IF(ISERROR(K28/C28),"",K28/C28)</f>
        <v>0.0113613854381844</v>
      </c>
      <c r="M28" s="47" t="n">
        <v>9</v>
      </c>
      <c r="N28" s="49" t="n">
        <f>IF(ISERROR(M28/C28),"",M28/C28)</f>
        <v>0.000127338068422989</v>
      </c>
      <c r="O28" s="47" t="n">
        <v>279</v>
      </c>
      <c r="P28" s="49" t="n">
        <f>IF(ISERROR(O28/C28),"",O28/C28)</f>
        <v>0.00394748012111265</v>
      </c>
      <c r="Q28" s="47" t="n">
        <v>2549</v>
      </c>
      <c r="R28" s="49" t="n">
        <f>IF(ISERROR(Q28/C28),"",Q28/C28)</f>
        <v>0.0360649707122443</v>
      </c>
      <c r="S28" s="47" t="n">
        <f>C28-E28-G28-I28-K28-M28-O28-Q28</f>
        <v>3218</v>
      </c>
      <c r="T28" s="49" t="n">
        <f>IF(ISERROR(S28/C28),"",S28/C28)</f>
        <v>0.0455304337983531</v>
      </c>
      <c r="U28" s="47" t="n">
        <f>IF(ISERROR(C28-E28),"",C28-E28)</f>
        <v>32435</v>
      </c>
      <c r="V28" s="49" t="n">
        <f>IF(ISERROR(U28/$C28),"",U28/$C28)</f>
        <v>0.458912249922182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73737</v>
      </c>
      <c r="D29" s="49" t="n">
        <f>IF(ISERROR(F29+H29+J29+L29+N29+P29+R29+T29),"",F29+H29+J29+L29+N29+P29+R29+T29)</f>
        <v>1</v>
      </c>
      <c r="E29" s="47" t="n">
        <v>63626</v>
      </c>
      <c r="F29" s="49" t="n">
        <f>IF(ISERROR(E29/C29),"",E29/C29)</f>
        <v>0.862877524173753</v>
      </c>
      <c r="G29" s="47" t="n">
        <v>2160</v>
      </c>
      <c r="H29" s="49" t="n">
        <f>IF(ISERROR(G29/C29),"",G29/C29)</f>
        <v>0.0292932991578177</v>
      </c>
      <c r="I29" s="47" t="n">
        <v>275</v>
      </c>
      <c r="J29" s="49" t="n">
        <f>IF(ISERROR(I29/C29),"",I29/C29)</f>
        <v>0.00372947095759252</v>
      </c>
      <c r="K29" s="62" t="n">
        <v>893</v>
      </c>
      <c r="L29" s="49" t="n">
        <f>IF(ISERROR(K29/C29),"",K29/C29)</f>
        <v>0.0121106093277459</v>
      </c>
      <c r="M29" s="47" t="n">
        <v>14</v>
      </c>
      <c r="N29" s="49" t="n">
        <f>IF(ISERROR(M29/C29),"",M29/C29)</f>
        <v>0.000189863976022892</v>
      </c>
      <c r="O29" s="47" t="n">
        <v>205</v>
      </c>
      <c r="P29" s="49" t="n">
        <f>IF(ISERROR(O29/C29),"",O29/C29)</f>
        <v>0.00278015107747806</v>
      </c>
      <c r="Q29" s="47" t="n">
        <v>3939</v>
      </c>
      <c r="R29" s="49" t="n">
        <f>IF(ISERROR(Q29/C29),"",Q29/C29)</f>
        <v>0.053419585825298</v>
      </c>
      <c r="S29" s="47" t="n">
        <f>C29-E29-G29-I29-K29-M29-O29-Q29</f>
        <v>2625</v>
      </c>
      <c r="T29" s="49" t="n">
        <f>IF(ISERROR(S29/C29),"",S29/C29)</f>
        <v>0.0355994955042923</v>
      </c>
      <c r="U29" s="47" t="n">
        <f>IF(ISERROR(C29-E29),"",C29-E29)</f>
        <v>10111</v>
      </c>
      <c r="V29" s="49" t="n">
        <f>IF(ISERROR(U29/$C29),"",U29/$C29)</f>
        <v>0.137122475826247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71385</v>
      </c>
      <c r="D30" s="49" t="n">
        <f>IF(ISERROR(F30+H30+J30+L30+N30+P30+R30+T30),"",F30+H30+J30+L30+N30+P30+R30+T30)</f>
        <v>1</v>
      </c>
      <c r="E30" s="47" t="n">
        <v>55282</v>
      </c>
      <c r="F30" s="49" t="n">
        <f>IF(ISERROR(E30/C30),"",E30/C30)</f>
        <v>0.774420396441829</v>
      </c>
      <c r="G30" s="47" t="n">
        <v>6522</v>
      </c>
      <c r="H30" s="49" t="n">
        <f>IF(ISERROR(G30/C30),"",G30/C30)</f>
        <v>0.0913637318764446</v>
      </c>
      <c r="I30" s="47" t="n">
        <v>235</v>
      </c>
      <c r="J30" s="49" t="n">
        <f>IF(ISERROR(I30/C30),"",I30/C30)</f>
        <v>0.00329200812495622</v>
      </c>
      <c r="K30" s="62" t="n">
        <v>2308</v>
      </c>
      <c r="L30" s="49" t="n">
        <f>IF(ISERROR(K30/C30),"",K30/C30)</f>
        <v>0.0323317223506339</v>
      </c>
      <c r="M30" s="47" t="n">
        <v>10</v>
      </c>
      <c r="N30" s="49" t="n">
        <f>IF(ISERROR(M30/C30),"",M30/C30)</f>
        <v>0.000140085452125797</v>
      </c>
      <c r="O30" s="47" t="n">
        <v>194</v>
      </c>
      <c r="P30" s="49" t="n">
        <f>IF(ISERROR(O30/C30),"",O30/C30)</f>
        <v>0.00271765777124046</v>
      </c>
      <c r="Q30" s="47" t="n">
        <v>3827</v>
      </c>
      <c r="R30" s="49" t="n">
        <f>IF(ISERROR(Q30/C30),"",Q30/C30)</f>
        <v>0.0536107025285424</v>
      </c>
      <c r="S30" s="47" t="n">
        <f>C30-E30-G30-I30-K30-M30-O30-Q30</f>
        <v>3007</v>
      </c>
      <c r="T30" s="49" t="n">
        <f>IF(ISERROR(S30/C30),"",S30/C30)</f>
        <v>0.0421236954542271</v>
      </c>
      <c r="U30" s="47" t="n">
        <f>IF(ISERROR(C30-E30),"",C30-E30)</f>
        <v>16103</v>
      </c>
      <c r="V30" s="49" t="n">
        <f>IF(ISERROR(U30/$C30),"",U30/$C30)</f>
        <v>0.22557960355817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72381</v>
      </c>
      <c r="D31" s="49" t="n">
        <f>IF(ISERROR(F31+H31+J31+L31+N31+P31+R31+T31),"",F31+H31+J31+L31+N31+P31+R31+T31)</f>
        <v>1</v>
      </c>
      <c r="E31" s="47" t="n">
        <v>55049</v>
      </c>
      <c r="F31" s="49" t="n">
        <f>IF(ISERROR(E31/C31),"",E31/C31)</f>
        <v>0.760544894378359</v>
      </c>
      <c r="G31" s="47" t="n">
        <v>8561</v>
      </c>
      <c r="H31" s="49" t="n">
        <f>IF(ISERROR(G31/C31),"",G31/C31)</f>
        <v>0.118276895870463</v>
      </c>
      <c r="I31" s="47" t="n">
        <v>237</v>
      </c>
      <c r="J31" s="49" t="n">
        <f>IF(ISERROR(I31/C31),"",I31/C31)</f>
        <v>0.00327433995109214</v>
      </c>
      <c r="K31" s="62" t="n">
        <v>1010</v>
      </c>
      <c r="L31" s="49" t="n">
        <f>IF(ISERROR(K31/C31),"",K31/C31)</f>
        <v>0.0139539381881986</v>
      </c>
      <c r="M31" s="47" t="n">
        <v>19</v>
      </c>
      <c r="N31" s="49" t="n">
        <f>IF(ISERROR(M31/C31),"",M31/C31)</f>
        <v>0.000262499827302745</v>
      </c>
      <c r="O31" s="47" t="n">
        <v>300</v>
      </c>
      <c r="P31" s="49" t="n">
        <f>IF(ISERROR(O31/C31),"",O31/C31)</f>
        <v>0.0041447341153065</v>
      </c>
      <c r="Q31" s="47" t="n">
        <v>4065</v>
      </c>
      <c r="R31" s="49" t="n">
        <f>IF(ISERROR(Q31/C31),"",Q31/C31)</f>
        <v>0.0561611472624031</v>
      </c>
      <c r="S31" s="47" t="n">
        <f>C31-E31-G31-I31-K31-M31-O31-Q31</f>
        <v>3140</v>
      </c>
      <c r="T31" s="49" t="n">
        <f>IF(ISERROR(S31/C31),"",S31/C31)</f>
        <v>0.0433815504068747</v>
      </c>
      <c r="U31" s="47" t="n">
        <f>IF(ISERROR(C31-E31),"",C31-E31)</f>
        <v>17332</v>
      </c>
      <c r="V31" s="49" t="n">
        <f>IF(ISERROR(U31/$C31),"",U31/$C31)</f>
        <v>0.239455105621641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73606</v>
      </c>
      <c r="D32" s="49" t="n">
        <f>IF(ISERROR(F32+H32+J32+L32+N32+P32+R32+T32),"",F32+H32+J32+L32+N32+P32+R32+T32)</f>
        <v>1</v>
      </c>
      <c r="E32" s="47" t="n">
        <v>65952</v>
      </c>
      <c r="F32" s="49" t="n">
        <f>IF(ISERROR(E32/C32),"",E32/C32)</f>
        <v>0.896013911909355</v>
      </c>
      <c r="G32" s="47" t="n">
        <v>1694</v>
      </c>
      <c r="H32" s="49" t="n">
        <f>IF(ISERROR(G32/C32),"",G32/C32)</f>
        <v>0.0230144281716164</v>
      </c>
      <c r="I32" s="47" t="n">
        <v>182</v>
      </c>
      <c r="J32" s="49" t="n">
        <f>IF(ISERROR(I32/C32),"",I32/C32)</f>
        <v>0.0024726245143059</v>
      </c>
      <c r="K32" s="62" t="n">
        <v>494</v>
      </c>
      <c r="L32" s="49" t="n">
        <f>IF(ISERROR(K32/C32),"",K32/C32)</f>
        <v>0.00671140939597315</v>
      </c>
      <c r="M32" s="47" t="n">
        <v>15</v>
      </c>
      <c r="N32" s="49" t="n">
        <f>IF(ISERROR(M32/C32),"",M32/C32)</f>
        <v>0.000203787734695541</v>
      </c>
      <c r="O32" s="47" t="n">
        <v>150</v>
      </c>
      <c r="P32" s="49" t="n">
        <f>IF(ISERROR(O32/C32),"",O32/C32)</f>
        <v>0.00203787734695541</v>
      </c>
      <c r="Q32" s="47" t="n">
        <v>2365</v>
      </c>
      <c r="R32" s="49" t="n">
        <f>IF(ISERROR(Q32/C32),"",Q32/C32)</f>
        <v>0.032130532836997</v>
      </c>
      <c r="S32" s="47" t="n">
        <f>C32-E32-G32-I32-K32-M32-O32-Q32</f>
        <v>2754</v>
      </c>
      <c r="T32" s="49" t="n">
        <f>IF(ISERROR(S32/C32),"",S32/C32)</f>
        <v>0.0374154280901014</v>
      </c>
      <c r="U32" s="47" t="n">
        <f>IF(ISERROR(C32-E32),"",C32-E32)</f>
        <v>7654</v>
      </c>
      <c r="V32" s="49" t="n">
        <f>IF(ISERROR(U32/$C32),"",U32/$C32)</f>
        <v>0.103986088090645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73558</v>
      </c>
      <c r="D33" s="49" t="n">
        <f>IF(ISERROR(F33+H33+J33+L33+N33+P33+R33+T33),"",F33+H33+J33+L33+N33+P33+R33+T33)</f>
        <v>1</v>
      </c>
      <c r="E33" s="47" t="n">
        <v>54841</v>
      </c>
      <c r="F33" s="49" t="n">
        <f>IF(ISERROR(E33/C33),"",E33/C33)</f>
        <v>0.745547731042171</v>
      </c>
      <c r="G33" s="47" t="n">
        <v>11566</v>
      </c>
      <c r="H33" s="49" t="n">
        <f>IF(ISERROR(G33/C33),"",G33/C33)</f>
        <v>0.15723646646184</v>
      </c>
      <c r="I33" s="47" t="n">
        <v>240</v>
      </c>
      <c r="J33" s="49" t="n">
        <f>IF(ISERROR(I33/C33),"",I33/C33)</f>
        <v>0.00326273145001224</v>
      </c>
      <c r="K33" s="62" t="n">
        <v>944</v>
      </c>
      <c r="L33" s="49" t="n">
        <f>IF(ISERROR(K33/C33),"",K33/C33)</f>
        <v>0.0128334103700481</v>
      </c>
      <c r="M33" s="47" t="n">
        <v>14</v>
      </c>
      <c r="N33" s="49" t="n">
        <f>IF(ISERROR(M33/C33),"",M33/C33)</f>
        <v>0.000190326001250714</v>
      </c>
      <c r="O33" s="47" t="n">
        <v>237</v>
      </c>
      <c r="P33" s="49" t="n">
        <f>IF(ISERROR(O33/C33),"",O33/C33)</f>
        <v>0.00322194730688708</v>
      </c>
      <c r="Q33" s="47" t="n">
        <v>2605</v>
      </c>
      <c r="R33" s="49" t="n">
        <f>IF(ISERROR(Q33/C33),"",Q33/C33)</f>
        <v>0.0354142309470078</v>
      </c>
      <c r="S33" s="47" t="n">
        <f>C33-E33-G33-I33-K33-M33-O33-Q33</f>
        <v>3111</v>
      </c>
      <c r="T33" s="49" t="n">
        <f>IF(ISERROR(S33/C33),"",S33/C33)</f>
        <v>0.0422931564207836</v>
      </c>
      <c r="U33" s="47" t="n">
        <f>IF(ISERROR(C33-E33),"",C33-E33)</f>
        <v>18717</v>
      </c>
      <c r="V33" s="49" t="n">
        <f>IF(ISERROR(U33/$C33),"",U33/$C33)</f>
        <v>0.254452268957829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73449</v>
      </c>
      <c r="D34" s="49" t="n">
        <f>IF(ISERROR(F34+H34+J34+L34+N34+P34+R34+T34),"",F34+H34+J34+L34+N34+P34+R34+T34)</f>
        <v>1</v>
      </c>
      <c r="E34" s="47" t="n">
        <v>41958</v>
      </c>
      <c r="F34" s="49" t="n">
        <f>IF(ISERROR(E34/C34),"",E34/C34)</f>
        <v>0.571253522852592</v>
      </c>
      <c r="G34" s="47" t="n">
        <v>19436</v>
      </c>
      <c r="H34" s="49" t="n">
        <f>IF(ISERROR(G34/C34),"",G34/C34)</f>
        <v>0.264618987324538</v>
      </c>
      <c r="I34" s="47" t="n">
        <v>219</v>
      </c>
      <c r="J34" s="49" t="n">
        <f>IF(ISERROR(I34/C34),"",I34/C34)</f>
        <v>0.00298166074418985</v>
      </c>
      <c r="K34" s="62" t="n">
        <v>2859</v>
      </c>
      <c r="L34" s="49" t="n">
        <f>IF(ISERROR(K34/C34),"",K34/C34)</f>
        <v>0.0389249683453825</v>
      </c>
      <c r="M34" s="47" t="n">
        <v>58</v>
      </c>
      <c r="N34" s="49" t="n">
        <f>IF(ISERROR(M34/C34),"",M34/C34)</f>
        <v>0.000789663576086808</v>
      </c>
      <c r="O34" s="47" t="n">
        <v>440</v>
      </c>
      <c r="P34" s="49" t="n">
        <f>IF(ISERROR(O34/C34),"",O34/C34)</f>
        <v>0.00599055126686544</v>
      </c>
      <c r="Q34" s="47" t="n">
        <v>4564</v>
      </c>
      <c r="R34" s="49" t="n">
        <f>IF(ISERROR(Q34/C34),"",Q34/C34)</f>
        <v>0.0621383545044861</v>
      </c>
      <c r="S34" s="47" t="n">
        <f>C34-E34-G34-I34-K34-M34-O34-Q34</f>
        <v>3915</v>
      </c>
      <c r="T34" s="49" t="n">
        <f>IF(ISERROR(S34/C34),"",S34/C34)</f>
        <v>0.0533022913858596</v>
      </c>
      <c r="U34" s="47" t="n">
        <f>IF(ISERROR(C34-E34),"",C34-E34)</f>
        <v>31491</v>
      </c>
      <c r="V34" s="49" t="n">
        <f>IF(ISERROR(U34/$C34),"",U34/$C34)</f>
        <v>0.428746477147408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74822</v>
      </c>
      <c r="D35" s="49" t="n">
        <f>IF(ISERROR(F35+H35+J35+L35+N35+P35+R35+T35),"",F35+H35+J35+L35+N35+P35+R35+T35)</f>
        <v>1</v>
      </c>
      <c r="E35" s="47" t="n">
        <v>52861</v>
      </c>
      <c r="F35" s="49" t="n">
        <f>IF(ISERROR(E35/C35),"",E35/C35)</f>
        <v>0.706490069765577</v>
      </c>
      <c r="G35" s="47" t="n">
        <v>5806</v>
      </c>
      <c r="H35" s="49" t="n">
        <f>IF(ISERROR(G35/C35),"",G35/C35)</f>
        <v>0.0775974980620673</v>
      </c>
      <c r="I35" s="47" t="n">
        <v>112</v>
      </c>
      <c r="J35" s="49" t="n">
        <f>IF(ISERROR(I35/C35),"",I35/C35)</f>
        <v>0.00149688594263719</v>
      </c>
      <c r="K35" s="62" t="n">
        <v>8715</v>
      </c>
      <c r="L35" s="49" t="n">
        <f>IF(ISERROR(K35/C35),"",K35/C35)</f>
        <v>0.116476437411457</v>
      </c>
      <c r="M35" s="47" t="n">
        <v>30</v>
      </c>
      <c r="N35" s="49" t="n">
        <f>IF(ISERROR(M35/C35),"",M35/C35)</f>
        <v>0.000400951591777819</v>
      </c>
      <c r="O35" s="47" t="n">
        <v>289</v>
      </c>
      <c r="P35" s="49" t="n">
        <f>IF(ISERROR(O35/C35),"",O35/C35)</f>
        <v>0.00386250033412633</v>
      </c>
      <c r="Q35" s="47" t="n">
        <v>3915</v>
      </c>
      <c r="R35" s="49" t="n">
        <f>IF(ISERROR(Q35/C35),"",Q35/C35)</f>
        <v>0.0523241827270054</v>
      </c>
      <c r="S35" s="47" t="n">
        <f>C35-E35-G35-I35-K35-M35-O35-Q35</f>
        <v>3094</v>
      </c>
      <c r="T35" s="49" t="n">
        <f>IF(ISERROR(S35/C35),"",S35/C35)</f>
        <v>0.0413514741653524</v>
      </c>
      <c r="U35" s="47" t="n">
        <f>IF(ISERROR(C35-E35),"",C35-E35)</f>
        <v>21961</v>
      </c>
      <c r="V35" s="49" t="n">
        <f>IF(ISERROR(U35/$C35),"",U35/$C35)</f>
        <v>0.293509930234423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73142</v>
      </c>
      <c r="D36" s="49" t="n">
        <f>IF(ISERROR(F36+H36+J36+L36+N36+P36+R36+T36),"",F36+H36+J36+L36+N36+P36+R36+T36)</f>
        <v>1</v>
      </c>
      <c r="E36" s="47" t="n">
        <v>62364</v>
      </c>
      <c r="F36" s="49" t="n">
        <f>IF(ISERROR(E36/C36),"",E36/C36)</f>
        <v>0.852642804407864</v>
      </c>
      <c r="G36" s="47" t="n">
        <v>2107</v>
      </c>
      <c r="H36" s="49" t="n">
        <f>IF(ISERROR(G36/C36),"",G36/C36)</f>
        <v>0.0288069782067759</v>
      </c>
      <c r="I36" s="47" t="n">
        <v>263</v>
      </c>
      <c r="J36" s="49" t="n">
        <f>IF(ISERROR(I36/C36),"",I36/C36)</f>
        <v>0.0035957452626398</v>
      </c>
      <c r="K36" s="62" t="n">
        <v>359</v>
      </c>
      <c r="L36" s="49" t="n">
        <f>IF(ISERROR(K36/C36),"",K36/C36)</f>
        <v>0.00490826064367942</v>
      </c>
      <c r="M36" s="47" t="n">
        <v>5</v>
      </c>
      <c r="N36" s="49" t="n">
        <f>IF(ISERROR(M36/C36),"",M36/C36)</f>
        <v>6.83601760958136E-05</v>
      </c>
      <c r="O36" s="47" t="n">
        <v>208</v>
      </c>
      <c r="P36" s="49" t="n">
        <f>IF(ISERROR(O36/C36),"",O36/C36)</f>
        <v>0.00284378332558585</v>
      </c>
      <c r="Q36" s="47" t="n">
        <v>5321</v>
      </c>
      <c r="R36" s="49" t="n">
        <f>IF(ISERROR(Q36/C36),"",Q36/C36)</f>
        <v>0.0727488994011649</v>
      </c>
      <c r="S36" s="47" t="n">
        <f>C36-E36-G36-I36-K36-M36-O36-Q36</f>
        <v>2515</v>
      </c>
      <c r="T36" s="49" t="n">
        <f>IF(ISERROR(S36/C36),"",S36/C36)</f>
        <v>0.0343851685761943</v>
      </c>
      <c r="U36" s="47" t="n">
        <f>IF(ISERROR(C36-E36),"",C36-E36)</f>
        <v>10778</v>
      </c>
      <c r="V36" s="49" t="n">
        <f>IF(ISERROR(U36/$C36),"",U36/$C36)</f>
        <v>0.147357195592136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71335</v>
      </c>
      <c r="D37" s="49" t="n">
        <f>IF(ISERROR(F37+H37+J37+L37+N37+P37+R37+T37),"",F37+H37+J37+L37+N37+P37+R37+T37)</f>
        <v>1</v>
      </c>
      <c r="E37" s="47" t="n">
        <v>64724</v>
      </c>
      <c r="F37" s="49" t="n">
        <f>IF(ISERROR(E37/C37),"",E37/C37)</f>
        <v>0.907324595219738</v>
      </c>
      <c r="G37" s="47" t="n">
        <v>1186</v>
      </c>
      <c r="H37" s="49" t="n">
        <f>IF(ISERROR(G37/C37),"",G37/C37)</f>
        <v>0.0166257797715007</v>
      </c>
      <c r="I37" s="47" t="n">
        <v>243</v>
      </c>
      <c r="J37" s="49" t="n">
        <f>IF(ISERROR(I37/C37),"",I37/C37)</f>
        <v>0.00340646246583024</v>
      </c>
      <c r="K37" s="62" t="n">
        <v>346</v>
      </c>
      <c r="L37" s="49" t="n">
        <f>IF(ISERROR(K37/C37),"",K37/C37)</f>
        <v>0.00485035396369244</v>
      </c>
      <c r="M37" s="47" t="n">
        <v>11</v>
      </c>
      <c r="N37" s="49" t="n">
        <f>IF(ISERROR(M37/C37),"",M37/C37)</f>
        <v>0.00015420200462606</v>
      </c>
      <c r="O37" s="47" t="n">
        <v>174</v>
      </c>
      <c r="P37" s="49" t="n">
        <f>IF(ISERROR(O37/C37),"",O37/C37)</f>
        <v>0.00243919534590313</v>
      </c>
      <c r="Q37" s="47" t="n">
        <v>2344</v>
      </c>
      <c r="R37" s="49" t="n">
        <f>IF(ISERROR(Q37/C37),"",Q37/C37)</f>
        <v>0.0328590453494077</v>
      </c>
      <c r="S37" s="47" t="n">
        <f>C37-E37-G37-I37-K37-M37-O37-Q37</f>
        <v>2307</v>
      </c>
      <c r="T37" s="49" t="n">
        <f>IF(ISERROR(S37/C37),"",S37/C37)</f>
        <v>0.0323403658793019</v>
      </c>
      <c r="U37" s="47" t="n">
        <f>IF(ISERROR(C37-E37),"",C37-E37)</f>
        <v>6611</v>
      </c>
      <c r="V37" s="49" t="n">
        <f>IF(ISERROR(U37/$C37),"",U37/$C37)</f>
        <v>0.0926754047802621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68621</v>
      </c>
      <c r="D38" s="49" t="n">
        <f>IF(ISERROR(F38+H38+J38+L38+N38+P38+R38+T38),"",F38+H38+J38+L38+N38+P38+R38+T38)</f>
        <v>1</v>
      </c>
      <c r="E38" s="47" t="n">
        <v>59462</v>
      </c>
      <c r="F38" s="49" t="n">
        <f>IF(ISERROR(E38/C38),"",E38/C38)</f>
        <v>0.866527739321782</v>
      </c>
      <c r="G38" s="47" t="n">
        <v>1882</v>
      </c>
      <c r="H38" s="49" t="n">
        <f>IF(ISERROR(G38/C38),"",G38/C38)</f>
        <v>0.0274260066160505</v>
      </c>
      <c r="I38" s="47" t="n">
        <v>293</v>
      </c>
      <c r="J38" s="49" t="n">
        <f>IF(ISERROR(I38/C38),"",I38/C38)</f>
        <v>0.0042698299354425</v>
      </c>
      <c r="K38" s="62" t="n">
        <v>495</v>
      </c>
      <c r="L38" s="49" t="n">
        <f>IF(ISERROR(K38/C38),"",K38/C38)</f>
        <v>0.00721353521516737</v>
      </c>
      <c r="M38" s="47" t="n">
        <v>5</v>
      </c>
      <c r="N38" s="49" t="n">
        <f>IF(ISERROR(M38/C38),"",M38/C38)</f>
        <v>7.28639920723977E-05</v>
      </c>
      <c r="O38" s="47" t="n">
        <v>203</v>
      </c>
      <c r="P38" s="49" t="n">
        <f>IF(ISERROR(O38/C38),"",O38/C38)</f>
        <v>0.00295827807813935</v>
      </c>
      <c r="Q38" s="47" t="n">
        <v>3732</v>
      </c>
      <c r="R38" s="49" t="n">
        <f>IF(ISERROR(Q38/C38),"",Q38/C38)</f>
        <v>0.0543856836828376</v>
      </c>
      <c r="S38" s="47" t="n">
        <f>C38-E38-G38-I38-K38-M38-O38-Q38</f>
        <v>2549</v>
      </c>
      <c r="T38" s="49" t="n">
        <f>IF(ISERROR(S38/C38),"",S38/C38)</f>
        <v>0.0371460631585083</v>
      </c>
      <c r="U38" s="47" t="n">
        <f>IF(ISERROR(C38-E38),"",C38-E38)</f>
        <v>9159</v>
      </c>
      <c r="V38" s="49" t="n">
        <f>IF(ISERROR(U38/$C38),"",U38/$C38)</f>
        <v>0.133472260678218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71787</v>
      </c>
      <c r="D39" s="49" t="n">
        <f>IF(ISERROR(F39+H39+J39+L39+N39+P39+R39+T39),"",F39+H39+J39+L39+N39+P39+R39+T39)</f>
        <v>1</v>
      </c>
      <c r="E39" s="47" t="n">
        <v>58222</v>
      </c>
      <c r="F39" s="49" t="n">
        <f>IF(ISERROR(E39/C39),"",E39/C39)</f>
        <v>0.811038210260911</v>
      </c>
      <c r="G39" s="47" t="n">
        <v>4442</v>
      </c>
      <c r="H39" s="49" t="n">
        <f>IF(ISERROR(G39/C39),"",G39/C39)</f>
        <v>0.0618774987114659</v>
      </c>
      <c r="I39" s="47" t="n">
        <v>467</v>
      </c>
      <c r="J39" s="49" t="n">
        <f>IF(ISERROR(I39/C39),"",I39/C39)</f>
        <v>0.00650535612297491</v>
      </c>
      <c r="K39" s="62" t="n">
        <v>1436</v>
      </c>
      <c r="L39" s="49" t="n">
        <f>IF(ISERROR(K39/C39),"",K39/C39)</f>
        <v>0.0200036218256787</v>
      </c>
      <c r="M39" s="47" t="n">
        <v>69</v>
      </c>
      <c r="N39" s="49" t="n">
        <f>IF(ISERROR(M39/C39),"",M39/C39)</f>
        <v>0.000961176814743617</v>
      </c>
      <c r="O39" s="47" t="n">
        <v>265</v>
      </c>
      <c r="P39" s="49" t="n">
        <f>IF(ISERROR(O39/C39),"",O39/C39)</f>
        <v>0.00369147617256606</v>
      </c>
      <c r="Q39" s="47" t="n">
        <v>3715</v>
      </c>
      <c r="R39" s="49" t="n">
        <f>IF(ISERROR(Q39/C39),"",Q39/C39)</f>
        <v>0.0517503169097469</v>
      </c>
      <c r="S39" s="47" t="n">
        <f>C39-E39-G39-I39-K39-M39-O39-Q39</f>
        <v>3171</v>
      </c>
      <c r="T39" s="49" t="n">
        <f>IF(ISERROR(S39/C39),"",S39/C39)</f>
        <v>0.0441723431819132</v>
      </c>
      <c r="U39" s="47" t="n">
        <f>IF(ISERROR(C39-E39),"",C39-E39)</f>
        <v>13565</v>
      </c>
      <c r="V39" s="49" t="n">
        <f>IF(ISERROR(U39/$C39),"",U39/$C39)</f>
        <v>0.188961789739089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73770</v>
      </c>
      <c r="D40" s="49" t="n">
        <f>IF(ISERROR(F40+H40+J40+L40+N40+P40+R40+T40),"",F40+H40+J40+L40+N40+P40+R40+T40)</f>
        <v>0.999999999999999</v>
      </c>
      <c r="E40" s="47" t="n">
        <v>53201</v>
      </c>
      <c r="F40" s="49" t="n">
        <f>IF(ISERROR(E40/C40),"",E40/C40)</f>
        <v>0.721173918937237</v>
      </c>
      <c r="G40" s="47" t="n">
        <v>12516</v>
      </c>
      <c r="H40" s="49" t="n">
        <f>IF(ISERROR(G40/C40),"",G40/C40)</f>
        <v>0.169662464416429</v>
      </c>
      <c r="I40" s="47" t="n">
        <v>251</v>
      </c>
      <c r="J40" s="49" t="n">
        <f>IF(ISERROR(I40/C40),"",I40/C40)</f>
        <v>0.00340246712755863</v>
      </c>
      <c r="K40" s="62" t="n">
        <v>1242</v>
      </c>
      <c r="L40" s="49" t="n">
        <f>IF(ISERROR(K40/C40),"",K40/C40)</f>
        <v>0.0168361122407483</v>
      </c>
      <c r="M40" s="47" t="n">
        <v>23</v>
      </c>
      <c r="N40" s="49" t="n">
        <f>IF(ISERROR(M40/C40),"",M40/C40)</f>
        <v>0.000311779856310153</v>
      </c>
      <c r="O40" s="47" t="n">
        <v>277</v>
      </c>
      <c r="P40" s="49" t="n">
        <f>IF(ISERROR(O40/C40),"",O40/C40)</f>
        <v>0.00375491392164837</v>
      </c>
      <c r="Q40" s="47" t="n">
        <v>3824</v>
      </c>
      <c r="R40" s="49" t="n">
        <f>IF(ISERROR(Q40/C40),"",Q40/C40)</f>
        <v>0.0518367900230446</v>
      </c>
      <c r="S40" s="47" t="n">
        <f>C40-E40-G40-I40-K40-M40-O40-Q40</f>
        <v>2436</v>
      </c>
      <c r="T40" s="49" t="n">
        <f>IF(ISERROR(S40/C40),"",S40/C40)</f>
        <v>0.0330215534770232</v>
      </c>
      <c r="U40" s="47" t="n">
        <f>IF(ISERROR(C40-E40),"",C40-E40)</f>
        <v>20569</v>
      </c>
      <c r="V40" s="49" t="n">
        <f>IF(ISERROR(U40/$C40),"",U40/$C40)</f>
        <v>0.278826081062763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 ht="12.75">
      <c r="A41" s="9" t="n">
        <v>39</v>
      </c>
      <c r="B41" s="25"/>
      <c r="C41" s="47" t="n">
        <f>Overview!M41</f>
        <v>69482</v>
      </c>
      <c r="D41" s="49" t="n">
        <f>IF(ISERROR(F41+H41+J41+L41+N41+P41+R41+T41),"",F41+H41+J41+L41+N41+P41+R41+T41)</f>
        <v>1</v>
      </c>
      <c r="E41" s="47" t="n">
        <v>58772</v>
      </c>
      <c r="F41" s="49" t="n">
        <f>IF(ISERROR(E41/C41),"",E41/C41)</f>
        <v>0.845859359258513</v>
      </c>
      <c r="G41" s="47" t="n">
        <v>1171</v>
      </c>
      <c r="H41" s="49" t="n">
        <f>IF(ISERROR(G41/C41),"",G41/C41)</f>
        <v>0.0168532857430701</v>
      </c>
      <c r="I41" s="47" t="n">
        <v>506</v>
      </c>
      <c r="J41" s="49" t="n">
        <f>IF(ISERROR(I41/C41),"",I41/C41)</f>
        <v>0.00728246164474252</v>
      </c>
      <c r="K41" s="62" t="n">
        <v>310</v>
      </c>
      <c r="L41" s="49" t="n">
        <f>IF(ISERROR(K41/C41),"",K41/C41)</f>
        <v>0.00446158717365649</v>
      </c>
      <c r="M41" s="47" t="n">
        <v>17</v>
      </c>
      <c r="N41" s="49" t="n">
        <f>IF(ISERROR(M41/C41),"",M41/C41)</f>
        <v>0.000244667683716646</v>
      </c>
      <c r="O41" s="47" t="n">
        <v>215</v>
      </c>
      <c r="P41" s="49" t="n">
        <f>IF(ISERROR(O41/C41),"",O41/C41)</f>
        <v>0.00309432658818111</v>
      </c>
      <c r="Q41" s="47" t="n">
        <v>5699</v>
      </c>
      <c r="R41" s="49" t="n">
        <f>IF(ISERROR(Q41/C41),"",Q41/C41)</f>
        <v>0.0820212429118333</v>
      </c>
      <c r="S41" s="47" t="n">
        <f>C41-E41-G41-I41-K41-M41-O41-Q41</f>
        <v>2792</v>
      </c>
      <c r="T41" s="49" t="n">
        <f>IF(ISERROR(S41/C41),"",S41/C41)</f>
        <v>0.0401830689962868</v>
      </c>
      <c r="U41" s="47" t="n">
        <f>IF(ISERROR(C41-E41),"",C41-E41)</f>
        <v>10710</v>
      </c>
      <c r="V41" s="49" t="n">
        <f>IF(ISERROR(U41/$C41),"",U41/$C41)</f>
        <v>0.154140640741487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</row>
    <row r="42" ht="12.75">
      <c r="A42" s="9" t="n">
        <v>40</v>
      </c>
      <c r="B42" s="25"/>
      <c r="C42" s="47" t="n">
        <f>Overview!M42</f>
        <v>69763</v>
      </c>
      <c r="D42" s="49" t="n">
        <f>IF(ISERROR(F42+H42+J42+L42+N42+P42+R42+T42),"",F42+H42+J42+L42+N42+P42+R42+T42)</f>
        <v>1</v>
      </c>
      <c r="E42" s="47" t="n">
        <v>56331</v>
      </c>
      <c r="F42" s="49" t="n">
        <f>IF(ISERROR(E42/C42),"",E42/C42)</f>
        <v>0.807462408440004</v>
      </c>
      <c r="G42" s="47" t="n">
        <v>4701</v>
      </c>
      <c r="H42" s="49" t="n">
        <f>IF(ISERROR(G42/C42),"",G42/C42)</f>
        <v>0.0673852901968092</v>
      </c>
      <c r="I42" s="47" t="n">
        <v>169</v>
      </c>
      <c r="J42" s="49" t="n">
        <f>IF(ISERROR(I42/C42),"",I42/C42)</f>
        <v>0.00242248756504164</v>
      </c>
      <c r="K42" s="62" t="n">
        <v>3105</v>
      </c>
      <c r="L42" s="49" t="n">
        <f>IF(ISERROR(K42/C42),"",K42/C42)</f>
        <v>0.04450783366541</v>
      </c>
      <c r="M42" s="47" t="n">
        <v>11</v>
      </c>
      <c r="N42" s="49" t="n">
        <f>IF(ISERROR(M42/C42),"",M42/C42)</f>
        <v>0.000157676705416912</v>
      </c>
      <c r="O42" s="47" t="n">
        <v>251</v>
      </c>
      <c r="P42" s="49" t="n">
        <f>IF(ISERROR(O42/C42),"",O42/C42)</f>
        <v>0.00359789573269498</v>
      </c>
      <c r="Q42" s="47" t="n">
        <v>2691</v>
      </c>
      <c r="R42" s="49" t="n">
        <f>IF(ISERROR(Q42/C42),"",Q42/C42)</f>
        <v>0.0385734558433554</v>
      </c>
      <c r="S42" s="47" t="n">
        <f>C42-E42-G42-I42-K42-M42-O42-Q42</f>
        <v>2504</v>
      </c>
      <c r="T42" s="49" t="n">
        <f>IF(ISERROR(S42/C42),"",S42/C42)</f>
        <v>0.0358929518512679</v>
      </c>
      <c r="U42" s="47" t="n">
        <f>IF(ISERROR(C42-E42),"",C42-E42)</f>
        <v>13432</v>
      </c>
      <c r="V42" s="49" t="n">
        <f>IF(ISERROR(U42/$C42),"",U42/$C42)</f>
        <v>0.192537591559996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</row>
    <row r="43" ht="12.75">
      <c r="A43" s="9" t="n">
        <v>41</v>
      </c>
      <c r="B43" s="25"/>
      <c r="C43" s="47" t="n">
        <f>Overview!M43</f>
        <v>72876</v>
      </c>
      <c r="D43" s="49" t="n">
        <f>IF(ISERROR(F43+H43+J43+L43+N43+P43+R43+T43),"",F43+H43+J43+L43+N43+P43+R43+T43)</f>
        <v>1</v>
      </c>
      <c r="E43" s="47" t="n">
        <v>47033</v>
      </c>
      <c r="F43" s="49" t="n">
        <f>IF(ISERROR(E43/C43),"",E43/C43)</f>
        <v>0.645383939843021</v>
      </c>
      <c r="G43" s="47" t="n">
        <v>14294</v>
      </c>
      <c r="H43" s="49" t="n">
        <f>IF(ISERROR(G43/C43),"",G43/C43)</f>
        <v>0.1961413908557</v>
      </c>
      <c r="I43" s="47" t="n">
        <v>251</v>
      </c>
      <c r="J43" s="49" t="n">
        <f>IF(ISERROR(I43/C43),"",I43/C43)</f>
        <v>0.0034442065975081</v>
      </c>
      <c r="K43" s="62" t="n">
        <v>1849</v>
      </c>
      <c r="L43" s="49" t="n">
        <f>IF(ISERROR(K43/C43),"",K43/C43)</f>
        <v>0.0253718645370218</v>
      </c>
      <c r="M43" s="47" t="n">
        <v>26</v>
      </c>
      <c r="N43" s="49" t="n">
        <f>IF(ISERROR(M43/C43),"",M43/C43)</f>
        <v>0.000356770404522751</v>
      </c>
      <c r="O43" s="47" t="n">
        <v>495</v>
      </c>
      <c r="P43" s="49" t="n">
        <f>IF(ISERROR(O43/C43),"",O43/C43)</f>
        <v>0.00679235962456776</v>
      </c>
      <c r="Q43" s="47" t="n">
        <v>5390</v>
      </c>
      <c r="R43" s="49" t="n">
        <f>IF(ISERROR(Q43/C43),"",Q43/C43)</f>
        <v>0.0739612492452934</v>
      </c>
      <c r="S43" s="47" t="n">
        <f>C43-E43-G43-I43-K43-M43-O43-Q43</f>
        <v>3538</v>
      </c>
      <c r="T43" s="49" t="n">
        <f>IF(ISERROR(S43/C43),"",S43/C43)</f>
        <v>0.0485482188923651</v>
      </c>
      <c r="U43" s="47" t="n">
        <f>IF(ISERROR(C43-E43),"",C43-E43)</f>
        <v>25843</v>
      </c>
      <c r="V43" s="49" t="n">
        <f>IF(ISERROR(U43/$C43),"",U43/$C43)</f>
        <v>0.354616060156979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</row>
    <row r="44" ht="12.75">
      <c r="A44" s="9" t="n">
        <v>42</v>
      </c>
      <c r="B44" s="25"/>
      <c r="C44" s="47" t="n">
        <f>Overview!M44</f>
        <v>70454</v>
      </c>
      <c r="D44" s="49" t="n">
        <f>IF(ISERROR(F44+H44+J44+L44+N44+P44+R44+T44),"",F44+H44+J44+L44+N44+P44+R44+T44)</f>
        <v>1</v>
      </c>
      <c r="E44" s="47" t="n">
        <v>62218</v>
      </c>
      <c r="F44" s="49" t="n">
        <f>IF(ISERROR(E44/C44),"",E44/C44)</f>
        <v>0.883101030459591</v>
      </c>
      <c r="G44" s="47" t="n">
        <v>2205</v>
      </c>
      <c r="H44" s="49" t="n">
        <f>IF(ISERROR(G44/C44),"",G44/C44)</f>
        <v>0.0312970164930309</v>
      </c>
      <c r="I44" s="47" t="n">
        <v>276</v>
      </c>
      <c r="J44" s="49" t="n">
        <f>IF(ISERROR(I44/C44),"",I44/C44)</f>
        <v>0.00391744968348142</v>
      </c>
      <c r="K44" s="62" t="n">
        <v>780</v>
      </c>
      <c r="L44" s="49" t="n">
        <f>IF(ISERROR(K44/C44),"",K44/C44)</f>
        <v>0.0110710534533171</v>
      </c>
      <c r="M44" s="47" t="n">
        <v>17</v>
      </c>
      <c r="N44" s="49" t="n">
        <f>IF(ISERROR(M44/C44),"",M44/C44)</f>
        <v>0.000241292190649218</v>
      </c>
      <c r="O44" s="47" t="n">
        <v>205</v>
      </c>
      <c r="P44" s="49" t="n">
        <f>IF(ISERROR(O44/C44),"",O44/C44)</f>
        <v>0.0029096999460641</v>
      </c>
      <c r="Q44" s="47" t="n">
        <v>1892</v>
      </c>
      <c r="R44" s="49" t="n">
        <f>IF(ISERROR(Q44/C44),"",Q44/C44)</f>
        <v>0.0268544014534306</v>
      </c>
      <c r="S44" s="47" t="n">
        <f>C44-E44-G44-I44-K44-M44-O44-Q44</f>
        <v>2861</v>
      </c>
      <c r="T44" s="49" t="n">
        <f>IF(ISERROR(S44/C44),"",S44/C44)</f>
        <v>0.040608056320436</v>
      </c>
      <c r="U44" s="47" t="n">
        <f>IF(ISERROR(C44-E44),"",C44-E44)</f>
        <v>8236</v>
      </c>
      <c r="V44" s="49" t="n">
        <f>IF(ISERROR(U44/$C44),"",U44/$C44)</f>
        <v>0.116898969540409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</row>
    <row r="45" ht="12.75">
      <c r="A45" s="9" t="n">
        <v>43</v>
      </c>
      <c r="B45" s="25"/>
      <c r="C45" s="47" t="n">
        <f>Overview!M45</f>
        <v>70016</v>
      </c>
      <c r="D45" s="49" t="n">
        <f>IF(ISERROR(F45+H45+J45+L45+N45+P45+R45+T45),"",F45+H45+J45+L45+N45+P45+R45+T45)</f>
        <v>1</v>
      </c>
      <c r="E45" s="47" t="n">
        <v>63251</v>
      </c>
      <c r="F45" s="49" t="n">
        <f>IF(ISERROR(E45/C45),"",E45/C45)</f>
        <v>0.903379227605119</v>
      </c>
      <c r="G45" s="47" t="n">
        <v>453</v>
      </c>
      <c r="H45" s="49" t="n">
        <f>IF(ISERROR(G45/C45),"",G45/C45)</f>
        <v>0.00646994972577697</v>
      </c>
      <c r="I45" s="47" t="n">
        <v>337</v>
      </c>
      <c r="J45" s="49" t="n">
        <f>IF(ISERROR(I45/C45),"",I45/C45)</f>
        <v>0.00481318555758684</v>
      </c>
      <c r="K45" s="62" t="n">
        <v>359</v>
      </c>
      <c r="L45" s="49" t="n">
        <f>IF(ISERROR(K45/C45),"",K45/C45)</f>
        <v>0.00512739945155393</v>
      </c>
      <c r="M45" s="47" t="n">
        <v>12</v>
      </c>
      <c r="N45" s="49" t="n">
        <f>IF(ISERROR(M45/C45),"",M45/C45)</f>
        <v>0.000171389396709324</v>
      </c>
      <c r="O45" s="47" t="n">
        <v>181</v>
      </c>
      <c r="P45" s="49" t="n">
        <f>IF(ISERROR(O45/C45),"",O45/C45)</f>
        <v>0.00258512340036563</v>
      </c>
      <c r="Q45" s="47" t="n">
        <v>3207</v>
      </c>
      <c r="R45" s="49" t="n">
        <f>IF(ISERROR(Q45/C45),"",Q45/C45)</f>
        <v>0.0458038162705667</v>
      </c>
      <c r="S45" s="47" t="n">
        <f>C45-E45-G45-I45-K45-M45-O45-Q45</f>
        <v>2216</v>
      </c>
      <c r="T45" s="49" t="n">
        <f>IF(ISERROR(S45/C45),"",S45/C45)</f>
        <v>0.0316499085923218</v>
      </c>
      <c r="U45" s="47" t="n">
        <f>IF(ISERROR(C45-E45),"",C45-E45)</f>
        <v>6765</v>
      </c>
      <c r="V45" s="49" t="n">
        <f>IF(ISERROR(U45/$C45),"",U45/$C45)</f>
        <v>0.0966207723948812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</row>
    <row r="46" ht="12.75">
      <c r="A46" s="9" t="n">
        <v>44</v>
      </c>
      <c r="B46" s="25"/>
      <c r="C46" s="47" t="n">
        <f>Overview!M46</f>
        <v>68782</v>
      </c>
      <c r="D46" s="49" t="n">
        <f>IF(ISERROR(F46+H46+J46+L46+N46+P46+R46+T46),"",F46+H46+J46+L46+N46+P46+R46+T46)</f>
        <v>1</v>
      </c>
      <c r="E46" s="47" t="n">
        <v>49162</v>
      </c>
      <c r="F46" s="49" t="n">
        <f>IF(ISERROR(E46/C46),"",E46/C46)</f>
        <v>0.714750952284028</v>
      </c>
      <c r="G46" s="47" t="n">
        <v>9865</v>
      </c>
      <c r="H46" s="49" t="n">
        <f>IF(ISERROR(G46/C46),"",G46/C46)</f>
        <v>0.143424151667587</v>
      </c>
      <c r="I46" s="47" t="n">
        <v>322</v>
      </c>
      <c r="J46" s="49" t="n">
        <f>IF(ISERROR(I46/C46),"",I46/C46)</f>
        <v>0.00468145735802972</v>
      </c>
      <c r="K46" s="62" t="n">
        <v>2330</v>
      </c>
      <c r="L46" s="49" t="n">
        <f>IF(ISERROR(K46/C46),"",K46/C46)</f>
        <v>0.0338751417522026</v>
      </c>
      <c r="M46" s="47" t="n">
        <v>13</v>
      </c>
      <c r="N46" s="49" t="n">
        <f>IF(ISERROR(M46/C46),"",M46/C46)</f>
        <v>0.000189002936814864</v>
      </c>
      <c r="O46" s="47" t="n">
        <v>272</v>
      </c>
      <c r="P46" s="49" t="n">
        <f>IF(ISERROR(O46/C46),"",O46/C46)</f>
        <v>0.00395452298566485</v>
      </c>
      <c r="Q46" s="47" t="n">
        <v>3804</v>
      </c>
      <c r="R46" s="49" t="n">
        <f>IF(ISERROR(Q46/C46),"",Q46/C46)</f>
        <v>0.0553051670495188</v>
      </c>
      <c r="S46" s="47" t="n">
        <f>C46-E46-G46-I46-K46-M46-O46-Q46</f>
        <v>3014</v>
      </c>
      <c r="T46" s="49" t="n">
        <f>IF(ISERROR(S46/C46),"",S46/C46)</f>
        <v>0.0438196039661539</v>
      </c>
      <c r="U46" s="47" t="n">
        <f>IF(ISERROR(C46-E46),"",C46-E46)</f>
        <v>19620</v>
      </c>
      <c r="V46" s="49" t="n">
        <f>IF(ISERROR(U46/$C46),"",U46/$C46)</f>
        <v>0.285249047715972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</row>
    <row r="47" ht="12.75">
      <c r="A47" s="9" t="n">
        <v>45</v>
      </c>
      <c r="B47" s="25"/>
      <c r="C47" s="47" t="n">
        <f>Overview!M47</f>
        <v>71054</v>
      </c>
      <c r="D47" s="49" t="n">
        <f>IF(ISERROR(F47+H47+J47+L47+N47+P47+R47+T47),"",F47+H47+J47+L47+N47+P47+R47+T47)</f>
        <v>1</v>
      </c>
      <c r="E47" s="47" t="n">
        <v>65367</v>
      </c>
      <c r="F47" s="49" t="n">
        <f>IF(ISERROR(E47/C47),"",E47/C47)</f>
        <v>0.919962282207898</v>
      </c>
      <c r="G47" s="47" t="n">
        <v>809</v>
      </c>
      <c r="H47" s="49" t="n">
        <f>IF(ISERROR(G47/C47),"",G47/C47)</f>
        <v>0.0113857066456498</v>
      </c>
      <c r="I47" s="47" t="n">
        <v>291</v>
      </c>
      <c r="J47" s="49" t="n">
        <f>IF(ISERROR(I47/C47),"",I47/C47)</f>
        <v>0.00409547667970839</v>
      </c>
      <c r="K47" s="62" t="n">
        <v>383</v>
      </c>
      <c r="L47" s="49" t="n">
        <f>IF(ISERROR(K47/C47),"",K47/C47)</f>
        <v>0.00539026655782926</v>
      </c>
      <c r="M47" s="47" t="n">
        <v>9</v>
      </c>
      <c r="N47" s="49" t="n">
        <f>IF(ISERROR(M47/C47),"",M47/C47)</f>
        <v>0.000126664227207476</v>
      </c>
      <c r="O47" s="47" t="n">
        <v>182</v>
      </c>
      <c r="P47" s="49" t="n">
        <f>IF(ISERROR(O47/C47),"",O47/C47)</f>
        <v>0.00256143215019563</v>
      </c>
      <c r="Q47" s="47" t="n">
        <v>1759</v>
      </c>
      <c r="R47" s="49" t="n">
        <f>IF(ISERROR(Q47/C47),"",Q47/C47)</f>
        <v>0.02475581951755</v>
      </c>
      <c r="S47" s="47" t="n">
        <f>C47-E47-G47-I47-K47-M47-O47-Q47</f>
        <v>2254</v>
      </c>
      <c r="T47" s="49" t="n">
        <f>IF(ISERROR(S47/C47),"",S47/C47)</f>
        <v>0.0317223520139612</v>
      </c>
      <c r="U47" s="47" t="n">
        <f>IF(ISERROR(C47-E47),"",C47-E47)</f>
        <v>5687</v>
      </c>
      <c r="V47" s="49" t="n">
        <f>IF(ISERROR(U47/$C47),"",U47/$C47)</f>
        <v>0.0800377177921018</v>
      </c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</row>
    <row r="48" ht="12.75">
      <c r="A48" s="9" t="n">
        <v>46</v>
      </c>
      <c r="B48" s="25"/>
      <c r="C48" s="47" t="n">
        <f>Overview!M48</f>
        <v>71551</v>
      </c>
      <c r="D48" s="49" t="n">
        <f>IF(ISERROR(F48+H48+J48+L48+N48+P48+R48+T48),"",F48+H48+J48+L48+N48+P48+R48+T48)</f>
        <v>1</v>
      </c>
      <c r="E48" s="47" t="n">
        <v>56102</v>
      </c>
      <c r="F48" s="49" t="n">
        <f>IF(ISERROR(E48/C48),"",E48/C48)</f>
        <v>0.784084079887074</v>
      </c>
      <c r="G48" s="47" t="n">
        <v>8709</v>
      </c>
      <c r="H48" s="49" t="n">
        <f>IF(ISERROR(G48/C48),"",G48/C48)</f>
        <v>0.121717376416822</v>
      </c>
      <c r="I48" s="47" t="n">
        <v>263</v>
      </c>
      <c r="J48" s="49" t="n">
        <f>IF(ISERROR(I48/C48),"",I48/C48)</f>
        <v>0.00367569985045632</v>
      </c>
      <c r="K48" s="62" t="n">
        <v>901</v>
      </c>
      <c r="L48" s="49" t="n">
        <f>IF(ISERROR(K48/C48),"",K48/C48)</f>
        <v>0.0125924165979511</v>
      </c>
      <c r="M48" s="47" t="n">
        <v>10</v>
      </c>
      <c r="N48" s="49" t="n">
        <f>IF(ISERROR(M48/C48),"",M48/C48)</f>
        <v>0.000139760450587693</v>
      </c>
      <c r="O48" s="47" t="n">
        <v>179</v>
      </c>
      <c r="P48" s="49" t="n">
        <f>IF(ISERROR(O48/C48),"",O48/C48)</f>
        <v>0.0025017120655197</v>
      </c>
      <c r="Q48" s="47" t="n">
        <v>2534</v>
      </c>
      <c r="R48" s="49" t="n">
        <f>IF(ISERROR(Q48/C48),"",Q48/C48)</f>
        <v>0.0354152981789213</v>
      </c>
      <c r="S48" s="47" t="n">
        <f>C48-E48-G48-I48-K48-M48-O48-Q48</f>
        <v>2853</v>
      </c>
      <c r="T48" s="49" t="n">
        <f>IF(ISERROR(S48/C48),"",S48/C48)</f>
        <v>0.0398736565526687</v>
      </c>
      <c r="U48" s="47" t="n">
        <f>IF(ISERROR(C48-E48),"",C48-E48)</f>
        <v>15449</v>
      </c>
      <c r="V48" s="49" t="n">
        <f>IF(ISERROR(U48/$C48),"",U48/$C48)</f>
        <v>0.215915920112926</v>
      </c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</row>
    <row r="49" ht="12.75">
      <c r="A49" s="9" t="n">
        <v>47</v>
      </c>
      <c r="B49" s="25"/>
      <c r="C49" s="47" t="n">
        <f>Overview!M49</f>
        <v>73378</v>
      </c>
      <c r="D49" s="49" t="n">
        <f>IF(ISERROR(F49+H49+J49+L49+N49+P49+R49+T49),"",F49+H49+J49+L49+N49+P49+R49+T49)</f>
        <v>1</v>
      </c>
      <c r="E49" s="47" t="n">
        <v>62228</v>
      </c>
      <c r="F49" s="49" t="n">
        <f>IF(ISERROR(E49/C49),"",E49/C49)</f>
        <v>0.848047098585407</v>
      </c>
      <c r="G49" s="47" t="n">
        <v>2250</v>
      </c>
      <c r="H49" s="49" t="n">
        <f>IF(ISERROR(G49/C49),"",G49/C49)</f>
        <v>0.0306631415410614</v>
      </c>
      <c r="I49" s="47" t="n">
        <v>121</v>
      </c>
      <c r="J49" s="49" t="n">
        <f>IF(ISERROR(I49/C49),"",I49/C49)</f>
        <v>0.00164899561176374</v>
      </c>
      <c r="K49" s="62" t="n">
        <v>3057</v>
      </c>
      <c r="L49" s="49" t="n">
        <f>IF(ISERROR(K49/C49),"",K49/C49)</f>
        <v>0.041660988307122</v>
      </c>
      <c r="M49" s="47" t="n">
        <v>38</v>
      </c>
      <c r="N49" s="49" t="n">
        <f>IF(ISERROR(M49/C49),"",M49/C49)</f>
        <v>0.000517866390471258</v>
      </c>
      <c r="O49" s="47" t="n">
        <v>245</v>
      </c>
      <c r="P49" s="49" t="n">
        <f>IF(ISERROR(O49/C49),"",O49/C49)</f>
        <v>0.0033388754122489</v>
      </c>
      <c r="Q49" s="47" t="n">
        <v>2520</v>
      </c>
      <c r="R49" s="49" t="n">
        <f>IF(ISERROR(Q49/C49),"",Q49/C49)</f>
        <v>0.0343427185259887</v>
      </c>
      <c r="S49" s="47" t="n">
        <f>C49-E49-G49-I49-K49-M49-O49-Q49</f>
        <v>2919</v>
      </c>
      <c r="T49" s="49" t="n">
        <f>IF(ISERROR(S49/C49),"",S49/C49)</f>
        <v>0.0397803156259369</v>
      </c>
      <c r="U49" s="47" t="n">
        <f>IF(ISERROR(C49-E49),"",C49-E49)</f>
        <v>11150</v>
      </c>
      <c r="V49" s="49" t="n">
        <f>IF(ISERROR(U49/$C49),"",U49/$C49)</f>
        <v>0.151952901414593</v>
      </c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</row>
    <row r="50" ht="12.75">
      <c r="A50" s="9" t="n">
        <v>48</v>
      </c>
      <c r="B50" s="25"/>
      <c r="C50" s="47" t="n">
        <f>Overview!M50</f>
        <v>74656</v>
      </c>
      <c r="D50" s="49" t="n">
        <f>IF(ISERROR(F50+H50+J50+L50+N50+P50+R50+T50),"",F50+H50+J50+L50+N50+P50+R50+T50)</f>
        <v>1</v>
      </c>
      <c r="E50" s="47" t="n">
        <v>62938</v>
      </c>
      <c r="F50" s="49" t="n">
        <f>IF(ISERROR(E50/C50),"",E50/C50)</f>
        <v>0.843040077153879</v>
      </c>
      <c r="G50" s="47" t="n">
        <v>1334</v>
      </c>
      <c r="H50" s="49" t="n">
        <f>IF(ISERROR(G50/C50),"",G50/C50)</f>
        <v>0.0178686240891556</v>
      </c>
      <c r="I50" s="47" t="n">
        <v>173</v>
      </c>
      <c r="J50" s="49" t="n">
        <f>IF(ISERROR(I50/C50),"",I50/C50)</f>
        <v>0.00231729532790399</v>
      </c>
      <c r="K50" s="62" t="n">
        <v>5414</v>
      </c>
      <c r="L50" s="49" t="n">
        <f>IF(ISERROR(K50/C50),"",K50/C50)</f>
        <v>0.0725192884697814</v>
      </c>
      <c r="M50" s="47" t="n">
        <v>12</v>
      </c>
      <c r="N50" s="49" t="n">
        <f>IF(ISERROR(M50/C50),"",M50/C50)</f>
        <v>0.000160737248178311</v>
      </c>
      <c r="O50" s="47" t="n">
        <v>267</v>
      </c>
      <c r="P50" s="49" t="n">
        <f>IF(ISERROR(O50/C50),"",O50/C50)</f>
        <v>0.00357640377196742</v>
      </c>
      <c r="Q50" s="47" t="n">
        <v>1912</v>
      </c>
      <c r="R50" s="49" t="n">
        <f>IF(ISERROR(Q50/C50),"",Q50/C50)</f>
        <v>0.0256108015430776</v>
      </c>
      <c r="S50" s="47" t="n">
        <f>C50-E50-G50-I50-K50-M50-O50-Q50</f>
        <v>2606</v>
      </c>
      <c r="T50" s="49" t="n">
        <f>IF(ISERROR(S50/C50),"",S50/C50)</f>
        <v>0.0349067723960566</v>
      </c>
      <c r="U50" s="47" t="n">
        <f>IF(ISERROR(C50-E50),"",C50-E50)</f>
        <v>11718</v>
      </c>
      <c r="V50" s="49" t="n">
        <f>IF(ISERROR(U50/$C50),"",U50/$C50)</f>
        <v>0.156959922846121</v>
      </c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</row>
    <row r="51" ht="12.75">
      <c r="A51" s="9" t="n">
        <v>49</v>
      </c>
      <c r="B51" s="25"/>
      <c r="C51" s="47" t="n">
        <f>Overview!M51</f>
        <v>74267</v>
      </c>
      <c r="D51" s="49" t="n">
        <f>IF(ISERROR(F51+H51+J51+L51+N51+P51+R51+T51),"",F51+H51+J51+L51+N51+P51+R51+T51)</f>
        <v>1</v>
      </c>
      <c r="E51" s="47" t="n">
        <v>61476</v>
      </c>
      <c r="F51" s="49" t="n">
        <f>IF(ISERROR(E51/C51),"",E51/C51)</f>
        <v>0.827770072845274</v>
      </c>
      <c r="G51" s="47" t="n">
        <v>4321</v>
      </c>
      <c r="H51" s="49" t="n">
        <f>IF(ISERROR(G51/C51),"",G51/C51)</f>
        <v>0.0581819650719701</v>
      </c>
      <c r="I51" s="47" t="n">
        <v>185</v>
      </c>
      <c r="J51" s="49" t="n">
        <f>IF(ISERROR(I51/C51),"",I51/C51)</f>
        <v>0.00249101215883232</v>
      </c>
      <c r="K51" s="62" t="n">
        <v>3075</v>
      </c>
      <c r="L51" s="49" t="n">
        <f>IF(ISERROR(K51/C51),"",K51/C51)</f>
        <v>0.0414046615589697</v>
      </c>
      <c r="M51" s="47" t="n">
        <v>29</v>
      </c>
      <c r="N51" s="49" t="n">
        <f>IF(ISERROR(M51/C51),"",M51/C51)</f>
        <v>0.000390482987060202</v>
      </c>
      <c r="O51" s="47" t="n">
        <v>256</v>
      </c>
      <c r="P51" s="49" t="n">
        <f>IF(ISERROR(O51/C51),"",O51/C51)</f>
        <v>0.0034470222306004</v>
      </c>
      <c r="Q51" s="47" t="n">
        <v>2508</v>
      </c>
      <c r="R51" s="49" t="n">
        <f>IF(ISERROR(Q51/C51),"",Q51/C51)</f>
        <v>0.0337700459154133</v>
      </c>
      <c r="S51" s="47" t="n">
        <f>C51-E51-G51-I51-K51-M51-O51-Q51</f>
        <v>2417</v>
      </c>
      <c r="T51" s="49" t="n">
        <f>IF(ISERROR(S51/C51),"",S51/C51)</f>
        <v>0.0325447372318796</v>
      </c>
      <c r="U51" s="47" t="n">
        <f>IF(ISERROR(C51-E51),"",C51-E51)</f>
        <v>12791</v>
      </c>
      <c r="V51" s="49" t="n">
        <f>IF(ISERROR(U51/$C51),"",U51/$C51)</f>
        <v>0.172229927154726</v>
      </c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</row>
    <row r="52" ht="12.75">
      <c r="A52" s="9" t="n">
        <v>50</v>
      </c>
      <c r="B52" s="25"/>
      <c r="C52" s="47" t="n">
        <f>Overview!M52</f>
        <v>72160</v>
      </c>
      <c r="D52" s="49" t="n">
        <f>IF(ISERROR(F52+H52+J52+L52+N52+P52+R52+T52),"",F52+H52+J52+L52+N52+P52+R52+T52)</f>
        <v>1</v>
      </c>
      <c r="E52" s="47" t="n">
        <v>66588</v>
      </c>
      <c r="F52" s="49" t="n">
        <f>IF(ISERROR(E52/C52),"",E52/C52)</f>
        <v>0.922782705099778</v>
      </c>
      <c r="G52" s="47" t="n">
        <v>316</v>
      </c>
      <c r="H52" s="49" t="n">
        <f>IF(ISERROR(G52/C52),"",G52/C52)</f>
        <v>0.00437915742793792</v>
      </c>
      <c r="I52" s="47" t="n">
        <v>215</v>
      </c>
      <c r="J52" s="49" t="n">
        <f>IF(ISERROR(I52/C52),"",I52/C52)</f>
        <v>0.00297949002217295</v>
      </c>
      <c r="K52" s="62" t="n">
        <v>554</v>
      </c>
      <c r="L52" s="49" t="n">
        <f>IF(ISERROR(K52/C52),"",K52/C52)</f>
        <v>0.00767738359201774</v>
      </c>
      <c r="M52" s="47" t="n">
        <v>60</v>
      </c>
      <c r="N52" s="49" t="n">
        <f>IF(ISERROR(M52/C52),"",M52/C52)</f>
        <v>0.000831485587583149</v>
      </c>
      <c r="O52" s="47" t="n">
        <v>187</v>
      </c>
      <c r="P52" s="49" t="n">
        <f>IF(ISERROR(O52/C52),"",O52/C52)</f>
        <v>0.00259146341463415</v>
      </c>
      <c r="Q52" s="47" t="n">
        <v>1836</v>
      </c>
      <c r="R52" s="49" t="n">
        <f>IF(ISERROR(Q52/C52),"",Q52/C52)</f>
        <v>0.0254434589800443</v>
      </c>
      <c r="S52" s="47" t="n">
        <f>C52-E52-G52-I52-K52-M52-O52-Q52</f>
        <v>2404</v>
      </c>
      <c r="T52" s="49" t="n">
        <f>IF(ISERROR(S52/C52),"",S52/C52)</f>
        <v>0.0333148558758315</v>
      </c>
      <c r="U52" s="47" t="n">
        <f>IF(ISERROR(C52-E52),"",C52-E52)</f>
        <v>5572</v>
      </c>
      <c r="V52" s="49" t="n">
        <f>IF(ISERROR(U52/$C52),"",U52/$C52)</f>
        <v>0.0772172949002217</v>
      </c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</row>
    <row r="53" ht="12.75">
      <c r="A53" s="9" t="n">
        <v>51</v>
      </c>
      <c r="B53" s="25"/>
      <c r="C53" s="47" t="n">
        <f>Overview!M53</f>
        <v>72488</v>
      </c>
      <c r="D53" s="49" t="n">
        <f>IF(ISERROR(F53+H53+J53+L53+N53+P53+R53+T53),"",F53+H53+J53+L53+N53+P53+R53+T53)</f>
        <v>1</v>
      </c>
      <c r="E53" s="47" t="n">
        <v>65560</v>
      </c>
      <c r="F53" s="49" t="n">
        <f>IF(ISERROR(E53/C53),"",E53/C53)</f>
        <v>0.904425560092705</v>
      </c>
      <c r="G53" s="47" t="n">
        <v>908</v>
      </c>
      <c r="H53" s="49" t="n">
        <f>IF(ISERROR(G53/C53),"",G53/C53)</f>
        <v>0.012526211234963</v>
      </c>
      <c r="I53" s="47" t="n">
        <v>200</v>
      </c>
      <c r="J53" s="49" t="n">
        <f>IF(ISERROR(I53/C53),"",I53/C53)</f>
        <v>0.0027590773645293</v>
      </c>
      <c r="K53" s="62" t="n">
        <v>980</v>
      </c>
      <c r="L53" s="49" t="n">
        <f>IF(ISERROR(K53/C53),"",K53/C53)</f>
        <v>0.0135194790861936</v>
      </c>
      <c r="M53" s="47" t="n">
        <v>16</v>
      </c>
      <c r="N53" s="49" t="n">
        <f>IF(ISERROR(M53/C53),"",M53/C53)</f>
        <v>0.000220726189162344</v>
      </c>
      <c r="O53" s="47" t="n">
        <v>218</v>
      </c>
      <c r="P53" s="49" t="n">
        <f>IF(ISERROR(O53/C53),"",O53/C53)</f>
        <v>0.00300739432733694</v>
      </c>
      <c r="Q53" s="47" t="n">
        <v>1960</v>
      </c>
      <c r="R53" s="49" t="n">
        <f>IF(ISERROR(Q53/C53),"",Q53/C53)</f>
        <v>0.0270389581723872</v>
      </c>
      <c r="S53" s="47" t="n">
        <f>C53-E53-G53-I53-K53-M53-O53-Q53</f>
        <v>2646</v>
      </c>
      <c r="T53" s="49" t="n">
        <f>IF(ISERROR(S53/C53),"",S53/C53)</f>
        <v>0.0365025935327227</v>
      </c>
      <c r="U53" s="47" t="n">
        <f>IF(ISERROR(C53-E53),"",C53-E53)</f>
        <v>6928</v>
      </c>
      <c r="V53" s="49" t="n">
        <f>IF(ISERROR(U53/$C53),"",U53/$C53)</f>
        <v>0.095574439907295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</row>
    <row r="54" ht="12.75">
      <c r="A54" s="9" t="n">
        <v>52</v>
      </c>
      <c r="B54" s="25"/>
      <c r="C54" s="47" t="n">
        <f>Overview!M54</f>
        <v>72818</v>
      </c>
      <c r="D54" s="49" t="n">
        <f>IF(ISERROR(F54+H54+J54+L54+N54+P54+R54+T54),"",F54+H54+J54+L54+N54+P54+R54+T54)</f>
        <v>1</v>
      </c>
      <c r="E54" s="47" t="n">
        <v>63241</v>
      </c>
      <c r="F54" s="49" t="n">
        <f>IF(ISERROR(E54/C54),"",E54/C54)</f>
        <v>0.868480320799802</v>
      </c>
      <c r="G54" s="47" t="n">
        <v>1939</v>
      </c>
      <c r="H54" s="49" t="n">
        <f>IF(ISERROR(G54/C54),"",G54/C54)</f>
        <v>0.0266280315306655</v>
      </c>
      <c r="I54" s="47" t="n">
        <v>167</v>
      </c>
      <c r="J54" s="49" t="n">
        <f>IF(ISERROR(I54/C54),"",I54/C54)</f>
        <v>0.00229338899722596</v>
      </c>
      <c r="K54" s="62" t="n">
        <v>1190</v>
      </c>
      <c r="L54" s="49" t="n">
        <f>IF(ISERROR(K54/C54),"",K54/C54)</f>
        <v>0.0163421132137658</v>
      </c>
      <c r="M54" s="47" t="n">
        <v>21</v>
      </c>
      <c r="N54" s="49" t="n">
        <f>IF(ISERROR(M54/C54),"",M54/C54)</f>
        <v>0.000288390233184103</v>
      </c>
      <c r="O54" s="47" t="n">
        <v>207</v>
      </c>
      <c r="P54" s="49" t="n">
        <f>IF(ISERROR(O54/C54),"",O54/C54)</f>
        <v>0.00284270372710044</v>
      </c>
      <c r="Q54" s="47" t="n">
        <v>3506</v>
      </c>
      <c r="R54" s="49" t="n">
        <f>IF(ISERROR(Q54/C54),"",Q54/C54)</f>
        <v>0.0481474360734983</v>
      </c>
      <c r="S54" s="47" t="n">
        <f>C54-E54-G54-I54-K54-M54-O54-Q54</f>
        <v>2547</v>
      </c>
      <c r="T54" s="49" t="n">
        <f>IF(ISERROR(S54/C54),"",S54/C54)</f>
        <v>0.0349776154247576</v>
      </c>
      <c r="U54" s="47" t="n">
        <f>IF(ISERROR(C54-E54),"",C54-E54)</f>
        <v>9577</v>
      </c>
      <c r="V54" s="49" t="n">
        <f>IF(ISERROR(U54/$C54),"",U54/$C54)</f>
        <v>0.131519679200198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</row>
    <row r="55" ht="12.75">
      <c r="A55" s="9" t="n">
        <v>53</v>
      </c>
      <c r="B55" s="25"/>
      <c r="C55" s="47" t="n">
        <f>Overview!M55</f>
        <v>71476</v>
      </c>
      <c r="D55" s="49" t="n">
        <f>IF(ISERROR(F55+H55+J55+L55+N55+P55+R55+T55),"",F55+H55+J55+L55+N55+P55+R55+T55)</f>
        <v>1</v>
      </c>
      <c r="E55" s="47" t="n">
        <v>32915</v>
      </c>
      <c r="F55" s="49" t="n">
        <f>IF(ISERROR(E55/C55),"",E55/C55)</f>
        <v>0.460504225194471</v>
      </c>
      <c r="G55" s="47" t="n">
        <v>23291</v>
      </c>
      <c r="H55" s="49" t="n">
        <f>IF(ISERROR(G55/C55),"",G55/C55)</f>
        <v>0.325857630533326</v>
      </c>
      <c r="I55" s="47" t="n">
        <v>201</v>
      </c>
      <c r="J55" s="49" t="n">
        <f>IF(ISERROR(I55/C55),"",I55/C55)</f>
        <v>0.00281213274385808</v>
      </c>
      <c r="K55" s="62" t="n">
        <v>1679</v>
      </c>
      <c r="L55" s="49" t="n">
        <f>IF(ISERROR(K55/C55),"",K55/C55)</f>
        <v>0.0234904023728244</v>
      </c>
      <c r="M55" s="47" t="n">
        <v>19</v>
      </c>
      <c r="N55" s="49" t="n">
        <f>IF(ISERROR(M55/C55),"",M55/C55)</f>
        <v>0.000265823493200515</v>
      </c>
      <c r="O55" s="47" t="n">
        <v>270</v>
      </c>
      <c r="P55" s="49" t="n">
        <f>IF(ISERROR(O55/C55),"",O55/C55)</f>
        <v>0.003777491745481</v>
      </c>
      <c r="Q55" s="47" t="n">
        <v>10519</v>
      </c>
      <c r="R55" s="49" t="n">
        <f>IF(ISERROR(Q55/C55),"",Q55/C55)</f>
        <v>0.147168280261906</v>
      </c>
      <c r="S55" s="47" t="n">
        <f>C55-E55-G55-I55-K55-M55-O55-Q55</f>
        <v>2582</v>
      </c>
      <c r="T55" s="49" t="n">
        <f>IF(ISERROR(S55/C55),"",S55/C55)</f>
        <v>0.0361240136549331</v>
      </c>
      <c r="U55" s="47" t="n">
        <f>IF(ISERROR(C55-E55),"",C55-E55)</f>
        <v>38561</v>
      </c>
      <c r="V55" s="49" t="n">
        <f>IF(ISERROR(U55/$C55),"",U55/$C55)</f>
        <v>0.539495774805529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</row>
    <row r="56" ht="12.75">
      <c r="A56" s="9" t="n">
        <v>54</v>
      </c>
      <c r="B56" s="25"/>
      <c r="C56" s="47" t="n">
        <f>Overview!M56</f>
        <v>73853</v>
      </c>
      <c r="D56" s="49" t="n">
        <f>IF(ISERROR(F56+H56+J56+L56+N56+P56+R56+T56),"",F56+H56+J56+L56+N56+P56+R56+T56)</f>
        <v>1</v>
      </c>
      <c r="E56" s="47" t="n">
        <v>55629</v>
      </c>
      <c r="F56" s="49" t="n">
        <f>IF(ISERROR(E56/C56),"",E56/C56)</f>
        <v>0.753239543417329</v>
      </c>
      <c r="G56" s="47" t="n">
        <v>5134</v>
      </c>
      <c r="H56" s="49" t="n">
        <f>IF(ISERROR(G56/C56),"",G56/C56)</f>
        <v>0.0695164719104166</v>
      </c>
      <c r="I56" s="47" t="n">
        <v>114</v>
      </c>
      <c r="J56" s="49" t="n">
        <f>IF(ISERROR(I56/C56),"",I56/C56)</f>
        <v>0.00154360689477746</v>
      </c>
      <c r="K56" s="62" t="n">
        <v>7043</v>
      </c>
      <c r="L56" s="49" t="n">
        <f>IF(ISERROR(K56/C56),"",K56/C56)</f>
        <v>0.0953651171922603</v>
      </c>
      <c r="M56" s="47" t="n">
        <v>22</v>
      </c>
      <c r="N56" s="49" t="n">
        <f>IF(ISERROR(M56/C56),"",M56/C56)</f>
        <v>0.000297889049869335</v>
      </c>
      <c r="O56" s="47" t="n">
        <v>308</v>
      </c>
      <c r="P56" s="49" t="n">
        <f>IF(ISERROR(O56/C56),"",O56/C56)</f>
        <v>0.00417044669817069</v>
      </c>
      <c r="Q56" s="47" t="n">
        <v>3199</v>
      </c>
      <c r="R56" s="49" t="n">
        <f>IF(ISERROR(Q56/C56),"",Q56/C56)</f>
        <v>0.0433157759332729</v>
      </c>
      <c r="S56" s="47" t="n">
        <f>C56-E56-G56-I56-K56-M56-O56-Q56</f>
        <v>2404</v>
      </c>
      <c r="T56" s="49" t="n">
        <f>IF(ISERROR(S56/C56),"",S56/C56)</f>
        <v>0.0325511489039037</v>
      </c>
      <c r="U56" s="47" t="n">
        <f>IF(ISERROR(C56-E56),"",C56-E56)</f>
        <v>18224</v>
      </c>
      <c r="V56" s="49" t="n">
        <f>IF(ISERROR(U56/$C56),"",U56/$C56)</f>
        <v>0.246760456582671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</row>
    <row r="57" ht="12.75">
      <c r="A57" s="9" t="n">
        <v>55</v>
      </c>
      <c r="B57" s="25"/>
      <c r="C57" s="47" t="n">
        <f>Overview!M57</f>
        <v>71848</v>
      </c>
      <c r="D57" s="49" t="n">
        <f>IF(ISERROR(F57+H57+J57+L57+N57+P57+R57+T57),"",F57+H57+J57+L57+N57+P57+R57+T57)</f>
        <v>1</v>
      </c>
      <c r="E57" s="47" t="n">
        <v>54587</v>
      </c>
      <c r="F57" s="49" t="n">
        <f>IF(ISERROR(E57/C57),"",E57/C57)</f>
        <v>0.759756708607059</v>
      </c>
      <c r="G57" s="47" t="n">
        <v>2523</v>
      </c>
      <c r="H57" s="49" t="n">
        <f>IF(ISERROR(G57/C57),"",G57/C57)</f>
        <v>0.0351158000222692</v>
      </c>
      <c r="I57" s="47" t="n">
        <v>99</v>
      </c>
      <c r="J57" s="49" t="n">
        <f>IF(ISERROR(I57/C57),"",I57/C57)</f>
        <v>0.00137790891882864</v>
      </c>
      <c r="K57" s="62" t="n">
        <v>9425</v>
      </c>
      <c r="L57" s="49" t="n">
        <f>IF(ISERROR(K57/C57),"",K57/C57)</f>
        <v>0.131179712726868</v>
      </c>
      <c r="M57" s="47" t="n">
        <v>8</v>
      </c>
      <c r="N57" s="49" t="n">
        <f>IF(ISERROR(M57/C57),"",M57/C57)</f>
        <v>0.00011134617525888</v>
      </c>
      <c r="O57" s="47" t="n">
        <v>218</v>
      </c>
      <c r="P57" s="49" t="n">
        <f>IF(ISERROR(O57/C57),"",O57/C57)</f>
        <v>0.00303418327580448</v>
      </c>
      <c r="Q57" s="47" t="n">
        <v>2857</v>
      </c>
      <c r="R57" s="49" t="n">
        <f>IF(ISERROR(Q57/C57),"",Q57/C57)</f>
        <v>0.0397645028393275</v>
      </c>
      <c r="S57" s="47" t="n">
        <f>C57-E57-G57-I57-K57-M57-O57-Q57</f>
        <v>2131</v>
      </c>
      <c r="T57" s="49" t="n">
        <f>IF(ISERROR(S57/C57),"",S57/C57)</f>
        <v>0.0296598374345841</v>
      </c>
      <c r="U57" s="47" t="n">
        <f>IF(ISERROR(C57-E57),"",C57-E57)</f>
        <v>17261</v>
      </c>
      <c r="V57" s="49" t="n">
        <f>IF(ISERROR(U57/$C57),"",U57/$C57)</f>
        <v>0.240243291392941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</row>
    <row r="58" ht="12.75">
      <c r="A58" s="9" t="n">
        <v>56</v>
      </c>
      <c r="B58" s="25"/>
      <c r="C58" s="47" t="n">
        <f>Overview!M58</f>
        <v>71737</v>
      </c>
      <c r="D58" s="49" t="n">
        <f>IF(ISERROR(F58+H58+J58+L58+N58+P58+R58+T58),"",F58+H58+J58+L58+N58+P58+R58+T58)</f>
        <v>1</v>
      </c>
      <c r="E58" s="47" t="n">
        <v>50886</v>
      </c>
      <c r="F58" s="49" t="n">
        <f>IF(ISERROR(E58/C58),"",E58/C58)</f>
        <v>0.70934106528012</v>
      </c>
      <c r="G58" s="47" t="n">
        <v>2465</v>
      </c>
      <c r="H58" s="49" t="n">
        <f>IF(ISERROR(G58/C58),"",G58/C58)</f>
        <v>0.0343616264967869</v>
      </c>
      <c r="I58" s="47" t="n">
        <v>59</v>
      </c>
      <c r="J58" s="49" t="n">
        <f>IF(ISERROR(I58/C58),"",I58/C58)</f>
        <v>0.000822448666657373</v>
      </c>
      <c r="K58" s="62" t="n">
        <v>14066</v>
      </c>
      <c r="L58" s="49" t="n">
        <f>IF(ISERROR(K58/C58),"",K58/C58)</f>
        <v>0.196077338054282</v>
      </c>
      <c r="M58" s="47" t="n">
        <v>22</v>
      </c>
      <c r="N58" s="49" t="n">
        <f>IF(ISERROR(M58/C58),"",M58/C58)</f>
        <v>0.000306675774007834</v>
      </c>
      <c r="O58" s="47" t="n">
        <v>180</v>
      </c>
      <c r="P58" s="49" t="n">
        <f>IF(ISERROR(O58/C58),"",O58/C58)</f>
        <v>0.00250916542370046</v>
      </c>
      <c r="Q58" s="47" t="n">
        <v>2107</v>
      </c>
      <c r="R58" s="49" t="n">
        <f>IF(ISERROR(Q58/C58),"",Q58/C58)</f>
        <v>0.0293711752652048</v>
      </c>
      <c r="S58" s="47" t="n">
        <f>C58-E58-G58-I58-K58-M58-O58-Q58</f>
        <v>1952</v>
      </c>
      <c r="T58" s="49" t="n">
        <f>IF(ISERROR(S58/C58),"",S58/C58)</f>
        <v>0.0272105050392406</v>
      </c>
      <c r="U58" s="47" t="n">
        <f>IF(ISERROR(C58-E58),"",C58-E58)</f>
        <v>20851</v>
      </c>
      <c r="V58" s="49" t="n">
        <f>IF(ISERROR(U58/$C58),"",U58/$C58)</f>
        <v>0.29065893471988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</row>
    <row r="59" ht="12.75">
      <c r="A59" s="9" t="n">
        <v>57</v>
      </c>
      <c r="B59" s="25"/>
      <c r="C59" s="47" t="n">
        <f>Overview!M59</f>
        <v>71864</v>
      </c>
      <c r="D59" s="49" t="n">
        <f>IF(ISERROR(F59+H59+J59+L59+N59+P59+R59+T59),"",F59+H59+J59+L59+N59+P59+R59+T59)</f>
        <v>1</v>
      </c>
      <c r="E59" s="47" t="n">
        <v>54770</v>
      </c>
      <c r="F59" s="49" t="n">
        <f>IF(ISERROR(E59/C59),"",E59/C59)</f>
        <v>0.762134030947345</v>
      </c>
      <c r="G59" s="47" t="n">
        <v>3512</v>
      </c>
      <c r="H59" s="49" t="n">
        <f>IF(ISERROR(G59/C59),"",G59/C59)</f>
        <v>0.048870087943894</v>
      </c>
      <c r="I59" s="47" t="n">
        <v>100</v>
      </c>
      <c r="J59" s="49" t="n">
        <f>IF(ISERROR(I59/C59),"",I59/C59)</f>
        <v>0.00139151731047534</v>
      </c>
      <c r="K59" s="62" t="n">
        <v>9688</v>
      </c>
      <c r="L59" s="49" t="n">
        <f>IF(ISERROR(K59/C59),"",K59/C59)</f>
        <v>0.134810197038851</v>
      </c>
      <c r="M59" s="47" t="n">
        <v>5</v>
      </c>
      <c r="N59" s="49" t="n">
        <f>IF(ISERROR(M59/C59),"",M59/C59)</f>
        <v>6.95758655237671E-05</v>
      </c>
      <c r="O59" s="47" t="n">
        <v>188</v>
      </c>
      <c r="P59" s="49" t="n">
        <f>IF(ISERROR(O59/C59),"",O59/C59)</f>
        <v>0.00261605254369364</v>
      </c>
      <c r="Q59" s="47" t="n">
        <v>1629</v>
      </c>
      <c r="R59" s="49" t="n">
        <f>IF(ISERROR(Q59/C59),"",Q59/C59)</f>
        <v>0.0226678169876433</v>
      </c>
      <c r="S59" s="47" t="n">
        <f>C59-E59-G59-I59-K59-M59-O59-Q59</f>
        <v>1972</v>
      </c>
      <c r="T59" s="49" t="n">
        <f>IF(ISERROR(S59/C59),"",S59/C59)</f>
        <v>0.0274407213625738</v>
      </c>
      <c r="U59" s="47" t="n">
        <f>IF(ISERROR(C59-E59),"",C59-E59)</f>
        <v>17094</v>
      </c>
      <c r="V59" s="49" t="n">
        <f>IF(ISERROR(U59/$C59),"",U59/$C59)</f>
        <v>0.237865969052655</v>
      </c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</row>
    <row r="60" ht="12.75">
      <c r="A60" s="9" t="n">
        <v>58</v>
      </c>
      <c r="B60" s="25"/>
      <c r="C60" s="47" t="n">
        <f>Overview!M60</f>
        <v>73423</v>
      </c>
      <c r="D60" s="49" t="n">
        <f>IF(ISERROR(F60+H60+J60+L60+N60+P60+R60+T60),"",F60+H60+J60+L60+N60+P60+R60+T60)</f>
        <v>1</v>
      </c>
      <c r="E60" s="47" t="n">
        <v>58666</v>
      </c>
      <c r="F60" s="49" t="n">
        <f>IF(ISERROR(E60/C60),"",E60/C60)</f>
        <v>0.799013932963785</v>
      </c>
      <c r="G60" s="47" t="n">
        <v>5771</v>
      </c>
      <c r="H60" s="49" t="n">
        <f>IF(ISERROR(G60/C60),"",G60/C60)</f>
        <v>0.0785993489778407</v>
      </c>
      <c r="I60" s="47" t="n">
        <v>113</v>
      </c>
      <c r="J60" s="49" t="n">
        <f>IF(ISERROR(I60/C60),"",I60/C60)</f>
        <v>0.00153902728028002</v>
      </c>
      <c r="K60" s="62" t="n">
        <v>4455</v>
      </c>
      <c r="L60" s="49" t="n">
        <f>IF(ISERROR(K60/C60),"",K60/C60)</f>
        <v>0.0606758100322787</v>
      </c>
      <c r="M60" s="47" t="n">
        <v>11</v>
      </c>
      <c r="N60" s="49" t="n">
        <f>IF(ISERROR(M60/C60),"",M60/C60)</f>
        <v>0.000149816814894515</v>
      </c>
      <c r="O60" s="47" t="n">
        <v>257</v>
      </c>
      <c r="P60" s="49" t="n">
        <f>IF(ISERROR(O60/C60),"",O60/C60)</f>
        <v>0.00350026558435368</v>
      </c>
      <c r="Q60" s="47" t="n">
        <v>1771</v>
      </c>
      <c r="R60" s="49" t="n">
        <f>IF(ISERROR(Q60/C60),"",Q60/C60)</f>
        <v>0.024120507198017</v>
      </c>
      <c r="S60" s="47" t="n">
        <f>C60-E60-G60-I60-K60-M60-O60-Q60</f>
        <v>2379</v>
      </c>
      <c r="T60" s="49" t="n">
        <f>IF(ISERROR(S60/C60),"",S60/C60)</f>
        <v>0.0324012911485502</v>
      </c>
      <c r="U60" s="47" t="n">
        <f>IF(ISERROR(C60-E60),"",C60-E60)</f>
        <v>14757</v>
      </c>
      <c r="V60" s="49" t="n">
        <f>IF(ISERROR(U60/$C60),"",U60/$C60)</f>
        <v>0.200986067036215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</row>
    <row r="61" ht="12.75">
      <c r="A61" s="9" t="n">
        <v>59</v>
      </c>
      <c r="B61" s="25"/>
      <c r="C61" s="47" t="n">
        <f>Overview!M61</f>
        <v>70271</v>
      </c>
      <c r="D61" s="49" t="n">
        <f>IF(ISERROR(F61+H61+J61+L61+N61+P61+R61+T61),"",F61+H61+J61+L61+N61+P61+R61+T61)</f>
        <v>1</v>
      </c>
      <c r="E61" s="47" t="n">
        <v>62088</v>
      </c>
      <c r="F61" s="49" t="n">
        <f>IF(ISERROR(E61/C61),"",E61/C61)</f>
        <v>0.883550824664513</v>
      </c>
      <c r="G61" s="47" t="n">
        <v>1815</v>
      </c>
      <c r="H61" s="49" t="n">
        <f>IF(ISERROR(G61/C61),"",G61/C61)</f>
        <v>0.0258285779339984</v>
      </c>
      <c r="I61" s="47" t="n">
        <v>86</v>
      </c>
      <c r="J61" s="49" t="n">
        <f>IF(ISERROR(I61/C61),"",I61/C61)</f>
        <v>0.00122383344480653</v>
      </c>
      <c r="K61" s="62" t="n">
        <v>2516</v>
      </c>
      <c r="L61" s="49" t="n">
        <f>IF(ISERROR(K61/C61),"",K61/C61)</f>
        <v>0.0358042435713168</v>
      </c>
      <c r="M61" s="47" t="n">
        <v>11</v>
      </c>
      <c r="N61" s="49" t="n">
        <f>IF(ISERROR(M61/C61),"",M61/C61)</f>
        <v>0.000156536835963627</v>
      </c>
      <c r="O61" s="47" t="n">
        <v>132</v>
      </c>
      <c r="P61" s="49" t="n">
        <f>IF(ISERROR(O61/C61),"",O61/C61)</f>
        <v>0.00187844203156352</v>
      </c>
      <c r="Q61" s="47" t="n">
        <v>1755</v>
      </c>
      <c r="R61" s="49" t="n">
        <f>IF(ISERROR(Q61/C61),"",Q61/C61)</f>
        <v>0.0249747406469241</v>
      </c>
      <c r="S61" s="47" t="n">
        <f>C61-E61-G61-I61-K61-M61-O61-Q61</f>
        <v>1868</v>
      </c>
      <c r="T61" s="49" t="n">
        <f>IF(ISERROR(S61/C61),"",S61/C61)</f>
        <v>0.026582800870914</v>
      </c>
      <c r="U61" s="47" t="n">
        <f>IF(ISERROR(C61-E61),"",C61-E61)</f>
        <v>8183</v>
      </c>
      <c r="V61" s="49" t="n">
        <f>IF(ISERROR(U61/$C61),"",U61/$C61)</f>
        <v>0.116449175335487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</row>
    <row r="62" ht="12.75">
      <c r="A62" s="9" t="n">
        <v>60</v>
      </c>
      <c r="B62" s="25"/>
      <c r="C62" s="47" t="n">
        <f>Overview!M62</f>
        <v>72453</v>
      </c>
      <c r="D62" s="49" t="n">
        <f>IF(ISERROR(F62+H62+J62+L62+N62+P62+R62+T62),"",F62+H62+J62+L62+N62+P62+R62+T62)</f>
        <v>1</v>
      </c>
      <c r="E62" s="47" t="n">
        <v>60379</v>
      </c>
      <c r="F62" s="49" t="n">
        <f>IF(ISERROR(E62/C62),"",E62/C62)</f>
        <v>0.833354036409811</v>
      </c>
      <c r="G62" s="47" t="n">
        <v>5128</v>
      </c>
      <c r="H62" s="49" t="n">
        <f>IF(ISERROR(G62/C62),"",G62/C62)</f>
        <v>0.0707769174499331</v>
      </c>
      <c r="I62" s="47" t="n">
        <v>97</v>
      </c>
      <c r="J62" s="49" t="n">
        <f>IF(ISERROR(I62/C62),"",I62/C62)</f>
        <v>0.0013387989455233</v>
      </c>
      <c r="K62" s="62" t="n">
        <v>2517</v>
      </c>
      <c r="L62" s="49" t="n">
        <f>IF(ISERROR(K62/C62),"",K62/C62)</f>
        <v>0.034739762328682</v>
      </c>
      <c r="M62" s="47" t="n">
        <v>14</v>
      </c>
      <c r="N62" s="49" t="n">
        <f>IF(ISERROR(M62/C62),"",M62/C62)</f>
        <v>0.000193228713786869</v>
      </c>
      <c r="O62" s="47" t="n">
        <v>141</v>
      </c>
      <c r="P62" s="49" t="n">
        <f>IF(ISERROR(O62/C62),"",O62/C62)</f>
        <v>0.00194608918885346</v>
      </c>
      <c r="Q62" s="47" t="n">
        <v>1949</v>
      </c>
      <c r="R62" s="49" t="n">
        <f>IF(ISERROR(Q62/C62),"",Q62/C62)</f>
        <v>0.0269001973693291</v>
      </c>
      <c r="S62" s="47" t="n">
        <f>C62-E62-G62-I62-K62-M62-O62-Q62</f>
        <v>2228</v>
      </c>
      <c r="T62" s="49" t="n">
        <f>IF(ISERROR(S62/C62),"",S62/C62)</f>
        <v>0.0307509695940817</v>
      </c>
      <c r="U62" s="47" t="n">
        <f>IF(ISERROR(C62-E62),"",C62-E62)</f>
        <v>12074</v>
      </c>
      <c r="V62" s="49" t="n">
        <f>IF(ISERROR(U62/$C62),"",U62/$C62)</f>
        <v>0.166645963590189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</row>
    <row r="63" ht="12.75">
      <c r="A63" s="9" t="n">
        <v>61</v>
      </c>
      <c r="B63" s="25"/>
      <c r="C63" s="47" t="n">
        <f>Overview!M63</f>
        <v>75006</v>
      </c>
      <c r="D63" s="49" t="n">
        <f>IF(ISERROR(F63+H63+J63+L63+N63+P63+R63+T63),"",F63+H63+J63+L63+N63+P63+R63+T63)</f>
        <v>1</v>
      </c>
      <c r="E63" s="47" t="n">
        <v>57760</v>
      </c>
      <c r="F63" s="49" t="n">
        <f>IF(ISERROR(E63/C63),"",E63/C63)</f>
        <v>0.770071727595126</v>
      </c>
      <c r="G63" s="47" t="n">
        <v>10375</v>
      </c>
      <c r="H63" s="49" t="n">
        <f>IF(ISERROR(G63/C63),"",G63/C63)</f>
        <v>0.138322267551929</v>
      </c>
      <c r="I63" s="47" t="n">
        <v>138</v>
      </c>
      <c r="J63" s="49" t="n">
        <f>IF(ISERROR(I63/C63),"",I63/C63)</f>
        <v>0.00183985281177506</v>
      </c>
      <c r="K63" s="62" t="n">
        <v>2020</v>
      </c>
      <c r="L63" s="49" t="n">
        <f>IF(ISERROR(K63/C63),"",K63/C63)</f>
        <v>0.0269311788390262</v>
      </c>
      <c r="M63" s="47" t="n">
        <v>10</v>
      </c>
      <c r="N63" s="49" t="n">
        <f>IF(ISERROR(M63/C63),"",M63/C63)</f>
        <v>0.000133322667519932</v>
      </c>
      <c r="O63" s="47" t="n">
        <v>243</v>
      </c>
      <c r="P63" s="49" t="n">
        <f>IF(ISERROR(O63/C63),"",O63/C63)</f>
        <v>0.00323974082073434</v>
      </c>
      <c r="Q63" s="47" t="n">
        <v>1890</v>
      </c>
      <c r="R63" s="49" t="n">
        <f>IF(ISERROR(Q63/C63),"",Q63/C63)</f>
        <v>0.0251979841612671</v>
      </c>
      <c r="S63" s="47" t="n">
        <f>C63-E63-G63-I63-K63-M63-O63-Q63</f>
        <v>2570</v>
      </c>
      <c r="T63" s="49" t="n">
        <f>IF(ISERROR(S63/C63),"",S63/C63)</f>
        <v>0.0342639255526225</v>
      </c>
      <c r="U63" s="47" t="n">
        <f>IF(ISERROR(C63-E63),"",C63-E63)</f>
        <v>17246</v>
      </c>
      <c r="V63" s="49" t="n">
        <f>IF(ISERROR(U63/$C63),"",U63/$C63)</f>
        <v>0.229928272404874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</row>
    <row r="64" ht="12.75">
      <c r="A64" s="9" t="n">
        <v>62</v>
      </c>
      <c r="B64" s="25"/>
      <c r="C64" s="47" t="n">
        <f>Overview!M64</f>
        <v>74114</v>
      </c>
      <c r="D64" s="49" t="n">
        <f>IF(ISERROR(F64+H64+J64+L64+N64+P64+R64+T64),"",F64+H64+J64+L64+N64+P64+R64+T64)</f>
        <v>1</v>
      </c>
      <c r="E64" s="47" t="n">
        <v>59135</v>
      </c>
      <c r="F64" s="49" t="n">
        <f>IF(ISERROR(E64/C64),"",E64/C64)</f>
        <v>0.797892435977008</v>
      </c>
      <c r="G64" s="47" t="n">
        <v>8948</v>
      </c>
      <c r="H64" s="49" t="n">
        <f>IF(ISERROR(G64/C64),"",G64/C64)</f>
        <v>0.12073292495345</v>
      </c>
      <c r="I64" s="47" t="n">
        <v>227</v>
      </c>
      <c r="J64" s="49" t="n">
        <f>IF(ISERROR(I64/C64),"",I64/C64)</f>
        <v>0.00306284912432199</v>
      </c>
      <c r="K64" s="62" t="n">
        <v>1087</v>
      </c>
      <c r="L64" s="49" t="n">
        <f>IF(ISERROR(K64/C64),"",K64/C64)</f>
        <v>0.0146665947054538</v>
      </c>
      <c r="M64" s="47" t="n">
        <v>22</v>
      </c>
      <c r="N64" s="49" t="n">
        <f>IF(ISERROR(M64/C64),"",M64/C64)</f>
        <v>0.000296840003238255</v>
      </c>
      <c r="O64" s="47" t="n">
        <v>204</v>
      </c>
      <c r="P64" s="49" t="n">
        <f>IF(ISERROR(O64/C64),"",O64/C64)</f>
        <v>0.00275251639366382</v>
      </c>
      <c r="Q64" s="47" t="n">
        <v>1745</v>
      </c>
      <c r="R64" s="49" t="n">
        <f>IF(ISERROR(Q64/C64),"",Q64/C64)</f>
        <v>0.0235448093477616</v>
      </c>
      <c r="S64" s="47" t="n">
        <f>C64-E64-G64-I64-K64-M64-O64-Q64</f>
        <v>2746</v>
      </c>
      <c r="T64" s="49" t="n">
        <f>IF(ISERROR(S64/C64),"",S64/C64)</f>
        <v>0.0370510294951021</v>
      </c>
      <c r="U64" s="47" t="n">
        <f>IF(ISERROR(C64-E64),"",C64-E64)</f>
        <v>14979</v>
      </c>
      <c r="V64" s="49" t="n">
        <f>IF(ISERROR(U64/$C64),"",U64/$C64)</f>
        <v>0.202107564022992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</row>
    <row r="65" ht="12.75">
      <c r="A65" s="9" t="n">
        <v>63</v>
      </c>
      <c r="B65" s="25"/>
      <c r="C65" s="47" t="n">
        <f>Overview!M65</f>
        <v>72589</v>
      </c>
      <c r="D65" s="49" t="n">
        <f>IF(ISERROR(F65+H65+J65+L65+N65+P65+R65+T65),"",F65+H65+J65+L65+N65+P65+R65+T65)</f>
        <v>1</v>
      </c>
      <c r="E65" s="47" t="n">
        <v>65523</v>
      </c>
      <c r="F65" s="49" t="n">
        <f>IF(ISERROR(E65/C65),"",E65/C65)</f>
        <v>0.902657427433909</v>
      </c>
      <c r="G65" s="47" t="n">
        <v>2077</v>
      </c>
      <c r="H65" s="49" t="n">
        <f>IF(ISERROR(G65/C65),"",G65/C65)</f>
        <v>0.0286131507528689</v>
      </c>
      <c r="I65" s="47" t="n">
        <v>222</v>
      </c>
      <c r="J65" s="49" t="n">
        <f>IF(ISERROR(I65/C65),"",I65/C65)</f>
        <v>0.00305831462067255</v>
      </c>
      <c r="K65" s="62" t="n">
        <v>571</v>
      </c>
      <c r="L65" s="49" t="n">
        <f>IF(ISERROR(K65/C65),"",K65/C65)</f>
        <v>0.00786620562344157</v>
      </c>
      <c r="M65" s="47" t="n">
        <v>7</v>
      </c>
      <c r="N65" s="49" t="n">
        <f>IF(ISERROR(M65/C65),"",M65/C65)</f>
        <v>9.64333438950805E-05</v>
      </c>
      <c r="O65" s="47" t="n">
        <v>170</v>
      </c>
      <c r="P65" s="49" t="n">
        <f>IF(ISERROR(O65/C65),"",O65/C65)</f>
        <v>0.00234195263745196</v>
      </c>
      <c r="Q65" s="47" t="n">
        <v>1543</v>
      </c>
      <c r="R65" s="49" t="n">
        <f>IF(ISERROR(Q65/C65),"",Q65/C65)</f>
        <v>0.0212566642328728</v>
      </c>
      <c r="S65" s="47" t="n">
        <f>C65-E65-G65-I65-K65-M65-O65-Q65</f>
        <v>2476</v>
      </c>
      <c r="T65" s="49" t="n">
        <f>IF(ISERROR(S65/C65),"",S65/C65)</f>
        <v>0.0341098513548885</v>
      </c>
      <c r="U65" s="47" t="n">
        <f>IF(ISERROR(C65-E65),"",C65-E65)</f>
        <v>7066</v>
      </c>
      <c r="V65" s="49" t="n">
        <f>IF(ISERROR(U65/$C65),"",U65/$C65)</f>
        <v>0.0973425725660913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</row>
    <row r="66" ht="12.75">
      <c r="A66" s="9" t="n">
        <v>64</v>
      </c>
      <c r="B66" s="25"/>
      <c r="C66" s="47" t="n">
        <f>Overview!M66</f>
        <v>71638</v>
      </c>
      <c r="D66" s="49" t="n">
        <f>IF(ISERROR(F66+H66+J66+L66+N66+P66+R66+T66),"",F66+H66+J66+L66+N66+P66+R66+T66)</f>
        <v>1</v>
      </c>
      <c r="E66" s="47" t="n">
        <v>63262</v>
      </c>
      <c r="F66" s="49" t="n">
        <f>IF(ISERROR(E66/C66),"",E66/C66)</f>
        <v>0.883078812920517</v>
      </c>
      <c r="G66" s="47" t="n">
        <v>2551</v>
      </c>
      <c r="H66" s="49" t="n">
        <f>IF(ISERROR(G66/C66),"",G66/C66)</f>
        <v>0.035609592674279</v>
      </c>
      <c r="I66" s="47" t="n">
        <v>276</v>
      </c>
      <c r="J66" s="49" t="n">
        <f>IF(ISERROR(I66/C66),"",I66/C66)</f>
        <v>0.00385270387224657</v>
      </c>
      <c r="K66" s="62" t="n">
        <v>468</v>
      </c>
      <c r="L66" s="49" t="n">
        <f>IF(ISERROR(K66/C66),"",K66/C66)</f>
        <v>0.0065328456964181</v>
      </c>
      <c r="M66" s="47" t="n">
        <v>9</v>
      </c>
      <c r="N66" s="49" t="n">
        <f>IF(ISERROR(M66/C66),"",M66/C66)</f>
        <v>0.00012563164800804</v>
      </c>
      <c r="O66" s="47" t="n">
        <v>182</v>
      </c>
      <c r="P66" s="49" t="n">
        <f>IF(ISERROR(O66/C66),"",O66/C66)</f>
        <v>0.0025405511041626</v>
      </c>
      <c r="Q66" s="47" t="n">
        <v>2364</v>
      </c>
      <c r="R66" s="49" t="n">
        <f>IF(ISERROR(Q66/C66),"",Q66/C66)</f>
        <v>0.032999246210112</v>
      </c>
      <c r="S66" s="47" t="n">
        <f>C66-E66-G66-I66-K66-M66-O66-Q66</f>
        <v>2526</v>
      </c>
      <c r="T66" s="49" t="n">
        <f>IF(ISERROR(S66/C66),"",S66/C66)</f>
        <v>0.0352606158742567</v>
      </c>
      <c r="U66" s="47" t="n">
        <f>IF(ISERROR(C66-E66),"",C66-E66)</f>
        <v>8376</v>
      </c>
      <c r="V66" s="49" t="n">
        <f>IF(ISERROR(U66/$C66),"",U66/$C66)</f>
        <v>0.116921187079483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</row>
    <row r="67" ht="12.75">
      <c r="A67" s="9" t="n">
        <v>65</v>
      </c>
      <c r="B67" s="25"/>
      <c r="C67" s="47" t="n">
        <f>Overview!M67</f>
        <v>73184</v>
      </c>
      <c r="D67" s="49" t="n">
        <f>IF(ISERROR(F67+H67+J67+L67+N67+P67+R67+T67),"",F67+H67+J67+L67+N67+P67+R67+T67)</f>
        <v>1</v>
      </c>
      <c r="E67" s="47" t="n">
        <v>65425</v>
      </c>
      <c r="F67" s="49" t="n">
        <f>IF(ISERROR(E67/C67),"",E67/C67)</f>
        <v>0.893979558373415</v>
      </c>
      <c r="G67" s="47" t="n">
        <v>1749</v>
      </c>
      <c r="H67" s="49" t="n">
        <f>IF(ISERROR(G67/C67),"",G67/C67)</f>
        <v>0.023898666375164</v>
      </c>
      <c r="I67" s="47" t="n">
        <v>188</v>
      </c>
      <c r="J67" s="49" t="n">
        <f>IF(ISERROR(I67/C67),"",I67/C67)</f>
        <v>0.00256886751202449</v>
      </c>
      <c r="K67" s="62" t="n">
        <v>266</v>
      </c>
      <c r="L67" s="49" t="n">
        <f>IF(ISERROR(K67/C67),"",K67/C67)</f>
        <v>0.00363467424573677</v>
      </c>
      <c r="M67" s="47" t="n">
        <v>36</v>
      </c>
      <c r="N67" s="49" t="n">
        <f>IF(ISERROR(M67/C67),"",M67/C67)</f>
        <v>0.000491910800174902</v>
      </c>
      <c r="O67" s="47" t="n">
        <v>177</v>
      </c>
      <c r="P67" s="49" t="n">
        <f>IF(ISERROR(O67/C67),"",O67/C67)</f>
        <v>0.00241856143419327</v>
      </c>
      <c r="Q67" s="47" t="n">
        <v>3018</v>
      </c>
      <c r="R67" s="49" t="n">
        <f>IF(ISERROR(Q67/C67),"",Q67/C67)</f>
        <v>0.0412385220813293</v>
      </c>
      <c r="S67" s="47" t="n">
        <f>C67-E67-G67-I67-K67-M67-O67-Q67</f>
        <v>2325</v>
      </c>
      <c r="T67" s="49" t="n">
        <f>IF(ISERROR(S67/C67),"",S67/C67)</f>
        <v>0.0317692391779624</v>
      </c>
      <c r="U67" s="47" t="n">
        <f>IF(ISERROR(C67-E67),"",C67-E67)</f>
        <v>7759</v>
      </c>
      <c r="V67" s="49" t="n">
        <f>IF(ISERROR(U67/$C67),"",U67/$C67)</f>
        <v>0.106020441626585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</row>
    <row r="68" ht="12.75">
      <c r="A68" s="9" t="n">
        <v>66</v>
      </c>
      <c r="B68" s="25"/>
      <c r="C68" s="47" t="n">
        <f>Overview!M68</f>
        <v>71767</v>
      </c>
      <c r="D68" s="49" t="n">
        <f>IF(ISERROR(F68+H68+J68+L68+N68+P68+R68+T68),"",F68+H68+J68+L68+N68+P68+R68+T68)</f>
        <v>1</v>
      </c>
      <c r="E68" s="47" t="n">
        <v>64551</v>
      </c>
      <c r="F68" s="49" t="n">
        <f>IF(ISERROR(E68/C68),"",E68/C68)</f>
        <v>0.8994523945546</v>
      </c>
      <c r="G68" s="47" t="n">
        <v>790</v>
      </c>
      <c r="H68" s="49" t="n">
        <f>IF(ISERROR(G68/C68),"",G68/C68)</f>
        <v>0.0110078448311898</v>
      </c>
      <c r="I68" s="47" t="n">
        <v>134</v>
      </c>
      <c r="J68" s="49" t="n">
        <f>IF(ISERROR(I68/C68),"",I68/C68)</f>
        <v>0.00186715342706258</v>
      </c>
      <c r="K68" s="62" t="n">
        <v>1154</v>
      </c>
      <c r="L68" s="49" t="n">
        <f>IF(ISERROR(K68/C68),"",K68/C68)</f>
        <v>0.0160798138420165</v>
      </c>
      <c r="M68" s="47" t="n">
        <v>14</v>
      </c>
      <c r="N68" s="49" t="n">
        <f>IF(ISERROR(M68/C68),"",M68/C68)</f>
        <v>0.000195075731185642</v>
      </c>
      <c r="O68" s="47" t="n">
        <v>178</v>
      </c>
      <c r="P68" s="49" t="n">
        <f>IF(ISERROR(O68/C68),"",O68/C68)</f>
        <v>0.00248024858221745</v>
      </c>
      <c r="Q68" s="47" t="n">
        <v>2576</v>
      </c>
      <c r="R68" s="49" t="n">
        <f>IF(ISERROR(Q68/C68),"",Q68/C68)</f>
        <v>0.0358939345381582</v>
      </c>
      <c r="S68" s="47" t="n">
        <f>C68-E68-G68-I68-K68-M68-O68-Q68</f>
        <v>2370</v>
      </c>
      <c r="T68" s="49" t="n">
        <f>IF(ISERROR(S68/C68),"",S68/C68)</f>
        <v>0.0330235344935695</v>
      </c>
      <c r="U68" s="47" t="n">
        <f>IF(ISERROR(C68-E68),"",C68-E68)</f>
        <v>7216</v>
      </c>
      <c r="V68" s="49" t="n">
        <f>IF(ISERROR(U68/$C68),"",U68/$C68)</f>
        <v>0.1005476054454</v>
      </c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</row>
    <row r="69" ht="12.75">
      <c r="A69" s="9" t="n">
        <v>67</v>
      </c>
      <c r="B69" s="25"/>
      <c r="C69" s="47" t="n">
        <f>Overview!M69</f>
        <v>73721</v>
      </c>
      <c r="D69" s="49" t="n">
        <f>IF(ISERROR(F69+H69+J69+L69+N69+P69+R69+T69),"",F69+H69+J69+L69+N69+P69+R69+T69)</f>
        <v>1</v>
      </c>
      <c r="E69" s="47" t="n">
        <v>65531</v>
      </c>
      <c r="F69" s="49" t="n">
        <f>IF(ISERROR(E69/C69),"",E69/C69)</f>
        <v>0.888905467912806</v>
      </c>
      <c r="G69" s="47" t="n">
        <v>2416</v>
      </c>
      <c r="H69" s="49" t="n">
        <f>IF(ISERROR(G69/C69),"",G69/C69)</f>
        <v>0.0327722087329255</v>
      </c>
      <c r="I69" s="47" t="n">
        <v>302</v>
      </c>
      <c r="J69" s="49" t="n">
        <f>IF(ISERROR(I69/C69),"",I69/C69)</f>
        <v>0.00409652609161569</v>
      </c>
      <c r="K69" s="62" t="n">
        <v>301</v>
      </c>
      <c r="L69" s="49" t="n">
        <f>IF(ISERROR(K69/C69),"",K69/C69)</f>
        <v>0.00408296143568318</v>
      </c>
      <c r="M69" s="47" t="n">
        <v>6</v>
      </c>
      <c r="N69" s="49" t="n">
        <f>IF(ISERROR(M69/C69),"",M69/C69)</f>
        <v>8.13879355950136E-05</v>
      </c>
      <c r="O69" s="47" t="n">
        <v>168</v>
      </c>
      <c r="P69" s="49" t="n">
        <f>IF(ISERROR(O69/C69),"",O69/C69)</f>
        <v>0.00227886219666038</v>
      </c>
      <c r="Q69" s="47" t="n">
        <v>1991</v>
      </c>
      <c r="R69" s="49" t="n">
        <f>IF(ISERROR(Q69/C69),"",Q69/C69)</f>
        <v>0.027007229961612</v>
      </c>
      <c r="S69" s="47" t="n">
        <f>C69-E69-G69-I69-K69-M69-O69-Q69</f>
        <v>3006</v>
      </c>
      <c r="T69" s="49" t="n">
        <f>IF(ISERROR(S69/C69),"",S69/C69)</f>
        <v>0.0407753557331018</v>
      </c>
      <c r="U69" s="47" t="n">
        <f>IF(ISERROR(C69-E69),"",C69-E69)</f>
        <v>8190</v>
      </c>
      <c r="V69" s="49" t="n">
        <f>IF(ISERROR(U69/$C69),"",U69/$C69)</f>
        <v>0.111094532087194</v>
      </c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</row>
    <row r="70" ht="12.75">
      <c r="A70" s="9" t="n">
        <v>68</v>
      </c>
      <c r="B70" s="25"/>
      <c r="C70" s="47" t="n">
        <f>Overview!M70</f>
        <v>73273</v>
      </c>
      <c r="D70" s="49" t="n">
        <f>IF(ISERROR(F70+H70+J70+L70+N70+P70+R70+T70),"",F70+H70+J70+L70+N70+P70+R70+T70)</f>
        <v>0.999999999999999</v>
      </c>
      <c r="E70" s="47" t="n">
        <v>61728</v>
      </c>
      <c r="F70" s="49" t="n">
        <f>IF(ISERROR(E70/C70),"",E70/C70)</f>
        <v>0.842438551717549</v>
      </c>
      <c r="G70" s="47" t="n">
        <v>4399</v>
      </c>
      <c r="H70" s="49" t="n">
        <f>IF(ISERROR(G70/C70),"",G70/C70)</f>
        <v>0.0600357566907319</v>
      </c>
      <c r="I70" s="47" t="n">
        <v>237</v>
      </c>
      <c r="J70" s="49" t="n">
        <f>IF(ISERROR(I70/C70),"",I70/C70)</f>
        <v>0.00323447927613173</v>
      </c>
      <c r="K70" s="62" t="n">
        <v>1305</v>
      </c>
      <c r="L70" s="49" t="n">
        <f>IF(ISERROR(K70/C70),"",K70/C70)</f>
        <v>0.0178101074065481</v>
      </c>
      <c r="M70" s="47" t="n">
        <v>15</v>
      </c>
      <c r="N70" s="49" t="n">
        <f>IF(ISERROR(M70/C70),"",M70/C70)</f>
        <v>0.000204713878236185</v>
      </c>
      <c r="O70" s="47" t="n">
        <v>213</v>
      </c>
      <c r="P70" s="49" t="n">
        <f>IF(ISERROR(O70/C70),"",O70/C70)</f>
        <v>0.00290693707095383</v>
      </c>
      <c r="Q70" s="47" t="n">
        <v>2466</v>
      </c>
      <c r="R70" s="49" t="n">
        <f>IF(ISERROR(Q70/C70),"",Q70/C70)</f>
        <v>0.0336549615820289</v>
      </c>
      <c r="S70" s="47" t="n">
        <f>C70-E70-G70-I70-K70-M70-O70-Q70</f>
        <v>2910</v>
      </c>
      <c r="T70" s="49" t="n">
        <f>IF(ISERROR(S70/C70),"",S70/C70)</f>
        <v>0.0397144923778199</v>
      </c>
      <c r="U70" s="47" t="n">
        <f>IF(ISERROR(C70-E70),"",C70-E70)</f>
        <v>11545</v>
      </c>
      <c r="V70" s="49" t="n">
        <f>IF(ISERROR(U70/$C70),"",U70/$C70)</f>
        <v>0.157561448282451</v>
      </c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</row>
    <row r="71" ht="12.75">
      <c r="A71" s="9" t="n">
        <v>69</v>
      </c>
      <c r="B71" s="25"/>
      <c r="C71" s="47" t="n">
        <f>Overview!M71</f>
        <v>71476</v>
      </c>
      <c r="D71" s="49" t="n">
        <f>IF(ISERROR(F71+H71+J71+L71+N71+P71+R71+T71),"",F71+H71+J71+L71+N71+P71+R71+T71)</f>
        <v>1</v>
      </c>
      <c r="E71" s="47" t="n">
        <v>51063</v>
      </c>
      <c r="F71" s="49" t="n">
        <f>IF(ISERROR(E71/C71),"",E71/C71)</f>
        <v>0.714407633331468</v>
      </c>
      <c r="G71" s="47" t="n">
        <v>14183</v>
      </c>
      <c r="H71" s="49" t="n">
        <f>IF(ISERROR(G71/C71),"",G71/C71)</f>
        <v>0.1984302423191</v>
      </c>
      <c r="I71" s="47" t="n">
        <v>276</v>
      </c>
      <c r="J71" s="49" t="n">
        <f>IF(ISERROR(I71/C71),"",I71/C71)</f>
        <v>0.00386143600649169</v>
      </c>
      <c r="K71" s="62" t="n">
        <v>626</v>
      </c>
      <c r="L71" s="49" t="n">
        <f>IF(ISERROR(K71/C71),"",K71/C71)</f>
        <v>0.00875818456544854</v>
      </c>
      <c r="M71" s="47" t="n">
        <v>11</v>
      </c>
      <c r="N71" s="49" t="n">
        <f>IF(ISERROR(M71/C71),"",M71/C71)</f>
        <v>0.00015389781185293</v>
      </c>
      <c r="O71" s="47" t="n">
        <v>230</v>
      </c>
      <c r="P71" s="49" t="n">
        <f>IF(ISERROR(O71/C71),"",O71/C71)</f>
        <v>0.00321786333874307</v>
      </c>
      <c r="Q71" s="47" t="n">
        <v>2252</v>
      </c>
      <c r="R71" s="49" t="n">
        <f>IF(ISERROR(Q71/C71),"",Q71/C71)</f>
        <v>0.0315070792993452</v>
      </c>
      <c r="S71" s="47" t="n">
        <f>C71-E71-G71-I71-K71-M71-O71-Q71</f>
        <v>2835</v>
      </c>
      <c r="T71" s="49" t="n">
        <f>IF(ISERROR(S71/C71),"",S71/C71)</f>
        <v>0.0396636633275505</v>
      </c>
      <c r="U71" s="47" t="n">
        <f>IF(ISERROR(C71-E71),"",C71-E71)</f>
        <v>20413</v>
      </c>
      <c r="V71" s="49" t="n">
        <f>IF(ISERROR(U71/$C71),"",U71/$C71)</f>
        <v>0.285592366668532</v>
      </c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</row>
    <row r="72" ht="12.75">
      <c r="A72" s="9" t="n">
        <v>70</v>
      </c>
      <c r="B72" s="25"/>
      <c r="C72" s="47" t="n">
        <f>Overview!M72</f>
        <v>68117</v>
      </c>
      <c r="D72" s="49" t="n">
        <f>IF(ISERROR(F72+H72+J72+L72+N72+P72+R72+T72),"",F72+H72+J72+L72+N72+P72+R72+T72)</f>
        <v>1</v>
      </c>
      <c r="E72" s="47" t="n">
        <v>27175</v>
      </c>
      <c r="F72" s="49" t="n">
        <f>IF(ISERROR(E72/C72),"",E72/C72)</f>
        <v>0.398945931265323</v>
      </c>
      <c r="G72" s="47" t="n">
        <v>34144</v>
      </c>
      <c r="H72" s="49" t="n">
        <f>IF(ISERROR(G72/C72),"",G72/C72)</f>
        <v>0.501255193270402</v>
      </c>
      <c r="I72" s="47" t="n">
        <v>263</v>
      </c>
      <c r="J72" s="49" t="n">
        <f>IF(ISERROR(I72/C72),"",I72/C72)</f>
        <v>0.00386100386100386</v>
      </c>
      <c r="K72" s="62" t="n">
        <v>400</v>
      </c>
      <c r="L72" s="49" t="n">
        <f>IF(ISERROR(K72/C72),"",K72/C72)</f>
        <v>0.00587224921825682</v>
      </c>
      <c r="M72" s="47" t="n">
        <v>20</v>
      </c>
      <c r="N72" s="49" t="n">
        <f>IF(ISERROR(M72/C72),"",M72/C72)</f>
        <v>0.000293612460912841</v>
      </c>
      <c r="O72" s="47" t="n">
        <v>264</v>
      </c>
      <c r="P72" s="49" t="n">
        <f>IF(ISERROR(O72/C72),"",O72/C72)</f>
        <v>0.0038756844840495</v>
      </c>
      <c r="Q72" s="47" t="n">
        <v>2976</v>
      </c>
      <c r="R72" s="49" t="n">
        <f>IF(ISERROR(Q72/C72),"",Q72/C72)</f>
        <v>0.0436895341838308</v>
      </c>
      <c r="S72" s="47" t="n">
        <f>C72-E72-G72-I72-K72-M72-O72-Q72</f>
        <v>2875</v>
      </c>
      <c r="T72" s="49" t="n">
        <f>IF(ISERROR(S72/C72),"",S72/C72)</f>
        <v>0.0422067912562209</v>
      </c>
      <c r="U72" s="47" t="n">
        <f>IF(ISERROR(C72-E72),"",C72-E72)</f>
        <v>40942</v>
      </c>
      <c r="V72" s="49" t="n">
        <f>IF(ISERROR(U72/$C72),"",U72/$C72)</f>
        <v>0.601054068734677</v>
      </c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</row>
    <row r="73" ht="12.75">
      <c r="A73" s="9" t="n">
        <v>71</v>
      </c>
      <c r="B73" s="25"/>
      <c r="C73" s="47" t="n">
        <f>Overview!M73</f>
        <v>72963</v>
      </c>
      <c r="D73" s="49" t="n">
        <f>IF(ISERROR(F73+H73+J73+L73+N73+P73+R73+T73),"",F73+H73+J73+L73+N73+P73+R73+T73)</f>
        <v>1</v>
      </c>
      <c r="E73" s="47" t="n">
        <v>67428</v>
      </c>
      <c r="F73" s="49" t="n">
        <f>IF(ISERROR(E73/C73),"",E73/C73)</f>
        <v>0.92413963241643</v>
      </c>
      <c r="G73" s="47" t="n">
        <v>466</v>
      </c>
      <c r="H73" s="49" t="n">
        <f>IF(ISERROR(G73/C73),"",G73/C73)</f>
        <v>0.00638679878842701</v>
      </c>
      <c r="I73" s="47" t="n">
        <v>234</v>
      </c>
      <c r="J73" s="49" t="n">
        <f>IF(ISERROR(I73/C73),"",I73/C73)</f>
        <v>0.00320710497101271</v>
      </c>
      <c r="K73" s="62" t="n">
        <v>305</v>
      </c>
      <c r="L73" s="49" t="n">
        <f>IF(ISERROR(K73/C73),"",K73/C73)</f>
        <v>0.00418020092375588</v>
      </c>
      <c r="M73" s="47" t="n">
        <v>27</v>
      </c>
      <c r="N73" s="49" t="n">
        <f>IF(ISERROR(M73/C73),"",M73/C73)</f>
        <v>0.000370050573578389</v>
      </c>
      <c r="O73" s="47" t="n">
        <v>140</v>
      </c>
      <c r="P73" s="49" t="n">
        <f>IF(ISERROR(O73/C73),"",O73/C73)</f>
        <v>0.00191878075188794</v>
      </c>
      <c r="Q73" s="47" t="n">
        <v>1835</v>
      </c>
      <c r="R73" s="49" t="n">
        <f>IF(ISERROR(Q73/C73),"",Q73/C73)</f>
        <v>0.0251497334265313</v>
      </c>
      <c r="S73" s="47" t="n">
        <f>C73-E73-G73-I73-K73-M73-O73-Q73</f>
        <v>2528</v>
      </c>
      <c r="T73" s="49" t="n">
        <f>IF(ISERROR(S73/C73),"",S73/C73)</f>
        <v>0.0346476981483766</v>
      </c>
      <c r="U73" s="47" t="n">
        <f>IF(ISERROR(C73-E73),"",C73-E73)</f>
        <v>5535</v>
      </c>
      <c r="V73" s="49" t="n">
        <f>IF(ISERROR(U73/$C73),"",U73/$C73)</f>
        <v>0.0758603675835698</v>
      </c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</row>
    <row r="74" ht="12.75">
      <c r="A74" s="9" t="n">
        <v>72</v>
      </c>
      <c r="B74" s="25"/>
      <c r="C74" s="47" t="n">
        <f>Overview!M74</f>
        <v>72890</v>
      </c>
      <c r="D74" s="49" t="n">
        <f>IF(ISERROR(F74+H74+J74+L74+N74+P74+R74+T74),"",F74+H74+J74+L74+N74+P74+R74+T74)</f>
        <v>1</v>
      </c>
      <c r="E74" s="47" t="n">
        <v>63207</v>
      </c>
      <c r="F74" s="49" t="n">
        <f>IF(ISERROR(E74/C74),"",E74/C74)</f>
        <v>0.867155988475785</v>
      </c>
      <c r="G74" s="47" t="n">
        <v>3490</v>
      </c>
      <c r="H74" s="49" t="n">
        <f>IF(ISERROR(G74/C74),"",G74/C74)</f>
        <v>0.047880367677322</v>
      </c>
      <c r="I74" s="47" t="n">
        <v>196</v>
      </c>
      <c r="J74" s="49" t="n">
        <f>IF(ISERROR(I74/C74),"",I74/C74)</f>
        <v>0.0026889833996433</v>
      </c>
      <c r="K74" s="62" t="n">
        <v>953</v>
      </c>
      <c r="L74" s="49" t="n">
        <f>IF(ISERROR(K74/C74),"",K74/C74)</f>
        <v>0.0130744958156126</v>
      </c>
      <c r="M74" s="47" t="n">
        <v>11</v>
      </c>
      <c r="N74" s="49" t="n">
        <f>IF(ISERROR(M74/C74),"",M74/C74)</f>
        <v>0.00015091233365345</v>
      </c>
      <c r="O74" s="47" t="n">
        <v>194</v>
      </c>
      <c r="P74" s="49" t="n">
        <f>IF(ISERROR(O74/C74),"",O74/C74)</f>
        <v>0.00266154479352449</v>
      </c>
      <c r="Q74" s="47" t="n">
        <v>2097</v>
      </c>
      <c r="R74" s="49" t="n">
        <f>IF(ISERROR(Q74/C74),"",Q74/C74)</f>
        <v>0.0287693785155714</v>
      </c>
      <c r="S74" s="47" t="n">
        <f>C74-E74-G74-I74-K74-M74-O74-Q74</f>
        <v>2742</v>
      </c>
      <c r="T74" s="49" t="n">
        <f>IF(ISERROR(S74/C74),"",S74/C74)</f>
        <v>0.0376183289888874</v>
      </c>
      <c r="U74" s="47" t="n">
        <f>IF(ISERROR(C74-E74),"",C74-E74)</f>
        <v>9683</v>
      </c>
      <c r="V74" s="49" t="n">
        <f>IF(ISERROR(U74/$C74),"",U74/$C74)</f>
        <v>0.132844011524215</v>
      </c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</row>
    <row r="75" ht="12.75">
      <c r="A75" s="9" t="n">
        <v>73</v>
      </c>
      <c r="B75" s="25"/>
      <c r="C75" s="47" t="n">
        <f>Overview!M75</f>
        <v>75397</v>
      </c>
      <c r="D75" s="49" t="n">
        <f>IF(ISERROR(F75+H75+J75+L75+N75+P75+R75+T75),"",F75+H75+J75+L75+N75+P75+R75+T75)</f>
        <v>1</v>
      </c>
      <c r="E75" s="47" t="n">
        <v>59242</v>
      </c>
      <c r="F75" s="49" t="n">
        <f>IF(ISERROR(E75/C75),"",E75/C75)</f>
        <v>0.785734180405056</v>
      </c>
      <c r="G75" s="47" t="n">
        <v>4898</v>
      </c>
      <c r="H75" s="49" t="n">
        <f>IF(ISERROR(G75/C75),"",G75/C75)</f>
        <v>0.0649627969282598</v>
      </c>
      <c r="I75" s="47" t="n">
        <v>199</v>
      </c>
      <c r="J75" s="49" t="n">
        <f>IF(ISERROR(I75/C75),"",I75/C75)</f>
        <v>0.00263936230884518</v>
      </c>
      <c r="K75" s="62" t="n">
        <v>5655</v>
      </c>
      <c r="L75" s="49" t="n">
        <f>IF(ISERROR(K75/C75),"",K75/C75)</f>
        <v>0.0750029842036155</v>
      </c>
      <c r="M75" s="47" t="n">
        <v>45</v>
      </c>
      <c r="N75" s="49" t="n">
        <f>IF(ISERROR(M75/C75),"",M75/C75)</f>
        <v>0.000596840723105694</v>
      </c>
      <c r="O75" s="47" t="n">
        <v>236</v>
      </c>
      <c r="P75" s="49" t="n">
        <f>IF(ISERROR(O75/C75),"",O75/C75)</f>
        <v>0.00313009801450986</v>
      </c>
      <c r="Q75" s="47" t="n">
        <v>2868</v>
      </c>
      <c r="R75" s="49" t="n">
        <f>IF(ISERROR(Q75/C75),"",Q75/C75)</f>
        <v>0.0380386487526029</v>
      </c>
      <c r="S75" s="47" t="n">
        <f>C75-E75-G75-I75-K75-M75-O75-Q75</f>
        <v>2254</v>
      </c>
      <c r="T75" s="49" t="n">
        <f>IF(ISERROR(S75/C75),"",S75/C75)</f>
        <v>0.0298950886640052</v>
      </c>
      <c r="U75" s="47" t="n">
        <f>IF(ISERROR(C75-E75),"",C75-E75)</f>
        <v>16155</v>
      </c>
      <c r="V75" s="49" t="n">
        <f>IF(ISERROR(U75/$C75),"",U75/$C75)</f>
        <v>0.214265819594944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</row>
    <row r="76" ht="12.75">
      <c r="A76" s="9" t="n">
        <v>74</v>
      </c>
      <c r="B76" s="25"/>
      <c r="C76" s="47" t="n">
        <f>Overview!M76</f>
        <v>70233</v>
      </c>
      <c r="D76" s="49" t="n">
        <f>IF(ISERROR(F76+H76+J76+L76+N76+P76+R76+T76),"",F76+H76+J76+L76+N76+P76+R76+T76)</f>
        <v>1</v>
      </c>
      <c r="E76" s="47" t="n">
        <v>44548</v>
      </c>
      <c r="F76" s="49" t="n">
        <f>IF(ISERROR(E76/C76),"",E76/C76)</f>
        <v>0.634288724673587</v>
      </c>
      <c r="G76" s="47" t="n">
        <v>11975</v>
      </c>
      <c r="H76" s="49" t="n">
        <f>IF(ISERROR(G76/C76),"",G76/C76)</f>
        <v>0.170503894180798</v>
      </c>
      <c r="I76" s="47" t="n">
        <v>274</v>
      </c>
      <c r="J76" s="49" t="n">
        <f>IF(ISERROR(I76/C76),"",I76/C76)</f>
        <v>0.00390129995870887</v>
      </c>
      <c r="K76" s="62" t="n">
        <v>3002</v>
      </c>
      <c r="L76" s="49" t="n">
        <f>IF(ISERROR(K76/C76),"",K76/C76)</f>
        <v>0.0427434396935913</v>
      </c>
      <c r="M76" s="47" t="n">
        <v>28</v>
      </c>
      <c r="N76" s="49" t="n">
        <f>IF(ISERROR(M76/C76),"",M76/C76)</f>
        <v>0.000398672988481198</v>
      </c>
      <c r="O76" s="47" t="n">
        <v>304</v>
      </c>
      <c r="P76" s="49" t="n">
        <f>IF(ISERROR(O76/C76),"",O76/C76)</f>
        <v>0.00432844958922444</v>
      </c>
      <c r="Q76" s="47" t="n">
        <v>6596</v>
      </c>
      <c r="R76" s="49" t="n">
        <f>IF(ISERROR(Q76/C76),"",Q76/C76)</f>
        <v>0.0939159654293566</v>
      </c>
      <c r="S76" s="47" t="n">
        <f>C76-E76-G76-I76-K76-M76-O76-Q76</f>
        <v>3506</v>
      </c>
      <c r="T76" s="49" t="n">
        <f>IF(ISERROR(S76/C76),"",S76/C76)</f>
        <v>0.0499195534862529</v>
      </c>
      <c r="U76" s="47" t="n">
        <f>IF(ISERROR(C76-E76),"",C76-E76)</f>
        <v>25685</v>
      </c>
      <c r="V76" s="49" t="n">
        <f>IF(ISERROR(U76/$C76),"",U76/$C76)</f>
        <v>0.365711275326414</v>
      </c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</row>
    <row r="77" ht="12.75">
      <c r="A77" s="9" t="n">
        <v>75</v>
      </c>
      <c r="B77" s="25"/>
      <c r="C77" s="47" t="n">
        <f>Overview!M77</f>
        <v>75207</v>
      </c>
      <c r="D77" s="49" t="n">
        <f>IF(ISERROR(F77+H77+J77+L77+N77+P77+R77+T77),"",F77+H77+J77+L77+N77+P77+R77+T77)</f>
        <v>1</v>
      </c>
      <c r="E77" s="47" t="n">
        <v>60977</v>
      </c>
      <c r="F77" s="49" t="n">
        <f>IF(ISERROR(E77/C77),"",E77/C77)</f>
        <v>0.81078888933211</v>
      </c>
      <c r="G77" s="47" t="n">
        <v>3203</v>
      </c>
      <c r="H77" s="49" t="n">
        <f>IF(ISERROR(G77/C77),"",G77/C77)</f>
        <v>0.0425891206935525</v>
      </c>
      <c r="I77" s="47" t="n">
        <v>219</v>
      </c>
      <c r="J77" s="49" t="n">
        <f>IF(ISERROR(I77/C77),"",I77/C77)</f>
        <v>0.00291196298216921</v>
      </c>
      <c r="K77" s="62" t="n">
        <v>4601</v>
      </c>
      <c r="L77" s="49" t="n">
        <f>IF(ISERROR(K77/C77),"",K77/C77)</f>
        <v>0.061177815894797</v>
      </c>
      <c r="M77" s="47" t="n">
        <v>19</v>
      </c>
      <c r="N77" s="49" t="n">
        <f>IF(ISERROR(M77/C77),"",M77/C77)</f>
        <v>0.000252636057813767</v>
      </c>
      <c r="O77" s="47" t="n">
        <v>286</v>
      </c>
      <c r="P77" s="49" t="n">
        <f>IF(ISERROR(O77/C77),"",O77/C77)</f>
        <v>0.00380283750182829</v>
      </c>
      <c r="Q77" s="47" t="n">
        <v>3215</v>
      </c>
      <c r="R77" s="49" t="n">
        <f>IF(ISERROR(Q77/C77),"",Q77/C77)</f>
        <v>0.0427486803090138</v>
      </c>
      <c r="S77" s="47" t="n">
        <f>C77-E77-G77-I77-K77-M77-O77-Q77</f>
        <v>2687</v>
      </c>
      <c r="T77" s="49" t="n">
        <f>IF(ISERROR(S77/C77),"",S77/C77)</f>
        <v>0.0357280572287154</v>
      </c>
      <c r="U77" s="47" t="n">
        <f>IF(ISERROR(C77-E77),"",C77-E77)</f>
        <v>14230</v>
      </c>
      <c r="V77" s="49" t="n">
        <f>IF(ISERROR(U77/$C77),"",U77/$C77)</f>
        <v>0.18921111066789</v>
      </c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</row>
    <row r="78" ht="12.75">
      <c r="A78" s="9" t="n">
        <v>76</v>
      </c>
      <c r="B78" s="25"/>
      <c r="C78" s="47" t="n">
        <f>Overview!M78</f>
        <v>73043</v>
      </c>
      <c r="D78" s="49" t="n">
        <f>IF(ISERROR(F78+H78+J78+L78+N78+P78+R78+T78),"",F78+H78+J78+L78+N78+P78+R78+T78)</f>
        <v>1</v>
      </c>
      <c r="E78" s="47" t="n">
        <v>58896</v>
      </c>
      <c r="F78" s="49" t="n">
        <f>IF(ISERROR(E78/C78),"",E78/C78)</f>
        <v>0.806319565187629</v>
      </c>
      <c r="G78" s="47" t="n">
        <v>5600</v>
      </c>
      <c r="H78" s="49" t="n">
        <f>IF(ISERROR(G78/C78),"",G78/C78)</f>
        <v>0.0766671686540805</v>
      </c>
      <c r="I78" s="47" t="n">
        <v>202</v>
      </c>
      <c r="J78" s="49" t="n">
        <f>IF(ISERROR(I78/C78),"",I78/C78)</f>
        <v>0.00276549429787933</v>
      </c>
      <c r="K78" s="62" t="n">
        <v>1782</v>
      </c>
      <c r="L78" s="49" t="n">
        <f>IF(ISERROR(K78/C78),"",K78/C78)</f>
        <v>0.0243965883109949</v>
      </c>
      <c r="M78" s="47" t="n">
        <v>10</v>
      </c>
      <c r="N78" s="49" t="n">
        <f>IF(ISERROR(M78/C78),"",M78/C78)</f>
        <v>0.000136905658310858</v>
      </c>
      <c r="O78" s="47" t="n">
        <v>207</v>
      </c>
      <c r="P78" s="49" t="n">
        <f>IF(ISERROR(O78/C78),"",O78/C78)</f>
        <v>0.00283394712703476</v>
      </c>
      <c r="Q78" s="47" t="n">
        <v>3783</v>
      </c>
      <c r="R78" s="49" t="n">
        <f>IF(ISERROR(Q78/C78),"",Q78/C78)</f>
        <v>0.0517914105389976</v>
      </c>
      <c r="S78" s="47" t="n">
        <f>C78-E78-G78-I78-K78-M78-O78-Q78</f>
        <v>2563</v>
      </c>
      <c r="T78" s="49" t="n">
        <f>IF(ISERROR(S78/C78),"",S78/C78)</f>
        <v>0.0350889202250729</v>
      </c>
      <c r="U78" s="47" t="n">
        <f>IF(ISERROR(C78-E78),"",C78-E78)</f>
        <v>14147</v>
      </c>
      <c r="V78" s="49" t="n">
        <f>IF(ISERROR(U78/$C78),"",U78/$C78)</f>
        <v>0.193680434812371</v>
      </c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</row>
    <row r="79" ht="12.75">
      <c r="A79" s="9" t="n">
        <v>77</v>
      </c>
      <c r="B79" s="25"/>
      <c r="C79" s="47" t="n">
        <f>Overview!M79</f>
        <v>72106</v>
      </c>
      <c r="D79" s="49" t="n">
        <f>IF(ISERROR(F79+H79+J79+L79+N79+P79+R79+T79),"",F79+H79+J79+L79+N79+P79+R79+T79)</f>
        <v>1</v>
      </c>
      <c r="E79" s="47" t="n">
        <v>52755</v>
      </c>
      <c r="F79" s="49" t="n">
        <f>IF(ISERROR(E79/C79),"",E79/C79)</f>
        <v>0.731631209608077</v>
      </c>
      <c r="G79" s="47" t="n">
        <v>7390</v>
      </c>
      <c r="H79" s="49" t="n">
        <f>IF(ISERROR(G79/C79),"",G79/C79)</f>
        <v>0.102488003772224</v>
      </c>
      <c r="I79" s="47" t="n">
        <v>311</v>
      </c>
      <c r="J79" s="49" t="n">
        <f>IF(ISERROR(I79/C79),"",I79/C79)</f>
        <v>0.00431309461071201</v>
      </c>
      <c r="K79" s="62" t="n">
        <v>1574</v>
      </c>
      <c r="L79" s="49" t="n">
        <f>IF(ISERROR(K79/C79),"",K79/C79)</f>
        <v>0.0218289740104846</v>
      </c>
      <c r="M79" s="47" t="n">
        <v>22</v>
      </c>
      <c r="N79" s="49" t="n">
        <f>IF(ISERROR(M79/C79),"",M79/C79)</f>
        <v>0.000305106371175769</v>
      </c>
      <c r="O79" s="47" t="n">
        <v>356</v>
      </c>
      <c r="P79" s="49" t="n">
        <f>IF(ISERROR(O79/C79),"",O79/C79)</f>
        <v>0.00493717582448063</v>
      </c>
      <c r="Q79" s="47" t="n">
        <v>6597</v>
      </c>
      <c r="R79" s="49" t="n">
        <f>IF(ISERROR(Q79/C79),"",Q79/C79)</f>
        <v>0.0914903059384795</v>
      </c>
      <c r="S79" s="47" t="n">
        <f>C79-E79-G79-I79-K79-M79-O79-Q79</f>
        <v>3101</v>
      </c>
      <c r="T79" s="49" t="n">
        <f>IF(ISERROR(S79/C79),"",S79/C79)</f>
        <v>0.0430061298643663</v>
      </c>
      <c r="U79" s="47" t="n">
        <f>IF(ISERROR(C79-E79),"",C79-E79)</f>
        <v>19351</v>
      </c>
      <c r="V79" s="49" t="n">
        <f>IF(ISERROR(U79/$C79),"",U79/$C79)</f>
        <v>0.268368790391923</v>
      </c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</row>
    <row r="80" ht="12.75">
      <c r="A80" s="9" t="n">
        <v>78</v>
      </c>
      <c r="B80" s="25"/>
      <c r="C80" s="47" t="n">
        <f>Overview!M80</f>
        <v>71687</v>
      </c>
      <c r="D80" s="49" t="n">
        <f>IF(ISERROR(F80+H80+J80+L80+N80+P80+R80+T80),"",F80+H80+J80+L80+N80+P80+R80+T80)</f>
        <v>1</v>
      </c>
      <c r="E80" s="47" t="n">
        <v>63328</v>
      </c>
      <c r="F80" s="49" t="n">
        <f>IF(ISERROR(E80/C80),"",E80/C80)</f>
        <v>0.883395873728849</v>
      </c>
      <c r="G80" s="47" t="n">
        <v>3210</v>
      </c>
      <c r="H80" s="49" t="n">
        <f>IF(ISERROR(G80/C80),"",G80/C80)</f>
        <v>0.0447779932205281</v>
      </c>
      <c r="I80" s="47" t="n">
        <v>248</v>
      </c>
      <c r="J80" s="49" t="n">
        <f>IF(ISERROR(I80/C80),"",I80/C80)</f>
        <v>0.00345948358837725</v>
      </c>
      <c r="K80" s="62" t="n">
        <v>305</v>
      </c>
      <c r="L80" s="49" t="n">
        <f>IF(ISERROR(K80/C80),"",K80/C80)</f>
        <v>0.00425460683248009</v>
      </c>
      <c r="M80" s="47" t="n">
        <v>5</v>
      </c>
      <c r="N80" s="49" t="n">
        <f>IF(ISERROR(M80/C80),"",M80/C80)</f>
        <v>6.97476529914768E-05</v>
      </c>
      <c r="O80" s="47" t="n">
        <v>129</v>
      </c>
      <c r="P80" s="49" t="n">
        <f>IF(ISERROR(O80/C80),"",O80/C80)</f>
        <v>0.0017994894471801</v>
      </c>
      <c r="Q80" s="47" t="n">
        <v>2490</v>
      </c>
      <c r="R80" s="49" t="n">
        <f>IF(ISERROR(Q80/C80),"",Q80/C80)</f>
        <v>0.0347343311897555</v>
      </c>
      <c r="S80" s="47" t="n">
        <f>C80-E80-G80-I80-K80-M80-O80-Q80</f>
        <v>1972</v>
      </c>
      <c r="T80" s="49" t="n">
        <f>IF(ISERROR(S80/C80),"",S80/C80)</f>
        <v>0.0275084743398385</v>
      </c>
      <c r="U80" s="47" t="n">
        <f>IF(ISERROR(C80-E80),"",C80-E80)</f>
        <v>8359</v>
      </c>
      <c r="V80" s="49" t="n">
        <f>IF(ISERROR(U80/$C80),"",U80/$C80)</f>
        <v>0.116604126271151</v>
      </c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</row>
    <row r="81" ht="12.75">
      <c r="A81" s="9" t="n">
        <v>79</v>
      </c>
      <c r="B81" s="25"/>
      <c r="C81" s="47" t="n">
        <f>Overview!M81</f>
        <v>67213</v>
      </c>
      <c r="D81" s="49" t="n">
        <f>IF(ISERROR(F81+H81+J81+L81+N81+P81+R81+T81),"",F81+H81+J81+L81+N81+P81+R81+T81)</f>
        <v>1</v>
      </c>
      <c r="E81" s="47" t="n">
        <v>56902</v>
      </c>
      <c r="F81" s="49" t="n">
        <f>IF(ISERROR(E81/C81),"",E81/C81)</f>
        <v>0.846592177108595</v>
      </c>
      <c r="G81" s="47" t="n">
        <v>2774</v>
      </c>
      <c r="H81" s="49" t="n">
        <f>IF(ISERROR(G81/C81),"",G81/C81)</f>
        <v>0.041271777781084</v>
      </c>
      <c r="I81" s="47" t="n">
        <v>196</v>
      </c>
      <c r="J81" s="49" t="n">
        <f>IF(ISERROR(I81/C81),"",I81/C81)</f>
        <v>0.00291610253968726</v>
      </c>
      <c r="K81" s="62" t="n">
        <v>2345</v>
      </c>
      <c r="L81" s="49" t="n">
        <f>IF(ISERROR(K81/C81),"",K81/C81)</f>
        <v>0.0348890839569726</v>
      </c>
      <c r="M81" s="47" t="n">
        <v>29</v>
      </c>
      <c r="N81" s="49" t="n">
        <f>IF(ISERROR(M81/C81),"",M81/C81)</f>
        <v>0.000431464151280258</v>
      </c>
      <c r="O81" s="47" t="n">
        <v>205</v>
      </c>
      <c r="P81" s="49" t="n">
        <f>IF(ISERROR(O81/C81),"",O81/C81)</f>
        <v>0.00305000520732596</v>
      </c>
      <c r="Q81" s="47" t="n">
        <v>2787</v>
      </c>
      <c r="R81" s="49" t="n">
        <f>IF(ISERROR(Q81/C81),"",Q81/C81)</f>
        <v>0.041465192745451</v>
      </c>
      <c r="S81" s="47" t="n">
        <f>C81-E81-G81-I81-K81-M81-O81-Q81</f>
        <v>1975</v>
      </c>
      <c r="T81" s="49" t="n">
        <f>IF(ISERROR(S81/C81),"",S81/C81)</f>
        <v>0.0293841965096038</v>
      </c>
      <c r="U81" s="47" t="n">
        <f>IF(ISERROR(C81-E81),"",C81-E81)</f>
        <v>10311</v>
      </c>
      <c r="V81" s="49" t="n">
        <f>IF(ISERROR(U81/$C81),"",U81/$C81)</f>
        <v>0.153407822891405</v>
      </c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</row>
    <row r="82" ht="12.75">
      <c r="A82" s="9" t="n">
        <v>80</v>
      </c>
      <c r="B82" s="25"/>
      <c r="C82" s="47" t="n">
        <f>Overview!M82</f>
        <v>69344</v>
      </c>
      <c r="D82" s="49" t="n">
        <f>IF(ISERROR(F82+H82+J82+L82+N82+P82+R82+T82),"",F82+H82+J82+L82+N82+P82+R82+T82)</f>
        <v>0.999999999999999</v>
      </c>
      <c r="E82" s="47" t="n">
        <v>49206</v>
      </c>
      <c r="F82" s="49" t="n">
        <f>IF(ISERROR(E82/C82),"",E82/C82)</f>
        <v>0.709592754960775</v>
      </c>
      <c r="G82" s="47" t="n">
        <v>7822</v>
      </c>
      <c r="H82" s="49" t="n">
        <f>IF(ISERROR(G82/C82),"",G82/C82)</f>
        <v>0.112799953853253</v>
      </c>
      <c r="I82" s="47" t="n">
        <v>143</v>
      </c>
      <c r="J82" s="49" t="n">
        <f>IF(ISERROR(I82/C82),"",I82/C82)</f>
        <v>0.00206218274111675</v>
      </c>
      <c r="K82" s="62" t="n">
        <v>5509</v>
      </c>
      <c r="L82" s="49" t="n">
        <f>IF(ISERROR(K82/C82),"",K82/C82)</f>
        <v>0.0794445085371481</v>
      </c>
      <c r="M82" s="47" t="n">
        <v>11</v>
      </c>
      <c r="N82" s="49" t="n">
        <f>IF(ISERROR(M82/C82),"",M82/C82)</f>
        <v>0.000158629441624365</v>
      </c>
      <c r="O82" s="47" t="n">
        <v>215</v>
      </c>
      <c r="P82" s="49" t="n">
        <f>IF(ISERROR(O82/C82),"",O82/C82)</f>
        <v>0.00310048454083987</v>
      </c>
      <c r="Q82" s="47" t="n">
        <v>4380</v>
      </c>
      <c r="R82" s="49" t="n">
        <f>IF(ISERROR(Q82/C82),"",Q82/C82)</f>
        <v>0.0631633594831564</v>
      </c>
      <c r="S82" s="47" t="n">
        <f>C82-E82-G82-I82-K82-M82-O82-Q82</f>
        <v>2058</v>
      </c>
      <c r="T82" s="49" t="n">
        <f>IF(ISERROR(S82/C82),"",S82/C82)</f>
        <v>0.0296781264420858</v>
      </c>
      <c r="U82" s="47" t="n">
        <f>IF(ISERROR(C82-E82),"",C82-E82)</f>
        <v>20138</v>
      </c>
      <c r="V82" s="49" t="n">
        <f>IF(ISERROR(U82/$C82),"",U82/$C82)</f>
        <v>0.290407245039225</v>
      </c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</row>
    <row r="83" ht="12.75">
      <c r="A83" s="9" t="n">
        <v>81</v>
      </c>
      <c r="B83" s="25"/>
      <c r="C83" s="47" t="n">
        <f>Overview!M83</f>
        <v>71975</v>
      </c>
      <c r="D83" s="49" t="n">
        <f>IF(ISERROR(F83+H83+J83+L83+N83+P83+R83+T83),"",F83+H83+J83+L83+N83+P83+R83+T83)</f>
        <v>1</v>
      </c>
      <c r="E83" s="47" t="n">
        <v>58603</v>
      </c>
      <c r="F83" s="49" t="n">
        <f>IF(ISERROR(E83/C83),"",E83/C83)</f>
        <v>0.814213268496006</v>
      </c>
      <c r="G83" s="47" t="n">
        <v>5057</v>
      </c>
      <c r="H83" s="49" t="n">
        <f>IF(ISERROR(G83/C83),"",G83/C83)</f>
        <v>0.070260507120528</v>
      </c>
      <c r="I83" s="47" t="n">
        <v>176</v>
      </c>
      <c r="J83" s="49" t="n">
        <f>IF(ISERROR(I83/C83),"",I83/C83)</f>
        <v>0.00244529350468913</v>
      </c>
      <c r="K83" s="62" t="n">
        <v>2199</v>
      </c>
      <c r="L83" s="49" t="n">
        <f>IF(ISERROR(K83/C83),"",K83/C83)</f>
        <v>0.0305522750955193</v>
      </c>
      <c r="M83" s="47" t="n">
        <v>16</v>
      </c>
      <c r="N83" s="49" t="n">
        <f>IF(ISERROR(M83/C83),"",M83/C83)</f>
        <v>0.000222299409517193</v>
      </c>
      <c r="O83" s="47" t="n">
        <v>190</v>
      </c>
      <c r="P83" s="49" t="n">
        <f>IF(ISERROR(O83/C83),"",O83/C83)</f>
        <v>0.00263980548801667</v>
      </c>
      <c r="Q83" s="47" t="n">
        <v>3329</v>
      </c>
      <c r="R83" s="49" t="n">
        <f>IF(ISERROR(Q83/C83),"",Q83/C83)</f>
        <v>0.0462521708926711</v>
      </c>
      <c r="S83" s="47" t="n">
        <f>C83-E83-G83-I83-K83-M83-O83-Q83</f>
        <v>2405</v>
      </c>
      <c r="T83" s="49" t="n">
        <f>IF(ISERROR(S83/C83),"",S83/C83)</f>
        <v>0.0334143799930531</v>
      </c>
      <c r="U83" s="47" t="n">
        <f>IF(ISERROR(C83-E83),"",C83-E83)</f>
        <v>13372</v>
      </c>
      <c r="V83" s="49" t="n">
        <f>IF(ISERROR(U83/$C83),"",U83/$C83)</f>
        <v>0.185786731503994</v>
      </c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</row>
    <row r="84" ht="12.75">
      <c r="A84" s="9" t="n">
        <v>82</v>
      </c>
      <c r="B84" s="25"/>
      <c r="C84" s="47" t="n">
        <f>Overview!M84</f>
        <v>70814</v>
      </c>
      <c r="D84" s="49" t="n">
        <f>IF(ISERROR(F84+H84+J84+L84+N84+P84+R84+T84),"",F84+H84+J84+L84+N84+P84+R84+T84)</f>
        <v>1</v>
      </c>
      <c r="E84" s="47" t="n">
        <v>39478</v>
      </c>
      <c r="F84" s="49" t="n">
        <f>IF(ISERROR(E84/C84),"",E84/C84)</f>
        <v>0.557488632191375</v>
      </c>
      <c r="G84" s="47" t="n">
        <v>17408</v>
      </c>
      <c r="H84" s="49" t="n">
        <f>IF(ISERROR(G84/C84),"",G84/C84)</f>
        <v>0.245827096336883</v>
      </c>
      <c r="I84" s="47" t="n">
        <v>176</v>
      </c>
      <c r="J84" s="49" t="n">
        <f>IF(ISERROR(I84/C84),"",I84/C84)</f>
        <v>0.00248538424605304</v>
      </c>
      <c r="K84" s="62" t="n">
        <v>2387</v>
      </c>
      <c r="L84" s="49" t="n">
        <f>IF(ISERROR(K84/C84),"",K84/C84)</f>
        <v>0.0337080238370944</v>
      </c>
      <c r="M84" s="47" t="n">
        <v>30</v>
      </c>
      <c r="N84" s="49" t="n">
        <f>IF(ISERROR(M84/C84),"",M84/C84)</f>
        <v>0.000423645041940859</v>
      </c>
      <c r="O84" s="47" t="n">
        <v>336</v>
      </c>
      <c r="P84" s="49" t="n">
        <f>IF(ISERROR(O84/C84),"",O84/C84)</f>
        <v>0.00474482446973762</v>
      </c>
      <c r="Q84" s="47" t="n">
        <v>8520</v>
      </c>
      <c r="R84" s="49" t="n">
        <f>IF(ISERROR(Q84/C84),"",Q84/C84)</f>
        <v>0.120315191911204</v>
      </c>
      <c r="S84" s="47" t="n">
        <f>C84-E84-G84-I84-K84-M84-O84-Q84</f>
        <v>2479</v>
      </c>
      <c r="T84" s="49" t="n">
        <f>IF(ISERROR(S84/C84),"",S84/C84)</f>
        <v>0.035007201965713</v>
      </c>
      <c r="U84" s="47" t="n">
        <f>IF(ISERROR(C84-E84),"",C84-E84)</f>
        <v>31336</v>
      </c>
      <c r="V84" s="49" t="n">
        <f>IF(ISERROR(U84/$C84),"",U84/$C84)</f>
        <v>0.442511367808625</v>
      </c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</row>
    <row r="85" ht="12.75">
      <c r="A85" s="9" t="n">
        <v>83</v>
      </c>
      <c r="B85" s="25"/>
      <c r="C85" s="47" t="n">
        <f>Overview!M85</f>
        <v>67461</v>
      </c>
      <c r="D85" s="49" t="n">
        <f>IF(ISERROR(F85+H85+J85+L85+N85+P85+R85+T85),"",F85+H85+J85+L85+N85+P85+R85+T85)</f>
        <v>1</v>
      </c>
      <c r="E85" s="47" t="n">
        <v>38764</v>
      </c>
      <c r="F85" s="49" t="n">
        <f>IF(ISERROR(E85/C85),"",E85/C85)</f>
        <v>0.574613480381257</v>
      </c>
      <c r="G85" s="47" t="n">
        <v>5861</v>
      </c>
      <c r="H85" s="49" t="n">
        <f>IF(ISERROR(G85/C85),"",G85/C85)</f>
        <v>0.0868798268629282</v>
      </c>
      <c r="I85" s="47" t="n">
        <v>225</v>
      </c>
      <c r="J85" s="49" t="n">
        <f>IF(ISERROR(I85/C85),"",I85/C85)</f>
        <v>0.00333526037265976</v>
      </c>
      <c r="K85" s="62" t="n">
        <v>2012</v>
      </c>
      <c r="L85" s="49" t="n">
        <f>IF(ISERROR(K85/C85),"",K85/C85)</f>
        <v>0.0298246394212953</v>
      </c>
      <c r="M85" s="47" t="n">
        <v>9</v>
      </c>
      <c r="N85" s="49" t="n">
        <f>IF(ISERROR(M85/C85),"",M85/C85)</f>
        <v>0.00013341041490639</v>
      </c>
      <c r="O85" s="47" t="n">
        <v>192</v>
      </c>
      <c r="P85" s="49" t="n">
        <f>IF(ISERROR(O85/C85),"",O85/C85)</f>
        <v>0.00284608885133633</v>
      </c>
      <c r="Q85" s="47" t="n">
        <v>18188</v>
      </c>
      <c r="R85" s="49" t="n">
        <f>IF(ISERROR(Q85/C85),"",Q85/C85)</f>
        <v>0.269607625146381</v>
      </c>
      <c r="S85" s="47" t="n">
        <f>C85-E85-G85-I85-K85-M85-O85-Q85</f>
        <v>2210</v>
      </c>
      <c r="T85" s="49" t="n">
        <f>IF(ISERROR(S85/C85),"",S85/C85)</f>
        <v>0.0327596685492359</v>
      </c>
      <c r="U85" s="47" t="n">
        <f>IF(ISERROR(C85-E85),"",C85-E85)</f>
        <v>28697</v>
      </c>
      <c r="V85" s="49" t="n">
        <f>IF(ISERROR(U85/$C85),"",U85/$C85)</f>
        <v>0.425386519618743</v>
      </c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</row>
    <row r="86" ht="12.75">
      <c r="A86" s="9" t="n">
        <v>84</v>
      </c>
      <c r="B86" s="25"/>
      <c r="C86" s="47" t="n">
        <f>Overview!M86</f>
        <v>73379</v>
      </c>
      <c r="D86" s="49" t="n">
        <f>IF(ISERROR(F86+H86+J86+L86+N86+P86+R86+T86),"",F86+H86+J86+L86+N86+P86+R86+T86)</f>
        <v>1</v>
      </c>
      <c r="E86" s="47" t="n">
        <v>57992</v>
      </c>
      <c r="F86" s="49" t="n">
        <f>IF(ISERROR(E86/C86),"",E86/C86)</f>
        <v>0.790307853745622</v>
      </c>
      <c r="G86" s="47" t="n">
        <v>3931</v>
      </c>
      <c r="H86" s="49" t="n">
        <f>IF(ISERROR(G86/C86),"",G86/C86)</f>
        <v>0.0535711852164788</v>
      </c>
      <c r="I86" s="47" t="n">
        <v>306</v>
      </c>
      <c r="J86" s="49" t="n">
        <f>IF(ISERROR(I86/C86),"",I86/C86)</f>
        <v>0.00417013041878467</v>
      </c>
      <c r="K86" s="62" t="n">
        <v>1399</v>
      </c>
      <c r="L86" s="49" t="n">
        <f>IF(ISERROR(K86/C86),"",K86/C86)</f>
        <v>0.0190654001826136</v>
      </c>
      <c r="M86" s="47" t="n">
        <v>29</v>
      </c>
      <c r="N86" s="49" t="n">
        <f>IF(ISERROR(M86/C86),"",M86/C86)</f>
        <v>0.000395208438381553</v>
      </c>
      <c r="O86" s="47" t="n">
        <v>228</v>
      </c>
      <c r="P86" s="49" t="n">
        <f>IF(ISERROR(O86/C86),"",O86/C86)</f>
        <v>0.00310715599831014</v>
      </c>
      <c r="Q86" s="47" t="n">
        <v>6833</v>
      </c>
      <c r="R86" s="49" t="n">
        <f>IF(ISERROR(Q86/C86),"",Q86/C86)</f>
        <v>0.0931192848090053</v>
      </c>
      <c r="S86" s="47" t="n">
        <f>C86-E86-G86-I86-K86-M86-O86-Q86</f>
        <v>2661</v>
      </c>
      <c r="T86" s="49" t="n">
        <f>IF(ISERROR(S86/C86),"",S86/C86)</f>
        <v>0.0362637811908039</v>
      </c>
      <c r="U86" s="47" t="n">
        <f>IF(ISERROR(C86-E86),"",C86-E86)</f>
        <v>15387</v>
      </c>
      <c r="V86" s="49" t="n">
        <f>IF(ISERROR(U86/$C86),"",U86/$C86)</f>
        <v>0.209692146254378</v>
      </c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</row>
    <row r="87" ht="12.75">
      <c r="A87" s="9" t="n">
        <v>85</v>
      </c>
      <c r="B87" s="25"/>
      <c r="C87" s="47" t="n">
        <f>Overview!M87</f>
        <v>66158</v>
      </c>
      <c r="D87" s="49" t="n">
        <f>IF(ISERROR(F87+H87+J87+L87+N87+P87+R87+T87),"",F87+H87+J87+L87+N87+P87+R87+T87)</f>
        <v>1</v>
      </c>
      <c r="E87" s="47" t="n">
        <v>59106</v>
      </c>
      <c r="F87" s="49" t="n">
        <f>IF(ISERROR(E87/C87),"",E87/C87)</f>
        <v>0.89340669306811</v>
      </c>
      <c r="G87" s="47" t="n">
        <v>737</v>
      </c>
      <c r="H87" s="49" t="n">
        <f>IF(ISERROR(G87/C87),"",G87/C87)</f>
        <v>0.0111399981861604</v>
      </c>
      <c r="I87" s="47" t="n">
        <v>96</v>
      </c>
      <c r="J87" s="49" t="n">
        <f>IF(ISERROR(I87/C87),"",I87/C87)</f>
        <v>0.00145107167689471</v>
      </c>
      <c r="K87" s="62" t="n">
        <v>1427</v>
      </c>
      <c r="L87" s="49" t="n">
        <f>IF(ISERROR(K87/C87),"",K87/C87)</f>
        <v>0.0215695758638411</v>
      </c>
      <c r="M87" s="47" t="n">
        <v>12</v>
      </c>
      <c r="N87" s="49" t="n">
        <f>IF(ISERROR(M87/C87),"",M87/C87)</f>
        <v>0.000181383959611838</v>
      </c>
      <c r="O87" s="47" t="n">
        <v>151</v>
      </c>
      <c r="P87" s="49" t="n">
        <f>IF(ISERROR(O87/C87),"",O87/C87)</f>
        <v>0.00228241482511563</v>
      </c>
      <c r="Q87" s="47" t="n">
        <v>3073</v>
      </c>
      <c r="R87" s="49" t="n">
        <f>IF(ISERROR(Q87/C87),"",Q87/C87)</f>
        <v>0.0464494089905983</v>
      </c>
      <c r="S87" s="47" t="n">
        <f>C87-E87-G87-I87-K87-M87-O87-Q87</f>
        <v>1556</v>
      </c>
      <c r="T87" s="49" t="n">
        <f>IF(ISERROR(S87/C87),"",S87/C87)</f>
        <v>0.0235194534296684</v>
      </c>
      <c r="U87" s="47" t="n">
        <f>IF(ISERROR(C87-E87),"",C87-E87)</f>
        <v>7052</v>
      </c>
      <c r="V87" s="49" t="n">
        <f>IF(ISERROR(U87/$C87),"",U87/$C87)</f>
        <v>0.10659330693189</v>
      </c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</row>
    <row r="88" ht="12.75">
      <c r="A88" s="9" t="n">
        <v>86</v>
      </c>
      <c r="B88" s="25"/>
      <c r="C88" s="47" t="n">
        <f>Overview!M88</f>
        <v>70221</v>
      </c>
      <c r="D88" s="49" t="n">
        <f>IF(ISERROR(F88+H88+J88+L88+N88+P88+R88+T88),"",F88+H88+J88+L88+N88+P88+R88+T88)</f>
        <v>1</v>
      </c>
      <c r="E88" s="47" t="n">
        <v>49639</v>
      </c>
      <c r="F88" s="49" t="n">
        <f>IF(ISERROR(E88/C88),"",E88/C88)</f>
        <v>0.706896797254383</v>
      </c>
      <c r="G88" s="47" t="n">
        <v>1635</v>
      </c>
      <c r="H88" s="49" t="n">
        <f>IF(ISERROR(G88/C88),"",G88/C88)</f>
        <v>0.023283633101209</v>
      </c>
      <c r="I88" s="47" t="n">
        <v>135</v>
      </c>
      <c r="J88" s="49" t="n">
        <f>IF(ISERROR(I88/C88),"",I88/C88)</f>
        <v>0.00192250181569616</v>
      </c>
      <c r="K88" s="62" t="n">
        <v>3605</v>
      </c>
      <c r="L88" s="49" t="n">
        <f>IF(ISERROR(K88/C88),"",K88/C88)</f>
        <v>0.0513379188561826</v>
      </c>
      <c r="M88" s="47" t="n">
        <v>38</v>
      </c>
      <c r="N88" s="49" t="n">
        <f>IF(ISERROR(M88/C88),"",M88/C88)</f>
        <v>0.000541148659232993</v>
      </c>
      <c r="O88" s="47" t="n">
        <v>194</v>
      </c>
      <c r="P88" s="49" t="n">
        <f>IF(ISERROR(O88/C88),"",O88/C88)</f>
        <v>0.00276270631292633</v>
      </c>
      <c r="Q88" s="47" t="n">
        <v>13125</v>
      </c>
      <c r="R88" s="49" t="n">
        <f>IF(ISERROR(Q88/C88),"",Q88/C88)</f>
        <v>0.186909898748238</v>
      </c>
      <c r="S88" s="47" t="n">
        <f>C88-E88-G88-I88-K88-M88-O88-Q88</f>
        <v>1850</v>
      </c>
      <c r="T88" s="49" t="n">
        <f>IF(ISERROR(S88/C88),"",S88/C88)</f>
        <v>0.0263453952521326</v>
      </c>
      <c r="U88" s="47" t="n">
        <f>IF(ISERROR(C88-E88),"",C88-E88)</f>
        <v>20582</v>
      </c>
      <c r="V88" s="49" t="n">
        <f>IF(ISERROR(U88/$C88),"",U88/$C88)</f>
        <v>0.293103202745617</v>
      </c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</row>
    <row r="89" ht="12.75">
      <c r="A89" s="9" t="n">
        <v>87</v>
      </c>
      <c r="B89" s="25"/>
      <c r="C89" s="47" t="n">
        <f>Overview!M89</f>
        <v>70829</v>
      </c>
      <c r="D89" s="49" t="n">
        <f>IF(ISERROR(F89+H89+J89+L89+N89+P89+R89+T89),"",F89+H89+J89+L89+N89+P89+R89+T89)</f>
        <v>0.999999999999999</v>
      </c>
      <c r="E89" s="47" t="n">
        <v>46627</v>
      </c>
      <c r="F89" s="49" t="n">
        <f>IF(ISERROR(E89/C89),"",E89/C89)</f>
        <v>0.658303802114953</v>
      </c>
      <c r="G89" s="47" t="n">
        <v>16250</v>
      </c>
      <c r="H89" s="49" t="n">
        <f>IF(ISERROR(G89/C89),"",G89/C89)</f>
        <v>0.229425800166598</v>
      </c>
      <c r="I89" s="47" t="n">
        <v>502</v>
      </c>
      <c r="J89" s="49" t="n">
        <f>IF(ISERROR(I89/C89),"",I89/C89)</f>
        <v>0.00708749241130046</v>
      </c>
      <c r="K89" s="62" t="n">
        <v>375</v>
      </c>
      <c r="L89" s="49" t="n">
        <f>IF(ISERROR(K89/C89),"",K89/C89)</f>
        <v>0.00529444154230612</v>
      </c>
      <c r="M89" s="47" t="n">
        <v>19</v>
      </c>
      <c r="N89" s="49" t="n">
        <f>IF(ISERROR(M89/C89),"",M89/C89)</f>
        <v>0.000268251704810177</v>
      </c>
      <c r="O89" s="47" t="n">
        <v>196</v>
      </c>
      <c r="P89" s="49" t="n">
        <f>IF(ISERROR(O89/C89),"",O89/C89)</f>
        <v>0.00276722811277866</v>
      </c>
      <c r="Q89" s="47" t="n">
        <v>3934</v>
      </c>
      <c r="R89" s="49" t="n">
        <f>IF(ISERROR(Q89/C89),"",Q89/C89)</f>
        <v>0.055542221406486</v>
      </c>
      <c r="S89" s="47" t="n">
        <f>C89-E89-G89-I89-K89-M89-O89-Q89</f>
        <v>2926</v>
      </c>
      <c r="T89" s="49" t="n">
        <f>IF(ISERROR(S89/C89),"",S89/C89)</f>
        <v>0.0413107625407672</v>
      </c>
      <c r="U89" s="47" t="n">
        <f>IF(ISERROR(C89-E89),"",C89-E89)</f>
        <v>24202</v>
      </c>
      <c r="V89" s="49" t="n">
        <f>IF(ISERROR(U89/$C89),"",U89/$C89)</f>
        <v>0.341696197885047</v>
      </c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</row>
    <row r="90" ht="12.75">
      <c r="A90" s="9" t="n">
        <v>88</v>
      </c>
      <c r="B90" s="25"/>
      <c r="C90" s="47" t="n">
        <f>Overview!M90</f>
        <v>71051</v>
      </c>
      <c r="D90" s="49" t="n">
        <f>IF(ISERROR(F90+H90+J90+L90+N90+P90+R90+T90),"",F90+H90+J90+L90+N90+P90+R90+T90)</f>
        <v>1</v>
      </c>
      <c r="E90" s="47" t="n">
        <v>63873</v>
      </c>
      <c r="F90" s="49" t="n">
        <f>IF(ISERROR(E90/C90),"",E90/C90)</f>
        <v>0.898973976439459</v>
      </c>
      <c r="G90" s="47" t="n">
        <v>974</v>
      </c>
      <c r="H90" s="49" t="n">
        <f>IF(ISERROR(G90/C90),"",G90/C90)</f>
        <v>0.0137084629350748</v>
      </c>
      <c r="I90" s="47" t="n">
        <v>261</v>
      </c>
      <c r="J90" s="49" t="n">
        <f>IF(ISERROR(I90/C90),"",I90/C90)</f>
        <v>0.0036734176858876</v>
      </c>
      <c r="K90" s="62" t="n">
        <v>974</v>
      </c>
      <c r="L90" s="49" t="n">
        <f>IF(ISERROR(K90/C90),"",K90/C90)</f>
        <v>0.0137084629350748</v>
      </c>
      <c r="M90" s="47" t="n">
        <v>8</v>
      </c>
      <c r="N90" s="49" t="n">
        <f>IF(ISERROR(M90/C90),"",M90/C90)</f>
        <v>0.000112595178111497</v>
      </c>
      <c r="O90" s="47" t="n">
        <v>175</v>
      </c>
      <c r="P90" s="49" t="n">
        <f>IF(ISERROR(O90/C90),"",O90/C90)</f>
        <v>0.00246301952118901</v>
      </c>
      <c r="Q90" s="47" t="n">
        <v>2613</v>
      </c>
      <c r="R90" s="49" t="n">
        <f>IF(ISERROR(Q90/C90),"",Q90/C90)</f>
        <v>0.0367764000506678</v>
      </c>
      <c r="S90" s="47" t="n">
        <f>C90-E90-G90-I90-K90-M90-O90-Q90</f>
        <v>2173</v>
      </c>
      <c r="T90" s="49" t="n">
        <f>IF(ISERROR(S90/C90),"",S90/C90)</f>
        <v>0.0305836652545355</v>
      </c>
      <c r="U90" s="47" t="n">
        <f>IF(ISERROR(C90-E90),"",C90-E90)</f>
        <v>7178</v>
      </c>
      <c r="V90" s="49" t="n">
        <f>IF(ISERROR(U90/$C90),"",U90/$C90)</f>
        <v>0.101026023560541</v>
      </c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</row>
    <row r="91" ht="12.75">
      <c r="A91" s="9" t="n">
        <v>89</v>
      </c>
      <c r="B91" s="25"/>
      <c r="C91" s="47" t="n">
        <f>Overview!M91</f>
        <v>71969</v>
      </c>
      <c r="D91" s="49" t="n">
        <f>IF(ISERROR(F91+H91+J91+L91+N91+P91+R91+T91),"",F91+H91+J91+L91+N91+P91+R91+T91)</f>
        <v>1</v>
      </c>
      <c r="E91" s="47" t="n">
        <v>63731</v>
      </c>
      <c r="F91" s="49" t="n">
        <f>IF(ISERROR(E91/C91),"",E91/C91)</f>
        <v>0.885534049382373</v>
      </c>
      <c r="G91" s="47" t="n">
        <v>1466</v>
      </c>
      <c r="H91" s="49" t="n">
        <f>IF(ISERROR(G91/C91),"",G91/C91)</f>
        <v>0.0203698814767469</v>
      </c>
      <c r="I91" s="47" t="n">
        <v>354</v>
      </c>
      <c r="J91" s="49" t="n">
        <f>IF(ISERROR(I91/C91),"",I91/C91)</f>
        <v>0.00491878447664967</v>
      </c>
      <c r="K91" s="62" t="n">
        <v>643</v>
      </c>
      <c r="L91" s="49" t="n">
        <f>IF(ISERROR(K91/C91),"",K91/C91)</f>
        <v>0.0089344023121066</v>
      </c>
      <c r="M91" s="47" t="n">
        <v>11</v>
      </c>
      <c r="N91" s="49" t="n">
        <f>IF(ISERROR(M91/C91),"",M91/C91)</f>
        <v>0.000152843585432617</v>
      </c>
      <c r="O91" s="47" t="n">
        <v>167</v>
      </c>
      <c r="P91" s="49" t="n">
        <f>IF(ISERROR(O91/C91),"",O91/C91)</f>
        <v>0.00232044352429518</v>
      </c>
      <c r="Q91" s="47" t="n">
        <v>3294</v>
      </c>
      <c r="R91" s="49" t="n">
        <f>IF(ISERROR(Q91/C91),"",Q91/C91)</f>
        <v>0.0457697064013673</v>
      </c>
      <c r="S91" s="47" t="n">
        <f>C91-E91-G91-I91-K91-M91-O91-Q91</f>
        <v>2303</v>
      </c>
      <c r="T91" s="49" t="n">
        <f>IF(ISERROR(S91/C91),"",S91/C91)</f>
        <v>0.0319998888410288</v>
      </c>
      <c r="U91" s="47" t="n">
        <f>IF(ISERROR(C91-E91),"",C91-E91)</f>
        <v>8238</v>
      </c>
      <c r="V91" s="49" t="n">
        <f>IF(ISERROR(U91/$C91),"",U91/$C91)</f>
        <v>0.114465950617627</v>
      </c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</row>
    <row r="92" ht="12.75">
      <c r="A92" s="9" t="n">
        <v>90</v>
      </c>
      <c r="B92" s="25"/>
      <c r="C92" s="47" t="n">
        <f>Overview!M92</f>
        <v>68467</v>
      </c>
      <c r="D92" s="49" t="n">
        <f>IF(ISERROR(F92+H92+J92+L92+N92+P92+R92+T92),"",F92+H92+J92+L92+N92+P92+R92+T92)</f>
        <v>1</v>
      </c>
      <c r="E92" s="47" t="n">
        <v>61314</v>
      </c>
      <c r="F92" s="49" t="n">
        <f>IF(ISERROR(E92/C92),"",E92/C92)</f>
        <v>0.895526311945901</v>
      </c>
      <c r="G92" s="47" t="n">
        <v>1004</v>
      </c>
      <c r="H92" s="49" t="n">
        <f>IF(ISERROR(G92/C92),"",G92/C92)</f>
        <v>0.0146639987147093</v>
      </c>
      <c r="I92" s="47" t="n">
        <v>164</v>
      </c>
      <c r="J92" s="49" t="n">
        <f>IF(ISERROR(I92/C92),"",I92/C92)</f>
        <v>0.00239531453108797</v>
      </c>
      <c r="K92" s="62" t="n">
        <v>609</v>
      </c>
      <c r="L92" s="49" t="n">
        <f>IF(ISERROR(K92/C92),"",K92/C92)</f>
        <v>0.00889479603312545</v>
      </c>
      <c r="M92" s="47" t="n">
        <v>9</v>
      </c>
      <c r="N92" s="49" t="n">
        <f>IF(ISERROR(M92/C92),"",M92/C92)</f>
        <v>0.000131450187681657</v>
      </c>
      <c r="O92" s="47" t="n">
        <v>186</v>
      </c>
      <c r="P92" s="49" t="n">
        <f>IF(ISERROR(O92/C92),"",O92/C92)</f>
        <v>0.00271663721208758</v>
      </c>
      <c r="Q92" s="47" t="n">
        <v>3080</v>
      </c>
      <c r="R92" s="49" t="n">
        <f>IF(ISERROR(Q92/C92),"",Q92/C92)</f>
        <v>0.0449851753399448</v>
      </c>
      <c r="S92" s="47" t="n">
        <f>C92-E92-G92-I92-K92-M92-O92-Q92</f>
        <v>2101</v>
      </c>
      <c r="T92" s="49" t="n">
        <f>IF(ISERROR(S92/C92),"",S92/C92)</f>
        <v>0.0306863160354623</v>
      </c>
      <c r="U92" s="47" t="n">
        <f>IF(ISERROR(C92-E92),"",C92-E92)</f>
        <v>7153</v>
      </c>
      <c r="V92" s="49" t="n">
        <f>IF(ISERROR(U92/$C92),"",U92/$C92)</f>
        <v>0.104473688054099</v>
      </c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</row>
    <row r="93" ht="12.75">
      <c r="A93" s="9" t="n">
        <v>91</v>
      </c>
      <c r="B93" s="25"/>
      <c r="C93" s="47" t="n">
        <f>Overview!M93</f>
        <v>70036</v>
      </c>
      <c r="D93" s="49" t="n">
        <f>IF(ISERROR(F93+H93+J93+L93+N93+P93+R93+T93),"",F93+H93+J93+L93+N93+P93+R93+T93)</f>
        <v>1</v>
      </c>
      <c r="E93" s="47" t="n">
        <v>64647</v>
      </c>
      <c r="F93" s="49" t="n">
        <f>IF(ISERROR(E93/C93),"",E93/C93)</f>
        <v>0.923053858015878</v>
      </c>
      <c r="G93" s="47" t="n">
        <v>310</v>
      </c>
      <c r="H93" s="49" t="n">
        <f>IF(ISERROR(G93/C93),"",G93/C93)</f>
        <v>0.00442629504826089</v>
      </c>
      <c r="I93" s="47" t="n">
        <v>241</v>
      </c>
      <c r="J93" s="49" t="n">
        <f>IF(ISERROR(I93/C93),"",I93/C93)</f>
        <v>0.00344108744074476</v>
      </c>
      <c r="K93" s="62" t="n">
        <v>265</v>
      </c>
      <c r="L93" s="49" t="n">
        <f>IF(ISERROR(K93/C93),"",K93/C93)</f>
        <v>0.00378376834770689</v>
      </c>
      <c r="M93" s="47" t="n">
        <v>23</v>
      </c>
      <c r="N93" s="49" t="n">
        <f>IF(ISERROR(M93/C93),"",M93/C93)</f>
        <v>0.000328402535838712</v>
      </c>
      <c r="O93" s="47" t="n">
        <v>150</v>
      </c>
      <c r="P93" s="49" t="n">
        <f>IF(ISERROR(O93/C93),"",O93/C93)</f>
        <v>0.00214175566851334</v>
      </c>
      <c r="Q93" s="47" t="n">
        <v>2113</v>
      </c>
      <c r="R93" s="49" t="n">
        <f>IF(ISERROR(Q93/C93),"",Q93/C93)</f>
        <v>0.0301701981837912</v>
      </c>
      <c r="S93" s="47" t="n">
        <f>C93-E93-G93-I93-K93-M93-O93-Q93</f>
        <v>2287</v>
      </c>
      <c r="T93" s="49" t="n">
        <f>IF(ISERROR(S93/C93),"",S93/C93)</f>
        <v>0.0326546347592667</v>
      </c>
      <c r="U93" s="47" t="n">
        <f>IF(ISERROR(C93-E93),"",C93-E93)</f>
        <v>5389</v>
      </c>
      <c r="V93" s="49" t="n">
        <f>IF(ISERROR(U93/$C93),"",U93/$C93)</f>
        <v>0.0769461419841224</v>
      </c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</row>
    <row r="94" ht="12.75">
      <c r="A94" s="9" t="n">
        <v>92</v>
      </c>
      <c r="B94" s="25"/>
      <c r="C94" s="47" t="n">
        <f>Overview!M94</f>
        <v>73959</v>
      </c>
      <c r="D94" s="49" t="n">
        <f>IF(ISERROR(F94+H94+J94+L94+N94+P94+R94+T94),"",F94+H94+J94+L94+N94+P94+R94+T94)</f>
        <v>1</v>
      </c>
      <c r="E94" s="47" t="n">
        <v>61324</v>
      </c>
      <c r="F94" s="49" t="n">
        <f>IF(ISERROR(E94/C94),"",E94/C94)</f>
        <v>0.829162103327519</v>
      </c>
      <c r="G94" s="47" t="n">
        <v>3780</v>
      </c>
      <c r="H94" s="49" t="n">
        <f>IF(ISERROR(G94/C94),"",G94/C94)</f>
        <v>0.0511093984504928</v>
      </c>
      <c r="I94" s="47" t="n">
        <v>1552</v>
      </c>
      <c r="J94" s="49" t="n">
        <f>IF(ISERROR(I94/C94),"",I94/C94)</f>
        <v>0.0209845995754404</v>
      </c>
      <c r="K94" s="62" t="n">
        <v>1044</v>
      </c>
      <c r="L94" s="49" t="n">
        <f>IF(ISERROR(K94/C94),"",K94/C94)</f>
        <v>0.0141159290958504</v>
      </c>
      <c r="M94" s="47" t="n">
        <v>22</v>
      </c>
      <c r="N94" s="49" t="n">
        <f>IF(ISERROR(M94/C94),"",M94/C94)</f>
        <v>0.000297462107383821</v>
      </c>
      <c r="O94" s="47" t="n">
        <v>182</v>
      </c>
      <c r="P94" s="49" t="n">
        <f>IF(ISERROR(O94/C94),"",O94/C94)</f>
        <v>0.00246082288835706</v>
      </c>
      <c r="Q94" s="47" t="n">
        <v>3526</v>
      </c>
      <c r="R94" s="49" t="n">
        <f>IF(ISERROR(Q94/C94),"",Q94/C94)</f>
        <v>0.0476750632106978</v>
      </c>
      <c r="S94" s="47" t="n">
        <f>C94-E94-G94-I94-K94-M94-O94-Q94</f>
        <v>2529</v>
      </c>
      <c r="T94" s="49" t="n">
        <f>IF(ISERROR(S94/C94),"",S94/C94)</f>
        <v>0.0341946213442583</v>
      </c>
      <c r="U94" s="47" t="n">
        <f>IF(ISERROR(C94-E94),"",C94-E94)</f>
        <v>12635</v>
      </c>
      <c r="V94" s="49" t="n">
        <f>IF(ISERROR(U94/$C94),"",U94/$C94)</f>
        <v>0.170837896672481</v>
      </c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</row>
    <row r="95" ht="12.75">
      <c r="A95" s="9" t="n">
        <v>93</v>
      </c>
      <c r="B95" s="25"/>
      <c r="C95" s="47" t="n">
        <f>Overview!M95</f>
        <v>72182</v>
      </c>
      <c r="D95" s="49" t="n">
        <f>IF(ISERROR(F95+H95+J95+L95+N95+P95+R95+T95),"",F95+H95+J95+L95+N95+P95+R95+T95)</f>
        <v>1</v>
      </c>
      <c r="E95" s="47" t="n">
        <v>63087</v>
      </c>
      <c r="F95" s="49" t="n">
        <f>IF(ISERROR(E95/C95),"",E95/C95)</f>
        <v>0.873999057936882</v>
      </c>
      <c r="G95" s="47" t="n">
        <v>3033</v>
      </c>
      <c r="H95" s="49" t="n">
        <f>IF(ISERROR(G95/C95),"",G95/C95)</f>
        <v>0.042018785846887</v>
      </c>
      <c r="I95" s="47" t="n">
        <v>160</v>
      </c>
      <c r="J95" s="49" t="n">
        <f>IF(ISERROR(I95/C95),"",I95/C95)</f>
        <v>0.00221661910171511</v>
      </c>
      <c r="K95" s="62" t="n">
        <v>843</v>
      </c>
      <c r="L95" s="49" t="n">
        <f>IF(ISERROR(K95/C95),"",K95/C95)</f>
        <v>0.0116788118921615</v>
      </c>
      <c r="M95" s="47" t="n">
        <v>19</v>
      </c>
      <c r="N95" s="49" t="n">
        <f>IF(ISERROR(M95/C95),"",M95/C95)</f>
        <v>0.000263223518328669</v>
      </c>
      <c r="O95" s="47" t="n">
        <v>144</v>
      </c>
      <c r="P95" s="49" t="n">
        <f>IF(ISERROR(O95/C95),"",O95/C95)</f>
        <v>0.0019949571915436</v>
      </c>
      <c r="Q95" s="47" t="n">
        <v>3250</v>
      </c>
      <c r="R95" s="49" t="n">
        <f>IF(ISERROR(Q95/C95),"",Q95/C95)</f>
        <v>0.0450250755035882</v>
      </c>
      <c r="S95" s="47" t="n">
        <f>C95-E95-G95-I95-K95-M95-O95-Q95</f>
        <v>1646</v>
      </c>
      <c r="T95" s="49" t="n">
        <f>IF(ISERROR(S95/C95),"",S95/C95)</f>
        <v>0.0228034690088942</v>
      </c>
      <c r="U95" s="47" t="n">
        <f>IF(ISERROR(C95-E95),"",C95-E95)</f>
        <v>9095</v>
      </c>
      <c r="V95" s="49" t="n">
        <f>IF(ISERROR(U95/$C95),"",U95/$C95)</f>
        <v>0.126000942063118</v>
      </c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</row>
    <row r="96" ht="12.75">
      <c r="A96" s="9" t="n">
        <v>94</v>
      </c>
      <c r="B96" s="25"/>
      <c r="C96" s="47" t="n">
        <f>Overview!M96</f>
        <v>69020</v>
      </c>
      <c r="D96" s="49" t="n">
        <f>IF(ISERROR(F96+H96+J96+L96+N96+P96+R96+T96),"",F96+H96+J96+L96+N96+P96+R96+T96)</f>
        <v>1</v>
      </c>
      <c r="E96" s="47" t="n">
        <v>35432</v>
      </c>
      <c r="F96" s="49" t="n">
        <f>IF(ISERROR(E96/C96),"",E96/C96)</f>
        <v>0.513358446827007</v>
      </c>
      <c r="G96" s="47" t="n">
        <v>22028</v>
      </c>
      <c r="H96" s="49" t="n">
        <f>IF(ISERROR(G96/C96),"",G96/C96)</f>
        <v>0.319153868443929</v>
      </c>
      <c r="I96" s="47" t="n">
        <v>202</v>
      </c>
      <c r="J96" s="49" t="n">
        <f>IF(ISERROR(I96/C96),"",I96/C96)</f>
        <v>0.00292668791654593</v>
      </c>
      <c r="K96" s="62" t="n">
        <v>891</v>
      </c>
      <c r="L96" s="49" t="n">
        <f>IF(ISERROR(K96/C96),"",K96/C96)</f>
        <v>0.0129093016516952</v>
      </c>
      <c r="M96" s="47" t="n">
        <v>42</v>
      </c>
      <c r="N96" s="49" t="n">
        <f>IF(ISERROR(M96/C96),"",M96/C96)</f>
        <v>0.000608519269776876</v>
      </c>
      <c r="O96" s="47" t="n">
        <v>326</v>
      </c>
      <c r="P96" s="49" t="n">
        <f>IF(ISERROR(O96/C96),"",O96/C96)</f>
        <v>0.00472326861779194</v>
      </c>
      <c r="Q96" s="47" t="n">
        <v>7811</v>
      </c>
      <c r="R96" s="49" t="n">
        <f>IF(ISERROR(Q96/C96),"",Q96/C96)</f>
        <v>0.113170095624457</v>
      </c>
      <c r="S96" s="47" t="n">
        <f>C96-E96-G96-I96-K96-M96-O96-Q96</f>
        <v>2288</v>
      </c>
      <c r="T96" s="49" t="n">
        <f>IF(ISERROR(S96/C96),"",S96/C96)</f>
        <v>0.0331498116487974</v>
      </c>
      <c r="U96" s="47" t="n">
        <f>IF(ISERROR(C96-E96),"",C96-E96)</f>
        <v>33588</v>
      </c>
      <c r="V96" s="49" t="n">
        <f>IF(ISERROR(U96/$C96),"",U96/$C96)</f>
        <v>0.486641553172993</v>
      </c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</row>
    <row r="97" ht="12.75">
      <c r="A97" s="9" t="n">
        <v>95</v>
      </c>
      <c r="B97" s="25"/>
      <c r="C97" s="47" t="n">
        <f>Overview!M97</f>
        <v>71873</v>
      </c>
      <c r="D97" s="49" t="n">
        <f>IF(ISERROR(F97+H97+J97+L97+N97+P97+R97+T97),"",F97+H97+J97+L97+N97+P97+R97+T97)</f>
        <v>1</v>
      </c>
      <c r="E97" s="47" t="n">
        <v>65016</v>
      </c>
      <c r="F97" s="49" t="n">
        <f>IF(ISERROR(E97/C97),"",E97/C97)</f>
        <v>0.904595606138606</v>
      </c>
      <c r="G97" s="47" t="n">
        <v>727</v>
      </c>
      <c r="H97" s="49" t="n">
        <f>IF(ISERROR(G97/C97),"",G97/C97)</f>
        <v>0.0101150640713481</v>
      </c>
      <c r="I97" s="47" t="n">
        <v>263</v>
      </c>
      <c r="J97" s="49" t="n">
        <f>IF(ISERROR(I97/C97),"",I97/C97)</f>
        <v>0.00365923225689758</v>
      </c>
      <c r="K97" s="62" t="n">
        <v>1331</v>
      </c>
      <c r="L97" s="49" t="n">
        <f>IF(ISERROR(K97/C97),"",K97/C97)</f>
        <v>0.0185187761746414</v>
      </c>
      <c r="M97" s="47" t="n">
        <v>54</v>
      </c>
      <c r="N97" s="49" t="n">
        <f>IF(ISERROR(M97/C97),"",M97/C97)</f>
        <v>0.000751325254267945</v>
      </c>
      <c r="O97" s="47" t="n">
        <v>247</v>
      </c>
      <c r="P97" s="49" t="n">
        <f>IF(ISERROR(O97/C97),"",O97/C97)</f>
        <v>0.00343661736674412</v>
      </c>
      <c r="Q97" s="47" t="n">
        <v>1782</v>
      </c>
      <c r="R97" s="49" t="n">
        <f>IF(ISERROR(Q97/C97),"",Q97/C97)</f>
        <v>0.0247937333908422</v>
      </c>
      <c r="S97" s="47" t="n">
        <f>C97-E97-G97-I97-K97-M97-O97-Q97</f>
        <v>2453</v>
      </c>
      <c r="T97" s="49" t="n">
        <f>IF(ISERROR(S97/C97),"",S97/C97)</f>
        <v>0.0341296453466531</v>
      </c>
      <c r="U97" s="47" t="n">
        <f>IF(ISERROR(C97-E97),"",C97-E97)</f>
        <v>6857</v>
      </c>
      <c r="V97" s="49" t="n">
        <f>IF(ISERROR(U97/$C97),"",U97/$C97)</f>
        <v>0.0954043938613944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</row>
    <row r="98" ht="12.75">
      <c r="A98" s="9" t="n">
        <v>96</v>
      </c>
      <c r="B98" s="25"/>
      <c r="C98" s="47" t="n">
        <f>Overview!M98</f>
        <v>72724</v>
      </c>
      <c r="D98" s="49" t="n">
        <f>IF(ISERROR(F98+H98+J98+L98+N98+P98+R98+T98),"",F98+H98+J98+L98+N98+P98+R98+T98)</f>
        <v>1</v>
      </c>
      <c r="E98" s="47" t="n">
        <v>64897</v>
      </c>
      <c r="F98" s="49" t="n">
        <f>IF(ISERROR(E98/C98),"",E98/C98)</f>
        <v>0.892373906825807</v>
      </c>
      <c r="G98" s="47" t="n">
        <v>1123</v>
      </c>
      <c r="H98" s="49" t="n">
        <f>IF(ISERROR(G98/C98),"",G98/C98)</f>
        <v>0.0154419448875199</v>
      </c>
      <c r="I98" s="47" t="n">
        <v>239</v>
      </c>
      <c r="J98" s="49" t="n">
        <f>IF(ISERROR(I98/C98),"",I98/C98)</f>
        <v>0.00328639788790496</v>
      </c>
      <c r="K98" s="62" t="n">
        <v>420</v>
      </c>
      <c r="L98" s="49" t="n">
        <f>IF(ISERROR(K98/C98),"",K98/C98)</f>
        <v>0.0057752598866949</v>
      </c>
      <c r="M98" s="47" t="n">
        <v>0</v>
      </c>
      <c r="N98" s="49" t="n">
        <f>IF(ISERROR(M98/C98),"",M98/C98)</f>
        <v>0</v>
      </c>
      <c r="O98" s="47" t="n">
        <v>157</v>
      </c>
      <c r="P98" s="49" t="n">
        <f>IF(ISERROR(O98/C98),"",O98/C98)</f>
        <v>0.00215884714812167</v>
      </c>
      <c r="Q98" s="47" t="n">
        <v>3521</v>
      </c>
      <c r="R98" s="49" t="n">
        <f>IF(ISERROR(Q98/C98),"",Q98/C98)</f>
        <v>0.0484159287167923</v>
      </c>
      <c r="S98" s="47" t="n">
        <f>C98-E98-G98-I98-K98-M98-O98-Q98</f>
        <v>2367</v>
      </c>
      <c r="T98" s="49" t="n">
        <f>IF(ISERROR(S98/C98),"",S98/C98)</f>
        <v>0.0325477146471591</v>
      </c>
      <c r="U98" s="47" t="n">
        <f>IF(ISERROR(C98-E98),"",C98-E98)</f>
        <v>7827</v>
      </c>
      <c r="V98" s="49" t="n">
        <f>IF(ISERROR(U98/$C98),"",U98/$C98)</f>
        <v>0.107626093174193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</row>
    <row r="99" ht="12.75">
      <c r="A99" s="9" t="n">
        <v>97</v>
      </c>
      <c r="B99" s="25"/>
      <c r="C99" s="47" t="n">
        <f>Overview!M99</f>
        <v>73355</v>
      </c>
      <c r="D99" s="49" t="n">
        <f>IF(ISERROR(F99+H99+J99+L99+N99+P99+R99+T99),"",F99+H99+J99+L99+N99+P99+R99+T99)</f>
        <v>1</v>
      </c>
      <c r="E99" s="47" t="n">
        <v>66147</v>
      </c>
      <c r="F99" s="49" t="n">
        <f>IF(ISERROR(E99/C99),"",E99/C99)</f>
        <v>0.901738122827346</v>
      </c>
      <c r="G99" s="47" t="n">
        <v>1708</v>
      </c>
      <c r="H99" s="49" t="n">
        <f>IF(ISERROR(G99/C99),"",G99/C99)</f>
        <v>0.0232840297184923</v>
      </c>
      <c r="I99" s="47" t="n">
        <v>247</v>
      </c>
      <c r="J99" s="49" t="n">
        <f>IF(ISERROR(I99/C99),"",I99/C99)</f>
        <v>0.00336718696748688</v>
      </c>
      <c r="K99" s="62" t="n">
        <v>362</v>
      </c>
      <c r="L99" s="49" t="n">
        <f>IF(ISERROR(K99/C99),"",K99/C99)</f>
        <v>0.00493490559607389</v>
      </c>
      <c r="M99" s="47" t="n">
        <v>3</v>
      </c>
      <c r="N99" s="49" t="n">
        <f>IF(ISERROR(M99/C99),"",M99/C99)</f>
        <v>4.08970077022698E-05</v>
      </c>
      <c r="O99" s="47" t="n">
        <v>153</v>
      </c>
      <c r="P99" s="49" t="n">
        <f>IF(ISERROR(O99/C99),"",O99/C99)</f>
        <v>0.00208574739281576</v>
      </c>
      <c r="Q99" s="47" t="n">
        <v>2424</v>
      </c>
      <c r="R99" s="49" t="n">
        <f>IF(ISERROR(Q99/C99),"",Q99/C99)</f>
        <v>0.033044782223434</v>
      </c>
      <c r="S99" s="47" t="n">
        <f>C99-E99-G99-I99-K99-M99-O99-Q99</f>
        <v>2311</v>
      </c>
      <c r="T99" s="49" t="n">
        <f>IF(ISERROR(S99/C99),"",S99/C99)</f>
        <v>0.0315043282666485</v>
      </c>
      <c r="U99" s="47" t="n">
        <f>IF(ISERROR(C99-E99),"",C99-E99)</f>
        <v>7208</v>
      </c>
      <c r="V99" s="49" t="n">
        <f>IF(ISERROR(U99/$C99),"",U99/$C99)</f>
        <v>0.0982618771726535</v>
      </c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</row>
    <row r="100" ht="12.75">
      <c r="A100" s="9" t="n">
        <v>98</v>
      </c>
      <c r="B100" s="25"/>
      <c r="C100" s="47" t="n">
        <f>Overview!M100</f>
        <v>72801</v>
      </c>
      <c r="D100" s="49" t="n">
        <f>IF(ISERROR(F100+H100+J100+L100+N100+P100+R100+T100),"",F100+H100+J100+L100+N100+P100+R100+T100)</f>
        <v>1</v>
      </c>
      <c r="E100" s="47" t="n">
        <v>68267</v>
      </c>
      <c r="F100" s="49" t="n">
        <f>IF(ISERROR(E100/C100),"",E100/C100)</f>
        <v>0.937720635705554</v>
      </c>
      <c r="G100" s="47" t="n">
        <v>228</v>
      </c>
      <c r="H100" s="49" t="n">
        <f>IF(ISERROR(G100/C100),"",G100/C100)</f>
        <v>0.00313182511229241</v>
      </c>
      <c r="I100" s="47" t="n">
        <v>200</v>
      </c>
      <c r="J100" s="49" t="n">
        <f>IF(ISERROR(I100/C100),"",I100/C100)</f>
        <v>0.00274721501078282</v>
      </c>
      <c r="K100" s="62" t="n">
        <v>213</v>
      </c>
      <c r="L100" s="49" t="n">
        <f>IF(ISERROR(K100/C100),"",K100/C100)</f>
        <v>0.0029257839864837</v>
      </c>
      <c r="M100" s="47" t="n">
        <v>14</v>
      </c>
      <c r="N100" s="49" t="n">
        <f>IF(ISERROR(M100/C100),"",M100/C100)</f>
        <v>0.000192305050754797</v>
      </c>
      <c r="O100" s="47" t="n">
        <v>131</v>
      </c>
      <c r="P100" s="49" t="n">
        <f>IF(ISERROR(O100/C100),"",O100/C100)</f>
        <v>0.00179942583206275</v>
      </c>
      <c r="Q100" s="47" t="n">
        <v>2010</v>
      </c>
      <c r="R100" s="49" t="n">
        <f>IF(ISERROR(Q100/C100),"",Q100/C100)</f>
        <v>0.0276095108583673</v>
      </c>
      <c r="S100" s="47" t="n">
        <f>C100-E100-G100-I100-K100-M100-O100-Q100</f>
        <v>1738</v>
      </c>
      <c r="T100" s="49" t="n">
        <f>IF(ISERROR(S100/C100),"",S100/C100)</f>
        <v>0.0238732984437027</v>
      </c>
      <c r="U100" s="47" t="n">
        <f>IF(ISERROR(C100-E100),"",C100-E100)</f>
        <v>4534</v>
      </c>
      <c r="V100" s="49" t="n">
        <f>IF(ISERROR(U100/$C100),"",U100/$C100)</f>
        <v>0.0622793642944465</v>
      </c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</row>
    <row r="101" ht="12.75">
      <c r="A101" s="9" t="n">
        <v>99</v>
      </c>
      <c r="B101" s="25"/>
      <c r="C101" s="47" t="n">
        <f>Overview!M101</f>
        <v>72792</v>
      </c>
      <c r="D101" s="49" t="n">
        <f>IF(ISERROR(F101+H101+J101+L101+N101+P101+R101+T101),"",F101+H101+J101+L101+N101+P101+R101+T101)</f>
        <v>1</v>
      </c>
      <c r="E101" s="47" t="n">
        <v>68283</v>
      </c>
      <c r="F101" s="49" t="n">
        <f>IF(ISERROR(E101/C101),"",E101/C101)</f>
        <v>0.938056379821958</v>
      </c>
      <c r="G101" s="47" t="n">
        <v>251</v>
      </c>
      <c r="H101" s="49" t="n">
        <f>IF(ISERROR(G101/C101),"",G101/C101)</f>
        <v>0.00344818111880426</v>
      </c>
      <c r="I101" s="47" t="n">
        <v>385</v>
      </c>
      <c r="J101" s="49" t="n">
        <f>IF(ISERROR(I101/C101),"",I101/C101)</f>
        <v>0.00528904275195076</v>
      </c>
      <c r="K101" s="62" t="n">
        <v>259</v>
      </c>
      <c r="L101" s="49" t="n">
        <f>IF(ISERROR(K101/C101),"",K101/C101)</f>
        <v>0.00355808330585779</v>
      </c>
      <c r="M101" s="47" t="n">
        <v>4</v>
      </c>
      <c r="N101" s="49" t="n">
        <f>IF(ISERROR(M101/C101),"",M101/C101)</f>
        <v>5.49510935267612E-05</v>
      </c>
      <c r="O101" s="47" t="n">
        <v>147</v>
      </c>
      <c r="P101" s="49" t="n">
        <f>IF(ISERROR(O101/C101),"",O101/C101)</f>
        <v>0.00201945268710847</v>
      </c>
      <c r="Q101" s="47" t="n">
        <v>1195</v>
      </c>
      <c r="R101" s="49" t="n">
        <f>IF(ISERROR(Q101/C101),"",Q101/C101)</f>
        <v>0.0164166391911199</v>
      </c>
      <c r="S101" s="47" t="n">
        <f>C101-E101-G101-I101-K101-M101-O101-Q101</f>
        <v>2268</v>
      </c>
      <c r="T101" s="49" t="n">
        <f>IF(ISERROR(S101/C101),"",S101/C101)</f>
        <v>0.0311572700296736</v>
      </c>
      <c r="U101" s="47" t="n">
        <f>IF(ISERROR(C101-E101),"",C101-E101)</f>
        <v>4509</v>
      </c>
      <c r="V101" s="49" t="n">
        <f>IF(ISERROR(U101/$C101),"",U101/$C101)</f>
        <v>0.0619436201780415</v>
      </c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</row>
    <row r="102" ht="12.75">
      <c r="A102" s="9" t="n">
        <v>100</v>
      </c>
      <c r="B102" s="25"/>
      <c r="C102" s="47" t="n">
        <f>Overview!M102</f>
        <v>72641</v>
      </c>
      <c r="D102" s="49" t="n">
        <f>IF(ISERROR(F102+H102+J102+L102+N102+P102+R102+T102),"",F102+H102+J102+L102+N102+P102+R102+T102)</f>
        <v>1</v>
      </c>
      <c r="E102" s="47" t="n">
        <v>66897</v>
      </c>
      <c r="F102" s="49" t="n">
        <f>IF(ISERROR(E102/C102),"",E102/C102)</f>
        <v>0.920926198703212</v>
      </c>
      <c r="G102" s="47" t="n">
        <v>833</v>
      </c>
      <c r="H102" s="49" t="n">
        <f>IF(ISERROR(G102/C102),"",G102/C102)</f>
        <v>0.0114673531476714</v>
      </c>
      <c r="I102" s="47" t="n">
        <v>413</v>
      </c>
      <c r="J102" s="49" t="n">
        <f>IF(ISERROR(I102/C102),"",I102/C102)</f>
        <v>0.00568549441775306</v>
      </c>
      <c r="K102" s="62" t="n">
        <v>360</v>
      </c>
      <c r="L102" s="49" t="n">
        <f>IF(ISERROR(K102/C102),"",K102/C102)</f>
        <v>0.0049558789113586</v>
      </c>
      <c r="M102" s="47" t="n">
        <v>8</v>
      </c>
      <c r="N102" s="49" t="n">
        <f>IF(ISERROR(M102/C102),"",M102/C102)</f>
        <v>0.000110130642474636</v>
      </c>
      <c r="O102" s="47" t="n">
        <v>179</v>
      </c>
      <c r="P102" s="49" t="n">
        <f>IF(ISERROR(O102/C102),"",O102/C102)</f>
        <v>0.00246417312536997</v>
      </c>
      <c r="Q102" s="47" t="n">
        <v>1370</v>
      </c>
      <c r="R102" s="49" t="n">
        <f>IF(ISERROR(Q102/C102),"",Q102/C102)</f>
        <v>0.0188598725237813</v>
      </c>
      <c r="S102" s="47" t="n">
        <f>C102-E102-G102-I102-K102-M102-O102-Q102</f>
        <v>2581</v>
      </c>
      <c r="T102" s="49" t="n">
        <f>IF(ISERROR(S102/C102),"",S102/C102)</f>
        <v>0.0355308985283793</v>
      </c>
      <c r="U102" s="47" t="n">
        <f>IF(ISERROR(C102-E102),"",C102-E102)</f>
        <v>5744</v>
      </c>
      <c r="V102" s="49" t="n">
        <f>IF(ISERROR(U102/$C102),"",U102/$C102)</f>
        <v>0.0790738012967883</v>
      </c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</row>
    <row r="103" ht="12.75">
      <c r="A103" s="9" t="n">
        <v>101</v>
      </c>
      <c r="B103" s="25"/>
      <c r="C103" s="47" t="n">
        <f>Overview!M103</f>
        <v>72534</v>
      </c>
      <c r="D103" s="49" t="n">
        <f>IF(ISERROR(F103+H103+J103+L103+N103+P103+R103+T103),"",F103+H103+J103+L103+N103+P103+R103+T103)</f>
        <v>1</v>
      </c>
      <c r="E103" s="47" t="n">
        <v>64478</v>
      </c>
      <c r="F103" s="49" t="n">
        <f>IF(ISERROR(E103/C103),"",E103/C103)</f>
        <v>0.888934844348857</v>
      </c>
      <c r="G103" s="47" t="n">
        <v>1091</v>
      </c>
      <c r="H103" s="49" t="n">
        <f>IF(ISERROR(G103/C103),"",G103/C103)</f>
        <v>0.0150412220475915</v>
      </c>
      <c r="I103" s="47" t="n">
        <v>372</v>
      </c>
      <c r="J103" s="49" t="n">
        <f>IF(ISERROR(I103/C103),"",I103/C103)</f>
        <v>0.00512862933245099</v>
      </c>
      <c r="K103" s="62" t="n">
        <v>323</v>
      </c>
      <c r="L103" s="49" t="n">
        <f>IF(ISERROR(K103/C103),"",K103/C103)</f>
        <v>0.00445308407091847</v>
      </c>
      <c r="M103" s="47" t="n">
        <v>15</v>
      </c>
      <c r="N103" s="49" t="n">
        <f>IF(ISERROR(M103/C103),"",M103/C103)</f>
        <v>0.000206799569856895</v>
      </c>
      <c r="O103" s="47" t="n">
        <v>195</v>
      </c>
      <c r="P103" s="49" t="n">
        <f>IF(ISERROR(O103/C103),"",O103/C103)</f>
        <v>0.00268839440813963</v>
      </c>
      <c r="Q103" s="47" t="n">
        <v>3491</v>
      </c>
      <c r="R103" s="49" t="n">
        <f>IF(ISERROR(Q103/C103),"",Q103/C103)</f>
        <v>0.0481291532246946</v>
      </c>
      <c r="S103" s="47" t="n">
        <f>C103-E103-G103-I103-K103-M103-O103-Q103</f>
        <v>2569</v>
      </c>
      <c r="T103" s="49" t="n">
        <f>IF(ISERROR(S103/C103),"",S103/C103)</f>
        <v>0.0354178729974908</v>
      </c>
      <c r="U103" s="47" t="n">
        <f>IF(ISERROR(C103-E103),"",C103-E103)</f>
        <v>8056</v>
      </c>
      <c r="V103" s="49" t="n">
        <f>IF(ISERROR(U103/$C103),"",U103/$C103)</f>
        <v>0.111065155651143</v>
      </c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</row>
    <row r="104" ht="12.75">
      <c r="A104" s="9" t="n">
        <v>102</v>
      </c>
      <c r="B104" s="25"/>
      <c r="C104" s="47" t="n">
        <f>Overview!M104</f>
        <v>72924</v>
      </c>
      <c r="D104" s="49" t="n">
        <f>IF(ISERROR(F104+H104+J104+L104+N104+P104+R104+T104),"",F104+H104+J104+L104+N104+P104+R104+T104)</f>
        <v>1</v>
      </c>
      <c r="E104" s="47" t="n">
        <v>64047</v>
      </c>
      <c r="F104" s="49" t="n">
        <f>IF(ISERROR(E104/C104),"",E104/C104)</f>
        <v>0.878270528221162</v>
      </c>
      <c r="G104" s="47" t="n">
        <v>912</v>
      </c>
      <c r="H104" s="49" t="n">
        <f>IF(ISERROR(G104/C104),"",G104/C104)</f>
        <v>0.0125061708079645</v>
      </c>
      <c r="I104" s="47" t="n">
        <v>749</v>
      </c>
      <c r="J104" s="49" t="n">
        <f>IF(ISERROR(I104/C104),"",I104/C104)</f>
        <v>0.0102709670341726</v>
      </c>
      <c r="K104" s="62" t="n">
        <v>294</v>
      </c>
      <c r="L104" s="49" t="n">
        <f>IF(ISERROR(K104/C104),"",K104/C104)</f>
        <v>0.00403159453677802</v>
      </c>
      <c r="M104" s="47" t="n">
        <v>13</v>
      </c>
      <c r="N104" s="49" t="n">
        <f>IF(ISERROR(M104/C104),"",M104/C104)</f>
        <v>0.000178267785639844</v>
      </c>
      <c r="O104" s="47" t="n">
        <v>171</v>
      </c>
      <c r="P104" s="49" t="n">
        <f>IF(ISERROR(O104/C104),"",O104/C104)</f>
        <v>0.00234490702649334</v>
      </c>
      <c r="Q104" s="47" t="n">
        <v>4142</v>
      </c>
      <c r="R104" s="49" t="n">
        <f>IF(ISERROR(Q104/C104),"",Q104/C104)</f>
        <v>0.0567988590861719</v>
      </c>
      <c r="S104" s="47" t="n">
        <f>C104-E104-G104-I104-K104-M104-O104-Q104</f>
        <v>2596</v>
      </c>
      <c r="T104" s="49" t="n">
        <f>IF(ISERROR(S104/C104),"",S104/C104)</f>
        <v>0.0355987055016181</v>
      </c>
      <c r="U104" s="47" t="n">
        <f>IF(ISERROR(C104-E104),"",C104-E104)</f>
        <v>8877</v>
      </c>
      <c r="V104" s="49" t="n">
        <f>IF(ISERROR(U104/$C104),"",U104/$C104)</f>
        <v>0.121729471778838</v>
      </c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</row>
    <row r="105" ht="12.75">
      <c r="A105" s="9" t="n">
        <v>103</v>
      </c>
      <c r="B105" s="25"/>
      <c r="C105" s="47" t="n">
        <f>Overview!M105</f>
        <v>76458</v>
      </c>
      <c r="D105" s="49" t="n">
        <f>IF(ISERROR(F105+H105+J105+L105+N105+P105+R105+T105),"",F105+H105+J105+L105+N105+P105+R105+T105)</f>
        <v>1</v>
      </c>
      <c r="E105" s="47" t="n">
        <v>69947</v>
      </c>
      <c r="F105" s="49" t="n">
        <f>IF(ISERROR(E105/C105),"",E105/C105)</f>
        <v>0.914842135551545</v>
      </c>
      <c r="G105" s="47" t="n">
        <v>352</v>
      </c>
      <c r="H105" s="49" t="n">
        <f>IF(ISERROR(G105/C105),"",G105/C105)</f>
        <v>0.00460383478511078</v>
      </c>
      <c r="I105" s="47" t="n">
        <v>875</v>
      </c>
      <c r="J105" s="49" t="n">
        <f>IF(ISERROR(I105/C105),"",I105/C105)</f>
        <v>0.0114441915823066</v>
      </c>
      <c r="K105" s="62" t="n">
        <v>560</v>
      </c>
      <c r="L105" s="49" t="n">
        <f>IF(ISERROR(K105/C105),"",K105/C105)</f>
        <v>0.00732428261267624</v>
      </c>
      <c r="M105" s="47" t="n">
        <v>22</v>
      </c>
      <c r="N105" s="49" t="n">
        <f>IF(ISERROR(M105/C105),"",M105/C105)</f>
        <v>0.000287739674069424</v>
      </c>
      <c r="O105" s="47" t="n">
        <v>216</v>
      </c>
      <c r="P105" s="49" t="n">
        <f>IF(ISERROR(O105/C105),"",O105/C105)</f>
        <v>0.00282508043631798</v>
      </c>
      <c r="Q105" s="47" t="n">
        <v>2057</v>
      </c>
      <c r="R105" s="49" t="n">
        <f>IF(ISERROR(Q105/C105),"",Q105/C105)</f>
        <v>0.0269036595254911</v>
      </c>
      <c r="S105" s="47" t="n">
        <f>C105-E105-G105-I105-K105-M105-O105-Q105</f>
        <v>2429</v>
      </c>
      <c r="T105" s="49" t="n">
        <f>IF(ISERROR(S105/C105),"",S105/C105)</f>
        <v>0.0317690758324832</v>
      </c>
      <c r="U105" s="47" t="n">
        <f>IF(ISERROR(C105-E105),"",C105-E105)</f>
        <v>6511</v>
      </c>
      <c r="V105" s="49" t="n">
        <f>IF(ISERROR(U105/$C105),"",U105/$C105)</f>
        <v>0.0851578644484554</v>
      </c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</row>
    <row r="106" ht="12.75">
      <c r="A106" s="9" t="n">
        <v>104</v>
      </c>
      <c r="B106" s="25"/>
      <c r="C106" s="47" t="n">
        <f>Overview!M106</f>
        <v>71871</v>
      </c>
      <c r="D106" s="49" t="n">
        <f>IF(ISERROR(F106+H106+J106+L106+N106+P106+R106+T106),"",F106+H106+J106+L106+N106+P106+R106+T106)</f>
        <v>1</v>
      </c>
      <c r="E106" s="47" t="n">
        <v>66611</v>
      </c>
      <c r="F106" s="49" t="n">
        <f>IF(ISERROR(E106/C106),"",E106/C106)</f>
        <v>0.92681331830641</v>
      </c>
      <c r="G106" s="47" t="n">
        <v>216</v>
      </c>
      <c r="H106" s="49" t="n">
        <f>IF(ISERROR(G106/C106),"",G106/C106)</f>
        <v>0.00300538464749343</v>
      </c>
      <c r="I106" s="47" t="n">
        <v>691</v>
      </c>
      <c r="J106" s="49" t="n">
        <f>IF(ISERROR(I106/C106),"",I106/C106)</f>
        <v>0.00961444810841647</v>
      </c>
      <c r="K106" s="62" t="n">
        <v>331</v>
      </c>
      <c r="L106" s="49" t="n">
        <f>IF(ISERROR(K106/C106),"",K106/C106)</f>
        <v>0.00460547369592743</v>
      </c>
      <c r="M106" s="47" t="n">
        <v>30</v>
      </c>
      <c r="N106" s="49" t="n">
        <f>IF(ISERROR(M106/C106),"",M106/C106)</f>
        <v>0.000417414534374087</v>
      </c>
      <c r="O106" s="47" t="n">
        <v>193</v>
      </c>
      <c r="P106" s="49" t="n">
        <f>IF(ISERROR(O106/C106),"",O106/C106)</f>
        <v>0.00268536683780663</v>
      </c>
      <c r="Q106" s="47" t="n">
        <v>1406</v>
      </c>
      <c r="R106" s="49" t="n">
        <f>IF(ISERROR(Q106/C106),"",Q106/C106)</f>
        <v>0.0195628278443322</v>
      </c>
      <c r="S106" s="47" t="n">
        <f>C106-E106-G106-I106-K106-M106-O106-Q106</f>
        <v>2393</v>
      </c>
      <c r="T106" s="49" t="n">
        <f>IF(ISERROR(S106/C106),"",S106/C106)</f>
        <v>0.0332957660252397</v>
      </c>
      <c r="U106" s="47" t="n">
        <f>IF(ISERROR(C106-E106),"",C106-E106)</f>
        <v>5260</v>
      </c>
      <c r="V106" s="49" t="n">
        <f>IF(ISERROR(U106/$C106),"",U106/$C106)</f>
        <v>0.0731866816935899</v>
      </c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</row>
    <row r="107" ht="12.75">
      <c r="A107" s="9" t="n">
        <v>105</v>
      </c>
      <c r="B107" s="25"/>
      <c r="C107" s="47" t="n">
        <f>Overview!M107</f>
        <v>72736</v>
      </c>
      <c r="D107" s="49" t="n">
        <f>IF(ISERROR(F107+H107+J107+L107+N107+P107+R107+T107),"",F107+H107+J107+L107+N107+P107+R107+T107)</f>
        <v>1</v>
      </c>
      <c r="E107" s="47" t="n">
        <v>68268</v>
      </c>
      <c r="F107" s="49" t="n">
        <f>IF(ISERROR(E107/C107),"",E107/C107)</f>
        <v>0.938572371315442</v>
      </c>
      <c r="G107" s="47" t="n">
        <v>202</v>
      </c>
      <c r="H107" s="49" t="n">
        <f>IF(ISERROR(G107/C107),"",G107/C107)</f>
        <v>0.0027771667399912</v>
      </c>
      <c r="I107" s="47" t="n">
        <v>372</v>
      </c>
      <c r="J107" s="49" t="n">
        <f>IF(ISERROR(I107/C107),"",I107/C107)</f>
        <v>0.00511438627364716</v>
      </c>
      <c r="K107" s="62" t="n">
        <v>238</v>
      </c>
      <c r="L107" s="49" t="n">
        <f>IF(ISERROR(K107/C107),"",K107/C107)</f>
        <v>0.00327210734711835</v>
      </c>
      <c r="M107" s="47" t="n">
        <v>11</v>
      </c>
      <c r="N107" s="49" t="n">
        <f>IF(ISERROR(M107/C107),"",M107/C107)</f>
        <v>0.000151231852177739</v>
      </c>
      <c r="O107" s="47" t="n">
        <v>163</v>
      </c>
      <c r="P107" s="49" t="n">
        <f>IF(ISERROR(O107/C107),"",O107/C107)</f>
        <v>0.00224098108227013</v>
      </c>
      <c r="Q107" s="47" t="n">
        <v>1135</v>
      </c>
      <c r="R107" s="49" t="n">
        <f>IF(ISERROR(Q107/C107),"",Q107/C107)</f>
        <v>0.015604377474703</v>
      </c>
      <c r="S107" s="47" t="n">
        <f>C107-E107-G107-I107-K107-M107-O107-Q107</f>
        <v>2347</v>
      </c>
      <c r="T107" s="49" t="n">
        <f>IF(ISERROR(S107/C107),"",S107/C107)</f>
        <v>0.0322673779146502</v>
      </c>
      <c r="U107" s="47" t="n">
        <f>IF(ISERROR(C107-E107),"",C107-E107)</f>
        <v>4468</v>
      </c>
      <c r="V107" s="49" t="n">
        <f>IF(ISERROR(U107/$C107),"",U107/$C107)</f>
        <v>0.0614276286845579</v>
      </c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</row>
    <row r="108" ht="12.75">
      <c r="A108" s="9" t="n">
        <v>106</v>
      </c>
      <c r="B108" s="25"/>
      <c r="C108" s="47" t="n">
        <f>Overview!M108</f>
        <v>75466</v>
      </c>
      <c r="D108" s="49" t="n">
        <f>IF(ISERROR(F108+H108+J108+L108+N108+P108+R108+T108),"",F108+H108+J108+L108+N108+P108+R108+T108)</f>
        <v>1</v>
      </c>
      <c r="E108" s="47" t="n">
        <v>70743</v>
      </c>
      <c r="F108" s="49" t="n">
        <f>IF(ISERROR(E108/C108),"",E108/C108)</f>
        <v>0.937415524872128</v>
      </c>
      <c r="G108" s="47" t="n">
        <v>166</v>
      </c>
      <c r="H108" s="49" t="n">
        <f>IF(ISERROR(G108/C108),"",G108/C108)</f>
        <v>0.00219966607478865</v>
      </c>
      <c r="I108" s="47" t="n">
        <v>772</v>
      </c>
      <c r="J108" s="49" t="n">
        <f>IF(ISERROR(I108/C108),"",I108/C108)</f>
        <v>0.0102297723478123</v>
      </c>
      <c r="K108" s="62" t="n">
        <v>238</v>
      </c>
      <c r="L108" s="49" t="n">
        <f>IF(ISERROR(K108/C108),"",K108/C108)</f>
        <v>0.0031537381072271</v>
      </c>
      <c r="M108" s="47" t="n">
        <v>9</v>
      </c>
      <c r="N108" s="49" t="n">
        <f>IF(ISERROR(M108/C108),"",M108/C108)</f>
        <v>0.000119259004054806</v>
      </c>
      <c r="O108" s="47" t="n">
        <v>172</v>
      </c>
      <c r="P108" s="49" t="n">
        <f>IF(ISERROR(O108/C108),"",O108/C108)</f>
        <v>0.00227917207749185</v>
      </c>
      <c r="Q108" s="47" t="n">
        <v>796</v>
      </c>
      <c r="R108" s="49" t="n">
        <f>IF(ISERROR(Q108/C108),"",Q108/C108)</f>
        <v>0.0105477963586251</v>
      </c>
      <c r="S108" s="47" t="n">
        <f>C108-E108-G108-I108-K108-M108-O108-Q108</f>
        <v>2570</v>
      </c>
      <c r="T108" s="49" t="n">
        <f>IF(ISERROR(S108/C108),"",S108/C108)</f>
        <v>0.0340550711578724</v>
      </c>
      <c r="U108" s="47" t="n">
        <f>IF(ISERROR(C108-E108),"",C108-E108)</f>
        <v>4723</v>
      </c>
      <c r="V108" s="49" t="n">
        <f>IF(ISERROR(U108/$C108),"",U108/$C108)</f>
        <v>0.0625844751278722</v>
      </c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</row>
    <row r="109" ht="12.75">
      <c r="A109" s="9" t="n">
        <v>107</v>
      </c>
      <c r="B109" s="25"/>
      <c r="C109" s="47" t="n">
        <f>Overview!M109</f>
        <v>75875</v>
      </c>
      <c r="D109" s="49" t="n">
        <f>IF(ISERROR(F109+H109+J109+L109+N109+P109+R109+T109),"",F109+H109+J109+L109+N109+P109+R109+T109)</f>
        <v>1</v>
      </c>
      <c r="E109" s="47" t="n">
        <v>64729</v>
      </c>
      <c r="F109" s="49" t="n">
        <f>IF(ISERROR(E109/C109),"",E109/C109)</f>
        <v>0.853100494233937</v>
      </c>
      <c r="G109" s="47" t="n">
        <v>1055</v>
      </c>
      <c r="H109" s="49" t="n">
        <f>IF(ISERROR(G109/C109),"",G109/C109)</f>
        <v>0.0139044481054366</v>
      </c>
      <c r="I109" s="47" t="n">
        <v>4763</v>
      </c>
      <c r="J109" s="49" t="n">
        <f>IF(ISERROR(I109/C109),"",I109/C109)</f>
        <v>0.0627742998352554</v>
      </c>
      <c r="K109" s="62" t="n">
        <v>364</v>
      </c>
      <c r="L109" s="49" t="n">
        <f>IF(ISERROR(K109/C109),"",K109/C109)</f>
        <v>0.00479736408566722</v>
      </c>
      <c r="M109" s="47" t="n">
        <v>39</v>
      </c>
      <c r="N109" s="49" t="n">
        <f>IF(ISERROR(M109/C109),"",M109/C109)</f>
        <v>0.000514003294892916</v>
      </c>
      <c r="O109" s="47" t="n">
        <v>220</v>
      </c>
      <c r="P109" s="49" t="n">
        <f>IF(ISERROR(O109/C109),"",O109/C109)</f>
        <v>0.0028995057660626</v>
      </c>
      <c r="Q109" s="47" t="n">
        <v>1081</v>
      </c>
      <c r="R109" s="49" t="n">
        <f>IF(ISERROR(Q109/C109),"",Q109/C109)</f>
        <v>0.0142471169686985</v>
      </c>
      <c r="S109" s="47" t="n">
        <f>C109-E109-G109-I109-K109-M109-O109-Q109</f>
        <v>3624</v>
      </c>
      <c r="T109" s="49" t="n">
        <f>IF(ISERROR(S109/C109),"",S109/C109)</f>
        <v>0.0477627677100494</v>
      </c>
      <c r="U109" s="47" t="n">
        <f>IF(ISERROR(C109-E109),"",C109-E109)</f>
        <v>11146</v>
      </c>
      <c r="V109" s="49" t="n">
        <f>IF(ISERROR(U109/$C109),"",U109/$C109)</f>
        <v>0.146899505766063</v>
      </c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</row>
    <row r="110" ht="12.75">
      <c r="A110" s="9" t="n">
        <v>108</v>
      </c>
      <c r="B110" s="25"/>
      <c r="C110" s="47" t="n">
        <f>Overview!M110</f>
        <v>72443</v>
      </c>
      <c r="D110" s="49" t="n">
        <f>IF(ISERROR(F110+H110+J110+L110+N110+P110+R110+T110),"",F110+H110+J110+L110+N110+P110+R110+T110)</f>
        <v>1</v>
      </c>
      <c r="E110" s="47" t="n">
        <v>63027</v>
      </c>
      <c r="F110" s="49" t="n">
        <f>IF(ISERROR(E110/C110),"",E110/C110)</f>
        <v>0.87002194829038</v>
      </c>
      <c r="G110" s="47" t="n">
        <v>1896</v>
      </c>
      <c r="H110" s="49" t="n">
        <f>IF(ISERROR(G110/C110),"",G110/C110)</f>
        <v>0.0261723009814613</v>
      </c>
      <c r="I110" s="47" t="n">
        <v>3302</v>
      </c>
      <c r="J110" s="49" t="n">
        <f>IF(ISERROR(I110/C110),"",I110/C110)</f>
        <v>0.0455806634181356</v>
      </c>
      <c r="K110" s="62" t="n">
        <v>260</v>
      </c>
      <c r="L110" s="49" t="n">
        <f>IF(ISERROR(K110/C110),"",K110/C110)</f>
        <v>0.00358902861560123</v>
      </c>
      <c r="M110" s="47" t="n">
        <v>15</v>
      </c>
      <c r="N110" s="49" t="n">
        <f>IF(ISERROR(M110/C110),"",M110/C110)</f>
        <v>0.000207059343207763</v>
      </c>
      <c r="O110" s="47" t="n">
        <v>140</v>
      </c>
      <c r="P110" s="49" t="n">
        <f>IF(ISERROR(O110/C110),"",O110/C110)</f>
        <v>0.00193255386993912</v>
      </c>
      <c r="Q110" s="47" t="n">
        <v>904</v>
      </c>
      <c r="R110" s="49" t="n">
        <f>IF(ISERROR(Q110/C110),"",Q110/C110)</f>
        <v>0.0124787764173212</v>
      </c>
      <c r="S110" s="47" t="n">
        <f>C110-E110-G110-I110-K110-M110-O110-Q110</f>
        <v>2899</v>
      </c>
      <c r="T110" s="49" t="n">
        <f>IF(ISERROR(S110/C110),"",S110/C110)</f>
        <v>0.0400176690639537</v>
      </c>
      <c r="U110" s="47" t="n">
        <f>IF(ISERROR(C110-E110),"",C110-E110)</f>
        <v>9416</v>
      </c>
      <c r="V110" s="49" t="n">
        <f>IF(ISERROR(U110/$C110),"",U110/$C110)</f>
        <v>0.12997805170962</v>
      </c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</row>
    <row r="111" ht="12.75">
      <c r="A111" s="9" t="n">
        <v>109</v>
      </c>
      <c r="B111" s="25"/>
      <c r="C111" s="47" t="n">
        <f>Overview!M111</f>
        <v>73187</v>
      </c>
      <c r="D111" s="49" t="n">
        <f>IF(ISERROR(F111+H111+J111+L111+N111+P111+R111+T111),"",F111+H111+J111+L111+N111+P111+R111+T111)</f>
        <v>1</v>
      </c>
      <c r="E111" s="47" t="n">
        <v>64831</v>
      </c>
      <c r="F111" s="49" t="n">
        <f>IF(ISERROR(E111/C111),"",E111/C111)</f>
        <v>0.885826717859729</v>
      </c>
      <c r="G111" s="47" t="n">
        <v>1888</v>
      </c>
      <c r="H111" s="49" t="n">
        <f>IF(ISERROR(G111/C111),"",G111/C111)</f>
        <v>0.0257969311489745</v>
      </c>
      <c r="I111" s="47" t="n">
        <v>1827</v>
      </c>
      <c r="J111" s="49" t="n">
        <f>IF(ISERROR(I111/C111),"",I111/C111)</f>
        <v>0.024963449792996</v>
      </c>
      <c r="K111" s="62" t="n">
        <v>388</v>
      </c>
      <c r="L111" s="49" t="n">
        <f>IF(ISERROR(K111/C111),"",K111/C111)</f>
        <v>0.00530148796917485</v>
      </c>
      <c r="M111" s="47" t="n">
        <v>9</v>
      </c>
      <c r="N111" s="49" t="n">
        <f>IF(ISERROR(M111/C111),"",M111/C111)</f>
        <v>0.000122972659078798</v>
      </c>
      <c r="O111" s="47" t="n">
        <v>189</v>
      </c>
      <c r="P111" s="49" t="n">
        <f>IF(ISERROR(O111/C111),"",O111/C111)</f>
        <v>0.00258242584065476</v>
      </c>
      <c r="Q111" s="47" t="n">
        <v>1191</v>
      </c>
      <c r="R111" s="49" t="n">
        <f>IF(ISERROR(Q111/C111),"",Q111/C111)</f>
        <v>0.016273381884761</v>
      </c>
      <c r="S111" s="47" t="n">
        <f>C111-E111-G111-I111-K111-M111-O111-Q111</f>
        <v>2864</v>
      </c>
      <c r="T111" s="49" t="n">
        <f>IF(ISERROR(S111/C111),"",S111/C111)</f>
        <v>0.0391326328446309</v>
      </c>
      <c r="U111" s="47" t="n">
        <f>IF(ISERROR(C111-E111),"",C111-E111)</f>
        <v>8356</v>
      </c>
      <c r="V111" s="49" t="n">
        <f>IF(ISERROR(U111/$C111),"",U111/$C111)</f>
        <v>0.114173282140271</v>
      </c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</row>
    <row r="112" ht="12.75">
      <c r="A112" s="9" t="n">
        <v>110</v>
      </c>
      <c r="B112" s="25"/>
      <c r="C112" s="47" t="n">
        <f>Overview!M112</f>
        <v>74036</v>
      </c>
      <c r="D112" s="49" t="n">
        <f>IF(ISERROR(F112+H112+J112+L112+N112+P112+R112+T112),"",F112+H112+J112+L112+N112+P112+R112+T112)</f>
        <v>1</v>
      </c>
      <c r="E112" s="47" t="n">
        <v>68640</v>
      </c>
      <c r="F112" s="49" t="n">
        <f>IF(ISERROR(E112/C112),"",E112/C112)</f>
        <v>0.927116537900481</v>
      </c>
      <c r="G112" s="47" t="n">
        <v>338</v>
      </c>
      <c r="H112" s="49" t="n">
        <f>IF(ISERROR(G112/C112),"",G112/C112)</f>
        <v>0.00456534658814631</v>
      </c>
      <c r="I112" s="47" t="n">
        <v>637</v>
      </c>
      <c r="J112" s="49" t="n">
        <f>IF(ISERROR(I112/C112),"",I112/C112)</f>
        <v>0.00860392241612189</v>
      </c>
      <c r="K112" s="62" t="n">
        <v>922</v>
      </c>
      <c r="L112" s="49" t="n">
        <f>IF(ISERROR(K112/C112),"",K112/C112)</f>
        <v>0.0124534010481387</v>
      </c>
      <c r="M112" s="47" t="n">
        <v>22</v>
      </c>
      <c r="N112" s="49" t="n">
        <f>IF(ISERROR(M112/C112),"",M112/C112)</f>
        <v>0.000297152736506564</v>
      </c>
      <c r="O112" s="47" t="n">
        <v>182</v>
      </c>
      <c r="P112" s="49" t="n">
        <f>IF(ISERROR(O112/C112),"",O112/C112)</f>
        <v>0.0024582635474634</v>
      </c>
      <c r="Q112" s="47" t="n">
        <v>1045</v>
      </c>
      <c r="R112" s="49" t="n">
        <f>IF(ISERROR(Q112/C112),"",Q112/C112)</f>
        <v>0.0141147549840618</v>
      </c>
      <c r="S112" s="47" t="n">
        <f>C112-E112-G112-I112-K112-M112-O112-Q112</f>
        <v>2250</v>
      </c>
      <c r="T112" s="49" t="n">
        <f>IF(ISERROR(S112/C112),"",S112/C112)</f>
        <v>0.0303906207790804</v>
      </c>
      <c r="U112" s="47" t="n">
        <f>IF(ISERROR(C112-E112),"",C112-E112)</f>
        <v>5396</v>
      </c>
      <c r="V112" s="49" t="n">
        <f>IF(ISERROR(U112/$C112),"",U112/$C112)</f>
        <v>0.0728834620995192</v>
      </c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1.12261904761905</v>
      </c>
      <c r="E3" s="62" t="n">
        <v>22683</v>
      </c>
      <c r="F3" s="49" t="n">
        <f>E3/C3</f>
        <v>0.346199633699634</v>
      </c>
      <c r="G3" s="62" t="n">
        <v>26750</v>
      </c>
      <c r="H3" s="49" t="n">
        <f>G3/C3</f>
        <v>0.408272283272283</v>
      </c>
      <c r="I3" s="62" t="n">
        <v>2171</v>
      </c>
      <c r="J3" s="49" t="n">
        <f>I3/C3</f>
        <v>0.0331349206349206</v>
      </c>
      <c r="K3" s="62" t="n">
        <v>601</v>
      </c>
      <c r="L3" s="49" t="n">
        <f>K3/C3</f>
        <v>0.00917277167277167</v>
      </c>
      <c r="M3" s="62" t="n">
        <v>108</v>
      </c>
      <c r="N3" s="49" t="n">
        <f>M3/C3</f>
        <v>0.00164835164835165</v>
      </c>
      <c r="O3" s="62" t="n">
        <v>21241</v>
      </c>
      <c r="P3" s="49" t="n">
        <f>O3/C3</f>
        <v>0.324191086691087</v>
      </c>
      <c r="Q3" s="62" t="n">
        <f>C3-E3</f>
        <v>42837</v>
      </c>
      <c r="R3" s="49" t="n">
        <f>Q3/$C3</f>
        <v>0.653800366300366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1.09293019119609</v>
      </c>
      <c r="E4" s="62" t="n">
        <v>55432</v>
      </c>
      <c r="F4" s="49" t="n">
        <f>E4/C4</f>
        <v>0.795077382062279</v>
      </c>
      <c r="G4" s="62" t="n">
        <v>8688</v>
      </c>
      <c r="H4" s="49" t="n">
        <f>G4/C4</f>
        <v>0.124614524017843</v>
      </c>
      <c r="I4" s="62" t="n">
        <v>2119</v>
      </c>
      <c r="J4" s="49" t="n">
        <f>I4/C4</f>
        <v>0.0303934365094164</v>
      </c>
      <c r="K4" s="62" t="n">
        <v>1171</v>
      </c>
      <c r="L4" s="49" t="n">
        <f>K4/C4</f>
        <v>0.0167959953527733</v>
      </c>
      <c r="M4" s="62" t="n">
        <v>82</v>
      </c>
      <c r="N4" s="49" t="n">
        <f>M4/C4</f>
        <v>0.00117614997346491</v>
      </c>
      <c r="O4" s="62" t="n">
        <v>8706</v>
      </c>
      <c r="P4" s="49" t="n">
        <f>O4/C4</f>
        <v>0.124872703280311</v>
      </c>
      <c r="Q4" s="62" t="n">
        <f>C4-E4</f>
        <v>14287</v>
      </c>
      <c r="R4" s="49" t="n">
        <f>Q4/$C4</f>
        <v>0.204922617937721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1.06316825685295</v>
      </c>
      <c r="E5" s="62" t="n">
        <v>39010</v>
      </c>
      <c r="F5" s="49" t="n">
        <f>E5/C5</f>
        <v>0.590792064213236</v>
      </c>
      <c r="G5" s="62" t="n">
        <v>22803</v>
      </c>
      <c r="H5" s="49" t="n">
        <f>G5/C5</f>
        <v>0.345343025897319</v>
      </c>
      <c r="I5" s="62" t="n">
        <v>994</v>
      </c>
      <c r="J5" s="49" t="n">
        <f>I5/C5</f>
        <v>0.0150537634408602</v>
      </c>
      <c r="K5" s="62" t="n">
        <v>2641</v>
      </c>
      <c r="L5" s="49" t="n">
        <f>K5/C5</f>
        <v>0.0399969710737544</v>
      </c>
      <c r="M5" s="62" t="n">
        <v>63</v>
      </c>
      <c r="N5" s="49" t="n">
        <f>M5/C5</f>
        <v>0.000954111767378464</v>
      </c>
      <c r="O5" s="62" t="n">
        <v>4690</v>
      </c>
      <c r="P5" s="49" t="n">
        <f>O5/C5</f>
        <v>0.0710283204603968</v>
      </c>
      <c r="Q5" s="62" t="n">
        <f>C5-E5</f>
        <v>27020</v>
      </c>
      <c r="R5" s="49" t="n">
        <f>Q5/$C5</f>
        <v>0.409207935786764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1.03903876112474</v>
      </c>
      <c r="E6" s="62" t="n">
        <v>27075</v>
      </c>
      <c r="F6" s="49" t="n">
        <f>E6/C6</f>
        <v>0.417611401601036</v>
      </c>
      <c r="G6" s="62" t="n">
        <v>37335</v>
      </c>
      <c r="H6" s="49" t="n">
        <f>G6/C6</f>
        <v>0.575864143260377</v>
      </c>
      <c r="I6" s="62" t="n">
        <v>601</v>
      </c>
      <c r="J6" s="49" t="n">
        <f>I6/C6</f>
        <v>0.00926997053969429</v>
      </c>
      <c r="K6" s="62" t="n">
        <v>952</v>
      </c>
      <c r="L6" s="49" t="n">
        <f>K6/C6</f>
        <v>0.014683880122777</v>
      </c>
      <c r="M6" s="62" t="n">
        <v>57</v>
      </c>
      <c r="N6" s="49" t="n">
        <f>M6/C6</f>
        <v>0.000879181898107445</v>
      </c>
      <c r="O6" s="62" t="n">
        <v>1344</v>
      </c>
      <c r="P6" s="49" t="n">
        <f>O6/C6</f>
        <v>0.020730183702744</v>
      </c>
      <c r="Q6" s="62" t="n">
        <f>C6-E6</f>
        <v>37758</v>
      </c>
      <c r="R6" s="49" t="n">
        <f>Q6/$C6</f>
        <v>0.582388598398964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1.03784779907579</v>
      </c>
      <c r="E7" s="62" t="n">
        <v>29522</v>
      </c>
      <c r="F7" s="49" t="n">
        <f>E7/C7</f>
        <v>0.412151502882911</v>
      </c>
      <c r="G7" s="62" t="n">
        <v>40992</v>
      </c>
      <c r="H7" s="49" t="n">
        <f>G7/C7</f>
        <v>0.572282176213545</v>
      </c>
      <c r="I7" s="62" t="n">
        <v>828</v>
      </c>
      <c r="J7" s="49" t="n">
        <f>I7/C7</f>
        <v>0.0115595638637982</v>
      </c>
      <c r="K7" s="62" t="n">
        <v>1466</v>
      </c>
      <c r="L7" s="49" t="n">
        <f>K7/C7</f>
        <v>0.0204665708023287</v>
      </c>
      <c r="M7" s="62" t="n">
        <v>69</v>
      </c>
      <c r="N7" s="49" t="n">
        <f>M7/C7</f>
        <v>0.000963296988649849</v>
      </c>
      <c r="O7" s="62" t="n">
        <v>1463</v>
      </c>
      <c r="P7" s="49" t="n">
        <f>O7/C7</f>
        <v>0.0204246883245613</v>
      </c>
      <c r="Q7" s="62" t="n">
        <f>C7-E7</f>
        <v>42107</v>
      </c>
      <c r="R7" s="49" t="n">
        <f>Q7/$C7</f>
        <v>0.587848497117089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1.03927772625607</v>
      </c>
      <c r="E8" s="62" t="n">
        <v>30744</v>
      </c>
      <c r="F8" s="49" t="n">
        <f>E8/C8</f>
        <v>0.419289727783536</v>
      </c>
      <c r="G8" s="62" t="n">
        <v>41764</v>
      </c>
      <c r="H8" s="49" t="n">
        <f>G8/C8</f>
        <v>0.569581583110578</v>
      </c>
      <c r="I8" s="62" t="n">
        <v>924</v>
      </c>
      <c r="J8" s="49" t="n">
        <f>I8/C8</f>
        <v>0.0126016038404888</v>
      </c>
      <c r="K8" s="62" t="n">
        <v>1299</v>
      </c>
      <c r="L8" s="49" t="n">
        <f>K8/C8</f>
        <v>0.0177158911134144</v>
      </c>
      <c r="M8" s="62" t="n">
        <v>50</v>
      </c>
      <c r="N8" s="49" t="n">
        <f>M8/C8</f>
        <v>0.000681904969723419</v>
      </c>
      <c r="O8" s="62" t="n">
        <v>1423</v>
      </c>
      <c r="P8" s="49" t="n">
        <f>O8/C8</f>
        <v>0.0194070154383285</v>
      </c>
      <c r="Q8" s="62" t="n">
        <f>C8-E8</f>
        <v>42580</v>
      </c>
      <c r="R8" s="49" t="n">
        <f>Q8/$C8</f>
        <v>0.580710272216464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1.04669373549884</v>
      </c>
      <c r="E9" s="62" t="n">
        <v>39466</v>
      </c>
      <c r="F9" s="49" t="n">
        <f>E9/C9</f>
        <v>0.520275258384307</v>
      </c>
      <c r="G9" s="62" t="n">
        <v>35022</v>
      </c>
      <c r="H9" s="49" t="n">
        <f>G9/C9</f>
        <v>0.461690571609365</v>
      </c>
      <c r="I9" s="62" t="n">
        <v>1121</v>
      </c>
      <c r="J9" s="49" t="n">
        <f>I9/C9</f>
        <v>0.0147780004218519</v>
      </c>
      <c r="K9" s="62" t="n">
        <v>1808</v>
      </c>
      <c r="L9" s="49" t="n">
        <f>K9/C9</f>
        <v>0.0238346340434508</v>
      </c>
      <c r="M9" s="62" t="n">
        <v>92</v>
      </c>
      <c r="N9" s="49" t="n">
        <f>M9/C9</f>
        <v>0.00121282429867117</v>
      </c>
      <c r="O9" s="62" t="n">
        <v>1889</v>
      </c>
      <c r="P9" s="49" t="n">
        <f>O9/C9</f>
        <v>0.0249024467411938</v>
      </c>
      <c r="Q9" s="62" t="n">
        <f>C9-E9</f>
        <v>36390</v>
      </c>
      <c r="R9" s="49" t="n">
        <f>Q9/$C9</f>
        <v>0.479724741615693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1.05239911401198</v>
      </c>
      <c r="E10" s="62" t="n">
        <v>37635</v>
      </c>
      <c r="F10" s="49" t="n">
        <f>E10/C10</f>
        <v>0.493256792356387</v>
      </c>
      <c r="G10" s="62" t="n">
        <v>35182</v>
      </c>
      <c r="H10" s="49" t="n">
        <f>G10/C10</f>
        <v>0.461106960772749</v>
      </c>
      <c r="I10" s="62" t="n">
        <v>1556</v>
      </c>
      <c r="J10" s="49" t="n">
        <f>I10/C10</f>
        <v>0.0203934520766983</v>
      </c>
      <c r="K10" s="62" t="n">
        <v>3983</v>
      </c>
      <c r="L10" s="49" t="n">
        <f>K10/C10</f>
        <v>0.0522025190369467</v>
      </c>
      <c r="M10" s="62" t="n">
        <v>68</v>
      </c>
      <c r="N10" s="49" t="n">
        <f>M10/C10</f>
        <v>0.000891230553480386</v>
      </c>
      <c r="O10" s="62" t="n">
        <v>1873</v>
      </c>
      <c r="P10" s="49" t="n">
        <f>O10/C10</f>
        <v>0.0245481592157171</v>
      </c>
      <c r="Q10" s="62" t="n">
        <f>C10-E10</f>
        <v>38664</v>
      </c>
      <c r="R10" s="49" t="n">
        <f>Q10/$C10</f>
        <v>0.506743207643613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1.04350453172205</v>
      </c>
      <c r="E11" s="62" t="n">
        <v>20958</v>
      </c>
      <c r="F11" s="49" t="n">
        <f>E11/C11</f>
        <v>0.316586102719033</v>
      </c>
      <c r="G11" s="62" t="n">
        <v>35493</v>
      </c>
      <c r="H11" s="49" t="n">
        <f>G11/C11</f>
        <v>0.536148036253776</v>
      </c>
      <c r="I11" s="62" t="n">
        <v>714</v>
      </c>
      <c r="J11" s="49" t="n">
        <f>I11/C11</f>
        <v>0.010785498489426</v>
      </c>
      <c r="K11" s="62" t="n">
        <v>10776</v>
      </c>
      <c r="L11" s="49" t="n">
        <f>K11/C11</f>
        <v>0.162779456193353</v>
      </c>
      <c r="M11" s="62" t="n">
        <v>74</v>
      </c>
      <c r="N11" s="49" t="n">
        <f>M11/C11</f>
        <v>0.0011178247734139</v>
      </c>
      <c r="O11" s="62" t="n">
        <v>1065</v>
      </c>
      <c r="P11" s="49" t="n">
        <f>O11/C11</f>
        <v>0.0160876132930514</v>
      </c>
      <c r="Q11" s="62" t="n">
        <f>C11-E11</f>
        <v>45242</v>
      </c>
      <c r="R11" s="49" t="n">
        <f>Q11/$C11</f>
        <v>0.683413897280967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1.04080563947633</v>
      </c>
      <c r="E12" s="62" t="n">
        <v>42521</v>
      </c>
      <c r="F12" s="49" t="n">
        <f>E12/C12</f>
        <v>0.570943269553541</v>
      </c>
      <c r="G12" s="62" t="n">
        <v>30206</v>
      </c>
      <c r="H12" s="49" t="n">
        <f>G12/C12</f>
        <v>0.405585767035918</v>
      </c>
      <c r="I12" s="62" t="n">
        <v>892</v>
      </c>
      <c r="J12" s="49" t="n">
        <f>I12/C12</f>
        <v>0.0119771735481705</v>
      </c>
      <c r="K12" s="62" t="n">
        <v>2107</v>
      </c>
      <c r="L12" s="49" t="n">
        <f>K12/C12</f>
        <v>0.0282913729439409</v>
      </c>
      <c r="M12" s="62" t="n">
        <v>67</v>
      </c>
      <c r="N12" s="49" t="n">
        <f>M12/C12</f>
        <v>0.000899630748573347</v>
      </c>
      <c r="O12" s="62" t="n">
        <v>1721</v>
      </c>
      <c r="P12" s="49" t="n">
        <f>O12/C12</f>
        <v>0.02310842564619</v>
      </c>
      <c r="Q12" s="62" t="n">
        <f>C12-E12</f>
        <v>31954</v>
      </c>
      <c r="R12" s="49" t="n">
        <f>Q12/$C12</f>
        <v>0.429056730446459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1.03698727015559</v>
      </c>
      <c r="E13" s="62" t="n">
        <v>38639</v>
      </c>
      <c r="F13" s="49" t="n">
        <f>E13/C13</f>
        <v>0.546520509193776</v>
      </c>
      <c r="G13" s="62" t="n">
        <v>31371</v>
      </c>
      <c r="H13" s="49" t="n">
        <f>G13/C13</f>
        <v>0.443719943422914</v>
      </c>
      <c r="I13" s="62" t="n">
        <v>1011</v>
      </c>
      <c r="J13" s="49" t="n">
        <f>I13/C13</f>
        <v>0.0142998585572843</v>
      </c>
      <c r="K13" s="62" t="n">
        <v>915</v>
      </c>
      <c r="L13" s="49" t="n">
        <f>K13/C13</f>
        <v>0.0129420084865629</v>
      </c>
      <c r="M13" s="62" t="n">
        <v>45</v>
      </c>
      <c r="N13" s="49" t="n">
        <f>M13/C13</f>
        <v>0.000636492220650637</v>
      </c>
      <c r="O13" s="62" t="n">
        <v>1334</v>
      </c>
      <c r="P13" s="49" t="n">
        <f>O13/C13</f>
        <v>0.0188684582743989</v>
      </c>
      <c r="Q13" s="62" t="n">
        <f>C13-E13</f>
        <v>32061</v>
      </c>
      <c r="R13" s="49" t="n">
        <f>Q13/$C13</f>
        <v>0.453479490806223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1.05016314988036</v>
      </c>
      <c r="E14" s="62" t="n">
        <v>38466</v>
      </c>
      <c r="F14" s="49" t="n">
        <f>E14/C14</f>
        <v>0.557842070915815</v>
      </c>
      <c r="G14" s="62" t="n">
        <v>29602</v>
      </c>
      <c r="H14" s="49" t="n">
        <f>G14/C14</f>
        <v>0.429294467406279</v>
      </c>
      <c r="I14" s="62" t="n">
        <v>1565</v>
      </c>
      <c r="J14" s="49" t="n">
        <f>I14/C14</f>
        <v>0.0226959611340729</v>
      </c>
      <c r="K14" s="62" t="n">
        <v>1115</v>
      </c>
      <c r="L14" s="49" t="n">
        <f>K14/C14</f>
        <v>0.0161699659198028</v>
      </c>
      <c r="M14" s="62" t="n">
        <v>67</v>
      </c>
      <c r="N14" s="49" t="n">
        <f>M14/C14</f>
        <v>0.000971648176346893</v>
      </c>
      <c r="O14" s="62" t="n">
        <v>1599</v>
      </c>
      <c r="P14" s="49" t="n">
        <f>O14/C14</f>
        <v>0.02318903632804</v>
      </c>
      <c r="Q14" s="62" t="n">
        <f>C14-E14</f>
        <v>30489</v>
      </c>
      <c r="R14" s="49" t="n">
        <f>Q14/$C14</f>
        <v>0.442157929084185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1.0424855325732</v>
      </c>
      <c r="E15" s="62" t="n">
        <v>39086</v>
      </c>
      <c r="F15" s="49" t="n">
        <f>E15/C15</f>
        <v>0.559875093107202</v>
      </c>
      <c r="G15" s="62" t="n">
        <v>27965</v>
      </c>
      <c r="H15" s="49" t="n">
        <f>G15/C15</f>
        <v>0.400575832235146</v>
      </c>
      <c r="I15" s="62" t="n">
        <v>1209</v>
      </c>
      <c r="J15" s="49" t="n">
        <f>I15/C15</f>
        <v>0.0173179396092362</v>
      </c>
      <c r="K15" s="62" t="n">
        <v>3066</v>
      </c>
      <c r="L15" s="49" t="n">
        <f>K15/C15</f>
        <v>0.0439179510685842</v>
      </c>
      <c r="M15" s="62" t="n">
        <v>62</v>
      </c>
      <c r="N15" s="49" t="n">
        <f>M15/C15</f>
        <v>0.00088809946714032</v>
      </c>
      <c r="O15" s="62" t="n">
        <v>1390</v>
      </c>
      <c r="P15" s="49" t="n">
        <f>O15/C15</f>
        <v>0.0199106170858878</v>
      </c>
      <c r="Q15" s="62" t="n">
        <f>C15-E15</f>
        <v>30726</v>
      </c>
      <c r="R15" s="49" t="n">
        <f>Q15/$C15</f>
        <v>0.440124906892798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1.04473531964131</v>
      </c>
      <c r="E16" s="62" t="n">
        <v>32756</v>
      </c>
      <c r="F16" s="49" t="n">
        <f>E16/C16</f>
        <v>0.47376337865201</v>
      </c>
      <c r="G16" s="62" t="n">
        <v>29721</v>
      </c>
      <c r="H16" s="49" t="n">
        <f>G16/C16</f>
        <v>0.429866936650275</v>
      </c>
      <c r="I16" s="62" t="n">
        <v>1221</v>
      </c>
      <c r="J16" s="49" t="n">
        <f>I16/C16</f>
        <v>0.017659820653746</v>
      </c>
      <c r="K16" s="62" t="n">
        <v>6869</v>
      </c>
      <c r="L16" s="49" t="n">
        <f>K16/C16</f>
        <v>0.0993491466589529</v>
      </c>
      <c r="M16" s="62" t="n">
        <v>66</v>
      </c>
      <c r="N16" s="49" t="n">
        <f>M16/C16</f>
        <v>0.000954584900202488</v>
      </c>
      <c r="O16" s="62" t="n">
        <v>1600</v>
      </c>
      <c r="P16" s="49" t="n">
        <f>O16/C16</f>
        <v>0.0231414521261209</v>
      </c>
      <c r="Q16" s="62" t="n">
        <f>C16-E16</f>
        <v>36384</v>
      </c>
      <c r="R16" s="49" t="n">
        <f>Q16/$C16</f>
        <v>0.52623662134799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1.05772985700339</v>
      </c>
      <c r="E17" s="62" t="n">
        <v>61757</v>
      </c>
      <c r="F17" s="49" t="n">
        <f>E17/C17</f>
        <v>0.886650778154253</v>
      </c>
      <c r="G17" s="62" t="n">
        <v>5659</v>
      </c>
      <c r="H17" s="49" t="n">
        <f>G17/C17</f>
        <v>0.0812467696548556</v>
      </c>
      <c r="I17" s="62" t="n">
        <v>1154</v>
      </c>
      <c r="J17" s="49" t="n">
        <f>I17/C17</f>
        <v>0.0165680813185551</v>
      </c>
      <c r="K17" s="62" t="n">
        <v>1968</v>
      </c>
      <c r="L17" s="49" t="n">
        <f>K17/C17</f>
        <v>0.0282547521966347</v>
      </c>
      <c r="M17" s="62" t="n">
        <v>72</v>
      </c>
      <c r="N17" s="49" t="n">
        <f>M17/C17</f>
        <v>0.00103371044621834</v>
      </c>
      <c r="O17" s="62" t="n">
        <v>3063</v>
      </c>
      <c r="P17" s="49" t="n">
        <f>O17/C17</f>
        <v>0.043975765232872</v>
      </c>
      <c r="Q17" s="62" t="n">
        <f>C17-E17</f>
        <v>7895</v>
      </c>
      <c r="R17" s="49" t="n">
        <f>Q17/$C17</f>
        <v>0.113349221845747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1.04355729470208</v>
      </c>
      <c r="E18" s="62" t="n">
        <v>30110</v>
      </c>
      <c r="F18" s="49" t="n">
        <f>E18/C18</f>
        <v>0.417811450614714</v>
      </c>
      <c r="G18" s="62" t="n">
        <v>41034</v>
      </c>
      <c r="H18" s="49" t="n">
        <f>G18/C18</f>
        <v>0.569394721505287</v>
      </c>
      <c r="I18" s="62" t="n">
        <v>1222</v>
      </c>
      <c r="J18" s="49" t="n">
        <f>I18/C18</f>
        <v>0.0169566786001721</v>
      </c>
      <c r="K18" s="62" t="n">
        <v>1042</v>
      </c>
      <c r="L18" s="49" t="n">
        <f>K18/C18</f>
        <v>0.0144589681680682</v>
      </c>
      <c r="M18" s="62" t="n">
        <v>49</v>
      </c>
      <c r="N18" s="49" t="n">
        <f>M18/C18</f>
        <v>0.000679932284294952</v>
      </c>
      <c r="O18" s="62" t="n">
        <v>1748</v>
      </c>
      <c r="P18" s="49" t="n">
        <f>O18/C18</f>
        <v>0.0242555435295424</v>
      </c>
      <c r="Q18" s="62" t="n">
        <f>C18-E18</f>
        <v>41956</v>
      </c>
      <c r="R18" s="49" t="n">
        <f>Q18/$C18</f>
        <v>0.582188549385286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1.04793003896067</v>
      </c>
      <c r="E19" s="62" t="n">
        <v>38043</v>
      </c>
      <c r="F19" s="49" t="n">
        <f>E19/C19</f>
        <v>0.533158617596771</v>
      </c>
      <c r="G19" s="62" t="n">
        <v>31690</v>
      </c>
      <c r="H19" s="49" t="n">
        <f>G19/C19</f>
        <v>0.444123665106371</v>
      </c>
      <c r="I19" s="62" t="n">
        <v>1342</v>
      </c>
      <c r="J19" s="49" t="n">
        <f>I19/C19</f>
        <v>0.0188076351711186</v>
      </c>
      <c r="K19" s="62" t="n">
        <v>1731</v>
      </c>
      <c r="L19" s="49" t="n">
        <f>K19/C19</f>
        <v>0.0242593267371135</v>
      </c>
      <c r="M19" s="62" t="n">
        <v>41</v>
      </c>
      <c r="N19" s="49" t="n">
        <f>M19/C19</f>
        <v>0.000574599882277097</v>
      </c>
      <c r="O19" s="62" t="n">
        <v>1927</v>
      </c>
      <c r="P19" s="49" t="n">
        <f>O19/C19</f>
        <v>0.0270061944670236</v>
      </c>
      <c r="Q19" s="62" t="n">
        <f>C19-E19</f>
        <v>33311</v>
      </c>
      <c r="R19" s="49" t="n">
        <f>Q19/$C19</f>
        <v>0.466841382403229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1.04672847822067</v>
      </c>
      <c r="E20" s="62" t="n">
        <v>31213</v>
      </c>
      <c r="F20" s="49" t="n">
        <f>E20/C20</f>
        <v>0.412248725466889</v>
      </c>
      <c r="G20" s="62" t="n">
        <v>41245</v>
      </c>
      <c r="H20" s="49" t="n">
        <f>G20/C20</f>
        <v>0.544747338669203</v>
      </c>
      <c r="I20" s="62" t="n">
        <v>1080</v>
      </c>
      <c r="J20" s="49" t="n">
        <f>I20/C20</f>
        <v>0.014264204770584</v>
      </c>
      <c r="K20" s="62" t="n">
        <v>3574</v>
      </c>
      <c r="L20" s="49" t="n">
        <f>K20/C20</f>
        <v>0.0472039517130253</v>
      </c>
      <c r="M20" s="62" t="n">
        <v>62</v>
      </c>
      <c r="N20" s="49" t="n">
        <f>M20/C20</f>
        <v>0.000818871014607602</v>
      </c>
      <c r="O20" s="62" t="n">
        <v>2078</v>
      </c>
      <c r="P20" s="49" t="n">
        <f>O20/C20</f>
        <v>0.0274453865863645</v>
      </c>
      <c r="Q20" s="62" t="n">
        <f>C20-E20</f>
        <v>44501</v>
      </c>
      <c r="R20" s="49" t="n">
        <f>Q20/$C20</f>
        <v>0.587751274533111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1.04234197175374</v>
      </c>
      <c r="E21" s="62" t="n">
        <v>47542</v>
      </c>
      <c r="F21" s="49" t="n">
        <f>E21/C21</f>
        <v>0.651885369532428</v>
      </c>
      <c r="G21" s="62" t="n">
        <v>19308</v>
      </c>
      <c r="H21" s="49" t="n">
        <f>G21/C21</f>
        <v>0.264747017688194</v>
      </c>
      <c r="I21" s="62" t="n">
        <v>641</v>
      </c>
      <c r="J21" s="49" t="n">
        <f>I21/C21</f>
        <v>0.00878924996572055</v>
      </c>
      <c r="K21" s="62" t="n">
        <v>6388</v>
      </c>
      <c r="L21" s="49" t="n">
        <f>K21/C21</f>
        <v>0.087590840532017</v>
      </c>
      <c r="M21" s="62" t="n">
        <v>43</v>
      </c>
      <c r="N21" s="49" t="n">
        <f>M21/C21</f>
        <v>0.000589606471959413</v>
      </c>
      <c r="O21" s="62" t="n">
        <v>2096</v>
      </c>
      <c r="P21" s="49" t="n">
        <f>O21/C21</f>
        <v>0.028739887563417</v>
      </c>
      <c r="Q21" s="62" t="n">
        <f>C21-E21</f>
        <v>25388</v>
      </c>
      <c r="R21" s="49" t="n">
        <f>Q21/$C21</f>
        <v>0.348114630467572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1.04195008301644</v>
      </c>
      <c r="E22" s="62" t="n">
        <v>60508</v>
      </c>
      <c r="F22" s="49" t="n">
        <f>E22/C22</f>
        <v>0.810186920893364</v>
      </c>
      <c r="G22" s="62" t="n">
        <v>8177</v>
      </c>
      <c r="H22" s="49" t="n">
        <f>G22/C22</f>
        <v>0.10948797600557</v>
      </c>
      <c r="I22" s="62" t="n">
        <v>724</v>
      </c>
      <c r="J22" s="49" t="n">
        <f>I22/C22</f>
        <v>0.00969417813721815</v>
      </c>
      <c r="K22" s="62" t="n">
        <v>6120</v>
      </c>
      <c r="L22" s="49" t="n">
        <f>K22/C22</f>
        <v>0.0819452627068716</v>
      </c>
      <c r="M22" s="62" t="n">
        <v>61</v>
      </c>
      <c r="N22" s="49" t="n">
        <f>M22/C22</f>
        <v>0.000816774677307054</v>
      </c>
      <c r="O22" s="62" t="n">
        <v>2227</v>
      </c>
      <c r="P22" s="49" t="n">
        <f>O22/C22</f>
        <v>0.0298189705961116</v>
      </c>
      <c r="Q22" s="62" t="n">
        <f>C22-E22</f>
        <v>14176</v>
      </c>
      <c r="R22" s="49" t="n">
        <f>Q22/$C22</f>
        <v>0.189813079106636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</f>
        <v>1.04427436137376</v>
      </c>
      <c r="E23" s="62" t="n">
        <v>46139</v>
      </c>
      <c r="F23" s="49" t="n">
        <f>E23/C23</f>
        <v>0.64440844145868</v>
      </c>
      <c r="G23" s="62" t="n">
        <v>6157</v>
      </c>
      <c r="H23" s="49" t="n">
        <f>G23/C23</f>
        <v>0.0859928211287867</v>
      </c>
      <c r="I23" s="62" t="n">
        <v>775</v>
      </c>
      <c r="J23" s="49" t="n">
        <f>I23/C23</f>
        <v>0.0108241735219766</v>
      </c>
      <c r="K23" s="62" t="n">
        <v>19142</v>
      </c>
      <c r="L23" s="49" t="n">
        <f>K23/C23</f>
        <v>0.267350102655065</v>
      </c>
      <c r="M23" s="62" t="n">
        <v>63</v>
      </c>
      <c r="N23" s="49" t="n">
        <f>M23/C23</f>
        <v>0.000879900557270353</v>
      </c>
      <c r="O23" s="62" t="n">
        <v>2493</v>
      </c>
      <c r="P23" s="49" t="n">
        <f>O23/C23</f>
        <v>0.034818922051984</v>
      </c>
      <c r="Q23" s="62" t="n">
        <f>C23-E23</f>
        <v>25460</v>
      </c>
      <c r="R23" s="49" t="n">
        <f>Q23/$C23</f>
        <v>0.35559155854132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</f>
        <v>1.04351742684171</v>
      </c>
      <c r="E24" s="62" t="n">
        <v>68952</v>
      </c>
      <c r="F24" s="49" t="n">
        <f>E24/C24</f>
        <v>0.913428802310332</v>
      </c>
      <c r="G24" s="62" t="n">
        <v>2030</v>
      </c>
      <c r="H24" s="49" t="n">
        <f>G24/C24</f>
        <v>0.0268920476373415</v>
      </c>
      <c r="I24" s="62" t="n">
        <v>987</v>
      </c>
      <c r="J24" s="49" t="n">
        <f>I24/C24</f>
        <v>0.013075099023673</v>
      </c>
      <c r="K24" s="62" t="n">
        <v>4482</v>
      </c>
      <c r="L24" s="49" t="n">
        <f>K24/C24</f>
        <v>0.0593744618278644</v>
      </c>
      <c r="M24" s="62" t="n">
        <v>38</v>
      </c>
      <c r="N24" s="49" t="n">
        <f>M24/C24</f>
        <v>0.000503397936068462</v>
      </c>
      <c r="O24" s="62" t="n">
        <v>2283</v>
      </c>
      <c r="P24" s="49" t="n">
        <f>O24/C24</f>
        <v>0.0302436181064289</v>
      </c>
      <c r="Q24" s="62" t="n">
        <f>C24-E24</f>
        <v>6535</v>
      </c>
      <c r="R24" s="49" t="n">
        <f>Q24/$C24</f>
        <v>0.0865711976896684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76266</v>
      </c>
      <c r="D25" s="49" t="n">
        <f>F25+H25+J25+L25+N25+P25</f>
        <v>1.05882044423465</v>
      </c>
      <c r="E25" s="62" t="n">
        <v>59937</v>
      </c>
      <c r="F25" s="49" t="n">
        <f>E25/C25</f>
        <v>0.785894107465974</v>
      </c>
      <c r="G25" s="62" t="n">
        <v>4499</v>
      </c>
      <c r="H25" s="49" t="n">
        <f>G25/C25</f>
        <v>0.0589909002701073</v>
      </c>
      <c r="I25" s="62" t="n">
        <v>801</v>
      </c>
      <c r="J25" s="49" t="n">
        <f>I25/C25</f>
        <v>0.0105027141845646</v>
      </c>
      <c r="K25" s="62" t="n">
        <v>12604</v>
      </c>
      <c r="L25" s="49" t="n">
        <f>K25/C25</f>
        <v>0.165263682374846</v>
      </c>
      <c r="M25" s="62" t="n">
        <v>116</v>
      </c>
      <c r="N25" s="49" t="n">
        <f>M25/C25</f>
        <v>0.0015209923163664</v>
      </c>
      <c r="O25" s="62" t="n">
        <v>2795</v>
      </c>
      <c r="P25" s="49" t="n">
        <f>O25/C25</f>
        <v>0.0366480476227939</v>
      </c>
      <c r="Q25" s="62" t="n">
        <f>C25-E25</f>
        <v>16329</v>
      </c>
      <c r="R25" s="49" t="n">
        <f>Q25/$C25</f>
        <v>0.214105892534026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1.05207440425167</v>
      </c>
      <c r="E26" s="62" t="n">
        <v>48228</v>
      </c>
      <c r="F26" s="49" t="n">
        <f>E26/C26</f>
        <v>0.689010800617178</v>
      </c>
      <c r="G26" s="62" t="n">
        <v>7585</v>
      </c>
      <c r="H26" s="49" t="n">
        <f>G26/C26</f>
        <v>0.108363335047717</v>
      </c>
      <c r="I26" s="62" t="n">
        <v>1057</v>
      </c>
      <c r="J26" s="49" t="n">
        <f>I26/C26</f>
        <v>0.0151008629064518</v>
      </c>
      <c r="K26" s="62" t="n">
        <v>14281</v>
      </c>
      <c r="L26" s="49" t="n">
        <f>K26/C26</f>
        <v>0.204025944339677</v>
      </c>
      <c r="M26" s="62" t="n">
        <v>54</v>
      </c>
      <c r="N26" s="49" t="n">
        <f>M26/C26</f>
        <v>0.000771472655580319</v>
      </c>
      <c r="O26" s="62" t="n">
        <v>2436</v>
      </c>
      <c r="P26" s="49" t="n">
        <f>O26/C26</f>
        <v>0.0348019886850677</v>
      </c>
      <c r="Q26" s="62" t="n">
        <f>C26-E26</f>
        <v>21768</v>
      </c>
      <c r="R26" s="49" t="n">
        <f>Q26/$C26</f>
        <v>0.310989199382822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1.0602190777972</v>
      </c>
      <c r="E27" s="62" t="n">
        <v>53330</v>
      </c>
      <c r="F27" s="49" t="n">
        <f>E27/C27</f>
        <v>0.728392701048951</v>
      </c>
      <c r="G27" s="62" t="n">
        <v>15553</v>
      </c>
      <c r="H27" s="49" t="n">
        <f>G27/C27</f>
        <v>0.212426245629371</v>
      </c>
      <c r="I27" s="62" t="n">
        <v>1803</v>
      </c>
      <c r="J27" s="49" t="n">
        <f>I27/C27</f>
        <v>0.0246257648601399</v>
      </c>
      <c r="K27" s="62" t="n">
        <v>4062</v>
      </c>
      <c r="L27" s="49" t="n">
        <f>K27/C27</f>
        <v>0.0554796765734266</v>
      </c>
      <c r="M27" s="62" t="n">
        <v>75</v>
      </c>
      <c r="N27" s="49" t="n">
        <f>M27/C27</f>
        <v>0.00102436625874126</v>
      </c>
      <c r="O27" s="62" t="n">
        <v>2802</v>
      </c>
      <c r="P27" s="49" t="n">
        <f>O27/C27</f>
        <v>0.0382703234265734</v>
      </c>
      <c r="Q27" s="62" t="n">
        <f>C27-E27</f>
        <v>19886</v>
      </c>
      <c r="R27" s="49" t="n">
        <f>Q27/$C27</f>
        <v>0.271607298951049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1.06119301621438</v>
      </c>
      <c r="E28" s="62" t="n">
        <v>42491</v>
      </c>
      <c r="F28" s="49" t="n">
        <f>E28/C28</f>
        <v>0.601191318373468</v>
      </c>
      <c r="G28" s="62" t="n">
        <v>26960</v>
      </c>
      <c r="H28" s="49" t="n">
        <f>G28/C28</f>
        <v>0.381448258298197</v>
      </c>
      <c r="I28" s="62" t="n">
        <v>1871</v>
      </c>
      <c r="J28" s="49" t="n">
        <f>I28/C28</f>
        <v>0.0264721695577124</v>
      </c>
      <c r="K28" s="62" t="n">
        <v>1169</v>
      </c>
      <c r="L28" s="49" t="n">
        <f>K28/C28</f>
        <v>0.0165398002207193</v>
      </c>
      <c r="M28" s="62" t="n">
        <v>81</v>
      </c>
      <c r="N28" s="49" t="n">
        <f>M28/C28</f>
        <v>0.0011460426158069</v>
      </c>
      <c r="O28" s="62" t="n">
        <v>2431</v>
      </c>
      <c r="P28" s="49" t="n">
        <f>O28/C28</f>
        <v>0.0343954271484762</v>
      </c>
      <c r="Q28" s="62" t="n">
        <f>C28-E28</f>
        <v>28187</v>
      </c>
      <c r="R28" s="49" t="n">
        <f>Q28/$C28</f>
        <v>0.398808681626532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1.06140743453083</v>
      </c>
      <c r="E29" s="62" t="n">
        <v>69039</v>
      </c>
      <c r="F29" s="49" t="n">
        <f>E29/C29</f>
        <v>0.936287074331747</v>
      </c>
      <c r="G29" s="62" t="n">
        <v>2697</v>
      </c>
      <c r="H29" s="49" t="n">
        <f>G29/C29</f>
        <v>0.0365759388095529</v>
      </c>
      <c r="I29" s="62" t="n">
        <v>1941</v>
      </c>
      <c r="J29" s="49" t="n">
        <f>I29/C29</f>
        <v>0.0263232841043167</v>
      </c>
      <c r="K29" s="62" t="n">
        <v>1179</v>
      </c>
      <c r="L29" s="49" t="n">
        <f>K29/C29</f>
        <v>0.0159892591236421</v>
      </c>
      <c r="M29" s="62" t="n">
        <v>78</v>
      </c>
      <c r="N29" s="49" t="n">
        <f>M29/C29</f>
        <v>0.00105781358069897</v>
      </c>
      <c r="O29" s="62" t="n">
        <v>3331</v>
      </c>
      <c r="P29" s="49" t="n">
        <f>O29/C29</f>
        <v>0.0451740645808753</v>
      </c>
      <c r="Q29" s="62" t="n">
        <f>C29-E29</f>
        <v>4698</v>
      </c>
      <c r="R29" s="49" t="n">
        <f>Q29/$C29</f>
        <v>0.0637129256682534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1.06812355536877</v>
      </c>
      <c r="E30" s="62" t="n">
        <v>60904</v>
      </c>
      <c r="F30" s="49" t="n">
        <f>E30/C30</f>
        <v>0.853176437626952</v>
      </c>
      <c r="G30" s="62" t="n">
        <v>7199</v>
      </c>
      <c r="H30" s="49" t="n">
        <f>G30/C30</f>
        <v>0.100847516985361</v>
      </c>
      <c r="I30" s="62" t="n">
        <v>1984</v>
      </c>
      <c r="J30" s="49" t="n">
        <f>I30/C30</f>
        <v>0.0277929537017581</v>
      </c>
      <c r="K30" s="62" t="n">
        <v>2623</v>
      </c>
      <c r="L30" s="49" t="n">
        <f>K30/C30</f>
        <v>0.0367444140925965</v>
      </c>
      <c r="M30" s="62" t="n">
        <v>72</v>
      </c>
      <c r="N30" s="49" t="n">
        <f>M30/C30</f>
        <v>0.00100861525530574</v>
      </c>
      <c r="O30" s="62" t="n">
        <v>3466</v>
      </c>
      <c r="P30" s="49" t="n">
        <f>O30/C30</f>
        <v>0.0485536177068011</v>
      </c>
      <c r="Q30" s="62" t="n">
        <f>C30-E30</f>
        <v>10481</v>
      </c>
      <c r="R30" s="49" t="n">
        <f>Q30/$C30</f>
        <v>0.146823562373048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</f>
        <v>1.06726903469142</v>
      </c>
      <c r="E31" s="62" t="n">
        <v>60533</v>
      </c>
      <c r="F31" s="49" t="n">
        <f>E31/C31</f>
        <v>0.836310634006162</v>
      </c>
      <c r="G31" s="62" t="n">
        <v>9544</v>
      </c>
      <c r="H31" s="49" t="n">
        <f>G31/C31</f>
        <v>0.131857807988284</v>
      </c>
      <c r="I31" s="62" t="n">
        <v>2105</v>
      </c>
      <c r="J31" s="49" t="n">
        <f>I31/C31</f>
        <v>0.0290822177090673</v>
      </c>
      <c r="K31" s="62" t="n">
        <v>1285</v>
      </c>
      <c r="L31" s="49" t="n">
        <f>K31/C31</f>
        <v>0.0177532777938962</v>
      </c>
      <c r="M31" s="62" t="n">
        <v>71</v>
      </c>
      <c r="N31" s="49" t="n">
        <f>M31/C31</f>
        <v>0.000980920407289206</v>
      </c>
      <c r="O31" s="62" t="n">
        <v>3712</v>
      </c>
      <c r="P31" s="49" t="n">
        <f>O31/C31</f>
        <v>0.0512841767867258</v>
      </c>
      <c r="Q31" s="62" t="n">
        <f>C31-E31</f>
        <v>11848</v>
      </c>
      <c r="R31" s="49" t="n">
        <f>Q31/$C31</f>
        <v>0.163689365993838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1.0510692063147</v>
      </c>
      <c r="E32" s="62" t="n">
        <v>70287</v>
      </c>
      <c r="F32" s="49" t="n">
        <f>E32/C32</f>
        <v>0.954908567236367</v>
      </c>
      <c r="G32" s="62" t="n">
        <v>2178</v>
      </c>
      <c r="H32" s="49" t="n">
        <f>G32/C32</f>
        <v>0.0295899790777926</v>
      </c>
      <c r="I32" s="62" t="n">
        <v>1814</v>
      </c>
      <c r="J32" s="49" t="n">
        <f>I32/C32</f>
        <v>0.0246447300491808</v>
      </c>
      <c r="K32" s="62" t="n">
        <v>702</v>
      </c>
      <c r="L32" s="49" t="n">
        <f>K32/C32</f>
        <v>0.00953726598375132</v>
      </c>
      <c r="M32" s="62" t="n">
        <v>41</v>
      </c>
      <c r="N32" s="49" t="n">
        <f>M32/C32</f>
        <v>0.000557019808167812</v>
      </c>
      <c r="O32" s="62" t="n">
        <v>2343</v>
      </c>
      <c r="P32" s="49" t="n">
        <f>O32/C32</f>
        <v>0.0318316441594435</v>
      </c>
      <c r="Q32" s="62" t="n">
        <f>C32-E32</f>
        <v>3319</v>
      </c>
      <c r="R32" s="49" t="n">
        <f>Q32/$C32</f>
        <v>0.0450914327636334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</f>
        <v>1.05777753609397</v>
      </c>
      <c r="E33" s="62" t="n">
        <v>59438</v>
      </c>
      <c r="F33" s="49" t="n">
        <f>E33/C33</f>
        <v>0.80804263302428</v>
      </c>
      <c r="G33" s="62" t="n">
        <v>12769</v>
      </c>
      <c r="H33" s="49" t="n">
        <f>G33/C33</f>
        <v>0.173590907855026</v>
      </c>
      <c r="I33" s="62" t="n">
        <v>1876</v>
      </c>
      <c r="J33" s="49" t="n">
        <f>I33/C33</f>
        <v>0.0255036841675956</v>
      </c>
      <c r="K33" s="62" t="n">
        <v>1276</v>
      </c>
      <c r="L33" s="49" t="n">
        <f>K33/C33</f>
        <v>0.0173468555425651</v>
      </c>
      <c r="M33" s="62" t="n">
        <v>75</v>
      </c>
      <c r="N33" s="49" t="n">
        <f>M33/C33</f>
        <v>0.00101960357812882</v>
      </c>
      <c r="O33" s="62" t="n">
        <v>2374</v>
      </c>
      <c r="P33" s="49" t="n">
        <f>O33/C33</f>
        <v>0.032273851926371</v>
      </c>
      <c r="Q33" s="62" t="n">
        <f>C33-E33</f>
        <v>14120</v>
      </c>
      <c r="R33" s="49" t="n">
        <f>Q33/$C33</f>
        <v>0.19195736697572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</f>
        <v>1.08117196966603</v>
      </c>
      <c r="E34" s="62" t="n">
        <v>47847</v>
      </c>
      <c r="F34" s="49" t="n">
        <f>E34/C34</f>
        <v>0.651431605603888</v>
      </c>
      <c r="G34" s="62" t="n">
        <v>21583</v>
      </c>
      <c r="H34" s="49" t="n">
        <f>G34/C34</f>
        <v>0.293850154528993</v>
      </c>
      <c r="I34" s="62" t="n">
        <v>1822</v>
      </c>
      <c r="J34" s="49" t="n">
        <f>I34/C34</f>
        <v>0.0248063282005201</v>
      </c>
      <c r="K34" s="62" t="n">
        <v>3736</v>
      </c>
      <c r="L34" s="49" t="n">
        <f>K34/C34</f>
        <v>0.0508652262113848</v>
      </c>
      <c r="M34" s="62" t="n">
        <v>138</v>
      </c>
      <c r="N34" s="49" t="n">
        <f>M34/C34</f>
        <v>0.00187885471551689</v>
      </c>
      <c r="O34" s="62" t="n">
        <v>4285</v>
      </c>
      <c r="P34" s="49" t="n">
        <f>O34/C34</f>
        <v>0.0583398004057237</v>
      </c>
      <c r="Q34" s="62" t="n">
        <f>C34-E34</f>
        <v>25602</v>
      </c>
      <c r="R34" s="49" t="n">
        <f>Q34/$C34</f>
        <v>0.348568394396112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</f>
        <v>1.06909732431638</v>
      </c>
      <c r="E35" s="62" t="n">
        <v>58204</v>
      </c>
      <c r="F35" s="49" t="n">
        <f>E35/C35</f>
        <v>0.777899548261207</v>
      </c>
      <c r="G35" s="62" t="n">
        <v>6943</v>
      </c>
      <c r="H35" s="49" t="n">
        <f>G35/C35</f>
        <v>0.0927935633904467</v>
      </c>
      <c r="I35" s="62" t="n">
        <v>1255</v>
      </c>
      <c r="J35" s="49" t="n">
        <f>I35/C35</f>
        <v>0.0167731415893721</v>
      </c>
      <c r="K35" s="62" t="n">
        <v>9654</v>
      </c>
      <c r="L35" s="49" t="n">
        <f>K35/C35</f>
        <v>0.129026222234102</v>
      </c>
      <c r="M35" s="62" t="n">
        <v>116</v>
      </c>
      <c r="N35" s="49" t="n">
        <f>M35/C35</f>
        <v>0.00155034615487423</v>
      </c>
      <c r="O35" s="62" t="n">
        <v>3820</v>
      </c>
      <c r="P35" s="49" t="n">
        <f>O35/C35</f>
        <v>0.0510545026863757</v>
      </c>
      <c r="Q35" s="62" t="n">
        <f>C35-E35</f>
        <v>16618</v>
      </c>
      <c r="R35" s="49" t="n">
        <f>Q35/$C35</f>
        <v>0.222100451738793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</f>
        <v>1.05997921850647</v>
      </c>
      <c r="E36" s="62" t="n">
        <v>68433</v>
      </c>
      <c r="F36" s="49" t="n">
        <f>E36/C36</f>
        <v>0.935618386152963</v>
      </c>
      <c r="G36" s="62" t="n">
        <v>2672</v>
      </c>
      <c r="H36" s="49" t="n">
        <f>G36/C36</f>
        <v>0.0365316781056028</v>
      </c>
      <c r="I36" s="62" t="n">
        <v>1903</v>
      </c>
      <c r="J36" s="49" t="n">
        <f>I36/C36</f>
        <v>0.0260178830220667</v>
      </c>
      <c r="K36" s="62" t="n">
        <v>601</v>
      </c>
      <c r="L36" s="49" t="n">
        <f>K36/C36</f>
        <v>0.0082168931667168</v>
      </c>
      <c r="M36" s="62" t="n">
        <v>37</v>
      </c>
      <c r="N36" s="49" t="n">
        <f>M36/C36</f>
        <v>0.000505865303109021</v>
      </c>
      <c r="O36" s="62" t="n">
        <v>3883</v>
      </c>
      <c r="P36" s="49" t="n">
        <f>O36/C36</f>
        <v>0.0530885127560089</v>
      </c>
      <c r="Q36" s="62" t="n">
        <f>C36-E36</f>
        <v>4709</v>
      </c>
      <c r="R36" s="49" t="n">
        <f>Q36/$C36</f>
        <v>0.0643816138470373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1.0457138851896</v>
      </c>
      <c r="E37" s="62" t="n">
        <v>68418</v>
      </c>
      <c r="F37" s="49" t="n">
        <f>E37/C37</f>
        <v>0.95910843204598</v>
      </c>
      <c r="G37" s="62" t="n">
        <v>1485</v>
      </c>
      <c r="H37" s="49" t="n">
        <f>G37/C37</f>
        <v>0.0208172706245181</v>
      </c>
      <c r="I37" s="62" t="n">
        <v>1670</v>
      </c>
      <c r="J37" s="49" t="n">
        <f>I37/C37</f>
        <v>0.0234106679750473</v>
      </c>
      <c r="K37" s="62" t="n">
        <v>604</v>
      </c>
      <c r="L37" s="49" t="n">
        <f>K37/C37</f>
        <v>0.00846709189037639</v>
      </c>
      <c r="M37" s="62" t="n">
        <v>55</v>
      </c>
      <c r="N37" s="49" t="n">
        <f>M37/C37</f>
        <v>0.000771010023130301</v>
      </c>
      <c r="O37" s="62" t="n">
        <v>2364</v>
      </c>
      <c r="P37" s="49" t="n">
        <f>O37/C37</f>
        <v>0.033139412630546</v>
      </c>
      <c r="Q37" s="62" t="n">
        <f>C37-E37</f>
        <v>2917</v>
      </c>
      <c r="R37" s="49" t="n">
        <f>Q37/$C37</f>
        <v>0.0408915679540198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1.05324900540651</v>
      </c>
      <c r="E38" s="62" t="n">
        <v>63438</v>
      </c>
      <c r="F38" s="49" t="n">
        <f>E38/C38</f>
        <v>0.924469185817753</v>
      </c>
      <c r="G38" s="62" t="n">
        <v>2487</v>
      </c>
      <c r="H38" s="49" t="n">
        <f>G38/C38</f>
        <v>0.0362425496568106</v>
      </c>
      <c r="I38" s="62" t="n">
        <v>1643</v>
      </c>
      <c r="J38" s="49" t="n">
        <f>I38/C38</f>
        <v>0.0239431077949899</v>
      </c>
      <c r="K38" s="62" t="n">
        <v>715</v>
      </c>
      <c r="L38" s="49" t="n">
        <f>K38/C38</f>
        <v>0.0104195508663529</v>
      </c>
      <c r="M38" s="62" t="n">
        <v>52</v>
      </c>
      <c r="N38" s="49" t="n">
        <f>M38/C38</f>
        <v>0.000757785517552936</v>
      </c>
      <c r="O38" s="62" t="n">
        <v>3940</v>
      </c>
      <c r="P38" s="49" t="n">
        <f>O38/C38</f>
        <v>0.0574168257530494</v>
      </c>
      <c r="Q38" s="62" t="n">
        <f>C38-E38</f>
        <v>5183</v>
      </c>
      <c r="R38" s="49" t="n">
        <f>Q38/$C38</f>
        <v>0.0755308141822474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1.06342373967431</v>
      </c>
      <c r="E39" s="62" t="n">
        <v>63171</v>
      </c>
      <c r="F39" s="49" t="n">
        <f>E39/C39</f>
        <v>0.879978269045928</v>
      </c>
      <c r="G39" s="62" t="n">
        <v>5398</v>
      </c>
      <c r="H39" s="49" t="n">
        <f>G39/C39</f>
        <v>0.0751946731302325</v>
      </c>
      <c r="I39" s="62" t="n">
        <v>2126</v>
      </c>
      <c r="J39" s="49" t="n">
        <f>I39/C39</f>
        <v>0.0296153899731149</v>
      </c>
      <c r="K39" s="62" t="n">
        <v>1758</v>
      </c>
      <c r="L39" s="49" t="n">
        <f>K39/C39</f>
        <v>0.0244891136278156</v>
      </c>
      <c r="M39" s="62" t="n">
        <v>119</v>
      </c>
      <c r="N39" s="49" t="n">
        <f>M39/C39</f>
        <v>0.00165768175296363</v>
      </c>
      <c r="O39" s="62" t="n">
        <v>3768</v>
      </c>
      <c r="P39" s="49" t="n">
        <f>O39/C39</f>
        <v>0.0524886121442601</v>
      </c>
      <c r="Q39" s="62" t="n">
        <f>C39-E39</f>
        <v>8616</v>
      </c>
      <c r="R39" s="49" t="n">
        <f>Q39/$C39</f>
        <v>0.120021730954072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1.05208079164972</v>
      </c>
      <c r="E40" s="62" t="n">
        <v>57358</v>
      </c>
      <c r="F40" s="49" t="n">
        <f>E40/C40</f>
        <v>0.777524739053816</v>
      </c>
      <c r="G40" s="62" t="n">
        <v>13326</v>
      </c>
      <c r="H40" s="49" t="n">
        <f>G40/C40</f>
        <v>0.180642537616917</v>
      </c>
      <c r="I40" s="62" t="n">
        <v>1469</v>
      </c>
      <c r="J40" s="49" t="n">
        <f>I40/C40</f>
        <v>0.0199132438660702</v>
      </c>
      <c r="K40" s="62" t="n">
        <v>1534</v>
      </c>
      <c r="L40" s="49" t="n">
        <f>K40/C40</f>
        <v>0.0207943608512946</v>
      </c>
      <c r="M40" s="62" t="n">
        <v>59</v>
      </c>
      <c r="N40" s="49" t="n">
        <f>M40/C40</f>
        <v>0.000799783109665176</v>
      </c>
      <c r="O40" s="62" t="n">
        <v>3866</v>
      </c>
      <c r="P40" s="49" t="n">
        <f>O40/C40</f>
        <v>0.0524061271519588</v>
      </c>
      <c r="Q40" s="62" t="n">
        <f>C40-E40</f>
        <v>16412</v>
      </c>
      <c r="R40" s="49" t="n">
        <f>Q40/$C40</f>
        <v>0.222475260946184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</f>
        <v>1.06552776258599</v>
      </c>
      <c r="E41" s="62" t="n">
        <v>64107</v>
      </c>
      <c r="F41" s="49" t="n">
        <f>E41/C41</f>
        <v>0.922641835295472</v>
      </c>
      <c r="G41" s="62" t="n">
        <v>1712</v>
      </c>
      <c r="H41" s="49" t="n">
        <f>G41/C41</f>
        <v>0.0246394749719352</v>
      </c>
      <c r="I41" s="62" t="n">
        <v>2389</v>
      </c>
      <c r="J41" s="49" t="n">
        <f>I41/C41</f>
        <v>0.0343830056705334</v>
      </c>
      <c r="K41" s="62" t="n">
        <v>509</v>
      </c>
      <c r="L41" s="49" t="n">
        <f>K41/C41</f>
        <v>0.00732563829481017</v>
      </c>
      <c r="M41" s="62" t="n">
        <v>79</v>
      </c>
      <c r="N41" s="49" t="n">
        <f>M41/C41</f>
        <v>0.00113698511844794</v>
      </c>
      <c r="O41" s="62" t="n">
        <v>5239</v>
      </c>
      <c r="P41" s="49" t="n">
        <f>O41/C41</f>
        <v>0.0754008232347946</v>
      </c>
      <c r="Q41" s="62" t="n">
        <f>C41-E41</f>
        <v>5375</v>
      </c>
      <c r="R41" s="49" t="n">
        <f>Q41/$C41</f>
        <v>0.0773581647045278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</f>
        <v>1.05428378940126</v>
      </c>
      <c r="E42" s="62" t="n">
        <v>60372</v>
      </c>
      <c r="F42" s="49" t="n">
        <f>E42/C42</f>
        <v>0.865387096311799</v>
      </c>
      <c r="G42" s="62" t="n">
        <v>5596</v>
      </c>
      <c r="H42" s="49" t="n">
        <f>G42/C42</f>
        <v>0.080214440319367</v>
      </c>
      <c r="I42" s="62" t="n">
        <v>1359</v>
      </c>
      <c r="J42" s="49" t="n">
        <f>I42/C42</f>
        <v>0.0194802402419621</v>
      </c>
      <c r="K42" s="62" t="n">
        <v>3566</v>
      </c>
      <c r="L42" s="49" t="n">
        <f>K42/C42</f>
        <v>0.0511159210469733</v>
      </c>
      <c r="M42" s="62" t="n">
        <v>66</v>
      </c>
      <c r="N42" s="49" t="n">
        <f>M42/C42</f>
        <v>0.000946060232501469</v>
      </c>
      <c r="O42" s="62" t="n">
        <v>2591</v>
      </c>
      <c r="P42" s="49" t="n">
        <f>O42/C42</f>
        <v>0.0371400312486562</v>
      </c>
      <c r="Q42" s="62" t="n">
        <f>C42-E42</f>
        <v>9391</v>
      </c>
      <c r="R42" s="49" t="n">
        <f>Q42/$C42</f>
        <v>0.134612903688201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</f>
        <v>1.07223228497722</v>
      </c>
      <c r="E43" s="62" t="n">
        <v>52610</v>
      </c>
      <c r="F43" s="49" t="n">
        <f>E43/C43</f>
        <v>0.721911191613151</v>
      </c>
      <c r="G43" s="62" t="n">
        <v>16347</v>
      </c>
      <c r="H43" s="49" t="n">
        <f>G43/C43</f>
        <v>0.224312530874362</v>
      </c>
      <c r="I43" s="62" t="n">
        <v>1946</v>
      </c>
      <c r="J43" s="49" t="n">
        <f>I43/C43</f>
        <v>0.0267028925846644</v>
      </c>
      <c r="K43" s="62" t="n">
        <v>2385</v>
      </c>
      <c r="L43" s="49" t="n">
        <f>K43/C43</f>
        <v>0.0327268236456447</v>
      </c>
      <c r="M43" s="62" t="n">
        <v>89</v>
      </c>
      <c r="N43" s="49" t="n">
        <f>M43/C43</f>
        <v>0.00122125253855865</v>
      </c>
      <c r="O43" s="62" t="n">
        <v>4763</v>
      </c>
      <c r="P43" s="49" t="n">
        <f>O43/C43</f>
        <v>0.0653575937208409</v>
      </c>
      <c r="Q43" s="62" t="n">
        <f>C43-E43</f>
        <v>20266</v>
      </c>
      <c r="R43" s="49" t="n">
        <f>Q43/$C43</f>
        <v>0.278088808386849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</f>
        <v>1.05298492633491</v>
      </c>
      <c r="E44" s="62" t="n">
        <v>66247</v>
      </c>
      <c r="F44" s="49" t="n">
        <f>E44/C44</f>
        <v>0.940287279643455</v>
      </c>
      <c r="G44" s="62" t="n">
        <v>2849</v>
      </c>
      <c r="H44" s="49" t="n">
        <f>G44/C44</f>
        <v>0.0404377324211542</v>
      </c>
      <c r="I44" s="62" t="n">
        <v>1768</v>
      </c>
      <c r="J44" s="49" t="n">
        <f>I44/C44</f>
        <v>0.0250943878275187</v>
      </c>
      <c r="K44" s="62" t="n">
        <v>1043</v>
      </c>
      <c r="L44" s="49" t="n">
        <f>K44/C44</f>
        <v>0.0148039855792432</v>
      </c>
      <c r="M44" s="62" t="n">
        <v>52</v>
      </c>
      <c r="N44" s="49" t="n">
        <f>M44/C44</f>
        <v>0.000738070230221137</v>
      </c>
      <c r="O44" s="62" t="n">
        <v>2228</v>
      </c>
      <c r="P44" s="49" t="n">
        <f>O44/C44</f>
        <v>0.031623470633321</v>
      </c>
      <c r="Q44" s="62" t="n">
        <f>C44-E44</f>
        <v>4207</v>
      </c>
      <c r="R44" s="49" t="n">
        <f>Q44/$C44</f>
        <v>0.0597127203565447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</f>
        <v>1.04696069469835</v>
      </c>
      <c r="E45" s="62" t="n">
        <v>67189</v>
      </c>
      <c r="F45" s="49" t="n">
        <f>E45/C45</f>
        <v>0.959623514625229</v>
      </c>
      <c r="G45" s="62" t="n">
        <v>778</v>
      </c>
      <c r="H45" s="49" t="n">
        <f>G45/C45</f>
        <v>0.0111117458866545</v>
      </c>
      <c r="I45" s="62" t="n">
        <v>1588</v>
      </c>
      <c r="J45" s="49" t="n">
        <f>I45/C45</f>
        <v>0.0226805301645338</v>
      </c>
      <c r="K45" s="62" t="n">
        <v>566</v>
      </c>
      <c r="L45" s="49" t="n">
        <f>K45/C45</f>
        <v>0.00808386654478976</v>
      </c>
      <c r="M45" s="62" t="n">
        <v>56</v>
      </c>
      <c r="N45" s="49" t="n">
        <f>M45/C45</f>
        <v>0.00079981718464351</v>
      </c>
      <c r="O45" s="62" t="n">
        <v>3127</v>
      </c>
      <c r="P45" s="49" t="n">
        <f>O45/C45</f>
        <v>0.0446612202925046</v>
      </c>
      <c r="Q45" s="62" t="n">
        <f>C45-E45</f>
        <v>2827</v>
      </c>
      <c r="R45" s="49" t="n">
        <f>Q45/$C45</f>
        <v>0.0403764853747715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1.06376668314385</v>
      </c>
      <c r="E46" s="62" t="n">
        <v>54109</v>
      </c>
      <c r="F46" s="49" t="n">
        <f>E46/C46</f>
        <v>0.786673839085807</v>
      </c>
      <c r="G46" s="62" t="n">
        <v>11287</v>
      </c>
      <c r="H46" s="49" t="n">
        <f>G46/C46</f>
        <v>0.164098165217644</v>
      </c>
      <c r="I46" s="62" t="n">
        <v>1845</v>
      </c>
      <c r="J46" s="49" t="n">
        <f>I46/C46</f>
        <v>0.0268238783402634</v>
      </c>
      <c r="K46" s="62" t="n">
        <v>2630</v>
      </c>
      <c r="L46" s="49" t="n">
        <f>K46/C46</f>
        <v>0.0382367479863918</v>
      </c>
      <c r="M46" s="62" t="n">
        <v>75</v>
      </c>
      <c r="N46" s="49" t="n">
        <f>M46/C46</f>
        <v>0.00109040155854729</v>
      </c>
      <c r="O46" s="62" t="n">
        <v>3222</v>
      </c>
      <c r="P46" s="49" t="n">
        <f>O46/C46</f>
        <v>0.0468436509551918</v>
      </c>
      <c r="Q46" s="62" t="n">
        <f>C46-E46</f>
        <v>14673</v>
      </c>
      <c r="R46" s="49" t="n">
        <f>Q46/$C46</f>
        <v>0.213326160914193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</f>
        <v>1.04203844962986</v>
      </c>
      <c r="E47" s="62" t="n">
        <v>68839</v>
      </c>
      <c r="F47" s="49" t="n">
        <f>E47/C47</f>
        <v>0.968826526303938</v>
      </c>
      <c r="G47" s="62" t="n">
        <v>1200</v>
      </c>
      <c r="H47" s="49" t="n">
        <f>G47/C47</f>
        <v>0.0168885636276635</v>
      </c>
      <c r="I47" s="62" t="n">
        <v>1668</v>
      </c>
      <c r="J47" s="49" t="n">
        <f>I47/C47</f>
        <v>0.0234751034424522</v>
      </c>
      <c r="K47" s="62" t="n">
        <v>561</v>
      </c>
      <c r="L47" s="49" t="n">
        <f>K47/C47</f>
        <v>0.00789540349593267</v>
      </c>
      <c r="M47" s="62" t="n">
        <v>44</v>
      </c>
      <c r="N47" s="49" t="n">
        <f>M47/C47</f>
        <v>0.000619247333014327</v>
      </c>
      <c r="O47" s="62" t="n">
        <v>1729</v>
      </c>
      <c r="P47" s="49" t="n">
        <f>O47/C47</f>
        <v>0.0243336054268584</v>
      </c>
      <c r="Q47" s="62" t="n">
        <f>C47-E47</f>
        <v>2215</v>
      </c>
      <c r="R47" s="49" t="n">
        <f>Q47/$C47</f>
        <v>0.0311734736960621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</f>
        <v>1.05397548601697</v>
      </c>
      <c r="E48" s="62" t="n">
        <v>60413</v>
      </c>
      <c r="F48" s="49" t="n">
        <f>E48/C48</f>
        <v>0.844334810135428</v>
      </c>
      <c r="G48" s="62" t="n">
        <v>9790</v>
      </c>
      <c r="H48" s="49" t="n">
        <f>G48/C48</f>
        <v>0.136825481125351</v>
      </c>
      <c r="I48" s="62" t="n">
        <v>1730</v>
      </c>
      <c r="J48" s="49" t="n">
        <f>I48/C48</f>
        <v>0.0241785579516708</v>
      </c>
      <c r="K48" s="62" t="n">
        <v>1129</v>
      </c>
      <c r="L48" s="49" t="n">
        <f>K48/C48</f>
        <v>0.0157789548713505</v>
      </c>
      <c r="M48" s="62" t="n">
        <v>55</v>
      </c>
      <c r="N48" s="49" t="n">
        <f>M48/C48</f>
        <v>0.00076868247823231</v>
      </c>
      <c r="O48" s="62" t="n">
        <v>2296</v>
      </c>
      <c r="P48" s="49" t="n">
        <f>O48/C48</f>
        <v>0.0320889994549342</v>
      </c>
      <c r="Q48" s="62" t="n">
        <f>C48-E48</f>
        <v>11138</v>
      </c>
      <c r="R48" s="49" t="n">
        <f>Q48/$C48</f>
        <v>0.155665189864572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</f>
        <v>1.05922756139442</v>
      </c>
      <c r="E49" s="62" t="n">
        <v>66818</v>
      </c>
      <c r="F49" s="49" t="n">
        <f>E49/C49</f>
        <v>0.910599907329172</v>
      </c>
      <c r="G49" s="62" t="n">
        <v>3022</v>
      </c>
      <c r="H49" s="49" t="n">
        <f>G49/C49</f>
        <v>0.0411840061053722</v>
      </c>
      <c r="I49" s="62" t="n">
        <v>1367</v>
      </c>
      <c r="J49" s="49" t="n">
        <f>I49/C49</f>
        <v>0.0186295619940582</v>
      </c>
      <c r="K49" s="62" t="n">
        <v>3810</v>
      </c>
      <c r="L49" s="49" t="n">
        <f>K49/C49</f>
        <v>0.0519229196761972</v>
      </c>
      <c r="M49" s="62" t="n">
        <v>99</v>
      </c>
      <c r="N49" s="49" t="n">
        <f>M49/C49</f>
        <v>0.0013491782278067</v>
      </c>
      <c r="O49" s="62" t="n">
        <v>2608</v>
      </c>
      <c r="P49" s="49" t="n">
        <f>O49/C49</f>
        <v>0.0355419880618169</v>
      </c>
      <c r="Q49" s="62" t="n">
        <f>C49-E49</f>
        <v>6560</v>
      </c>
      <c r="R49" s="49" t="n">
        <f>Q49/$C49</f>
        <v>0.0894000926708278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</row>
    <row r="50" ht="12.75">
      <c r="A50" s="9" t="n">
        <v>48</v>
      </c>
      <c r="B50" s="25"/>
      <c r="C50" s="47" t="n">
        <f>Overview!M50</f>
        <v>74656</v>
      </c>
      <c r="D50" s="49" t="n">
        <f>F50+H50+J50+L50+N50+P50</f>
        <v>1.05080636519503</v>
      </c>
      <c r="E50" s="62" t="n">
        <v>66976</v>
      </c>
      <c r="F50" s="49" t="n">
        <f>E50/C50</f>
        <v>0.897128161165881</v>
      </c>
      <c r="G50" s="62" t="n">
        <v>1766</v>
      </c>
      <c r="H50" s="49" t="n">
        <f>G50/C50</f>
        <v>0.0236551650235748</v>
      </c>
      <c r="I50" s="62" t="n">
        <v>1393</v>
      </c>
      <c r="J50" s="49" t="n">
        <f>I50/C50</f>
        <v>0.0186589155593656</v>
      </c>
      <c r="K50" s="62" t="n">
        <v>5998</v>
      </c>
      <c r="L50" s="49" t="n">
        <f>K50/C50</f>
        <v>0.0803418345477925</v>
      </c>
      <c r="M50" s="62" t="n">
        <v>48</v>
      </c>
      <c r="N50" s="49" t="n">
        <f>M50/C50</f>
        <v>0.000642948992713245</v>
      </c>
      <c r="O50" s="62" t="n">
        <v>2268</v>
      </c>
      <c r="P50" s="49" t="n">
        <f>O50/C50</f>
        <v>0.0303793399057008</v>
      </c>
      <c r="Q50" s="62" t="n">
        <f>C50-E50</f>
        <v>7680</v>
      </c>
      <c r="R50" s="49" t="n">
        <f>Q50/$C50</f>
        <v>0.102871838834119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</f>
        <v>1.04983370810723</v>
      </c>
      <c r="E51" s="62" t="n">
        <v>65512</v>
      </c>
      <c r="F51" s="49" t="n">
        <f>E51/C51</f>
        <v>0.882114532699584</v>
      </c>
      <c r="G51" s="62" t="n">
        <v>4791</v>
      </c>
      <c r="H51" s="49" t="n">
        <f>G51/C51</f>
        <v>0.064510482448463</v>
      </c>
      <c r="I51" s="62" t="n">
        <v>1269</v>
      </c>
      <c r="J51" s="49" t="n">
        <f>I51/C51</f>
        <v>0.0170869969165309</v>
      </c>
      <c r="K51" s="62" t="n">
        <v>3561</v>
      </c>
      <c r="L51" s="49" t="n">
        <f>K51/C51</f>
        <v>0.0479486178248751</v>
      </c>
      <c r="M51" s="62" t="n">
        <v>76</v>
      </c>
      <c r="N51" s="49" t="n">
        <f>M51/C51</f>
        <v>0.00102333472470949</v>
      </c>
      <c r="O51" s="62" t="n">
        <v>2759</v>
      </c>
      <c r="P51" s="49" t="n">
        <f>O51/C51</f>
        <v>0.0371497434930723</v>
      </c>
      <c r="Q51" s="62" t="n">
        <f>C51-E51</f>
        <v>8755</v>
      </c>
      <c r="R51" s="49" t="n">
        <f>Q51/$C51</f>
        <v>0.117885467300416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</f>
        <v>1.04659090909091</v>
      </c>
      <c r="E52" s="62" t="n">
        <v>70385</v>
      </c>
      <c r="F52" s="49" t="n">
        <f>E52/C52</f>
        <v>0.975401884700665</v>
      </c>
      <c r="G52" s="62" t="n">
        <v>515</v>
      </c>
      <c r="H52" s="49" t="n">
        <f>G52/C52</f>
        <v>0.00713691796008869</v>
      </c>
      <c r="I52" s="62" t="n">
        <v>1645</v>
      </c>
      <c r="J52" s="49" t="n">
        <f>I52/C52</f>
        <v>0.0227965631929047</v>
      </c>
      <c r="K52" s="62" t="n">
        <v>843</v>
      </c>
      <c r="L52" s="49" t="n">
        <f>K52/C52</f>
        <v>0.0116823725055432</v>
      </c>
      <c r="M52" s="62" t="n">
        <v>109</v>
      </c>
      <c r="N52" s="49" t="n">
        <f>M52/C52</f>
        <v>0.00151053215077605</v>
      </c>
      <c r="O52" s="62" t="n">
        <v>2025</v>
      </c>
      <c r="P52" s="49" t="n">
        <f>O52/C52</f>
        <v>0.0280626385809313</v>
      </c>
      <c r="Q52" s="62" t="n">
        <f>C52-E52</f>
        <v>1775</v>
      </c>
      <c r="R52" s="49" t="n">
        <f>Q52/$C52</f>
        <v>0.0245981152993348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1.05224312989736</v>
      </c>
      <c r="E53" s="62" t="n">
        <v>69698</v>
      </c>
      <c r="F53" s="49" t="n">
        <f>E53/C53</f>
        <v>0.961510870764816</v>
      </c>
      <c r="G53" s="62" t="n">
        <v>1215</v>
      </c>
      <c r="H53" s="49" t="n">
        <f>G53/C53</f>
        <v>0.0167613949895155</v>
      </c>
      <c r="I53" s="62" t="n">
        <v>1564</v>
      </c>
      <c r="J53" s="49" t="n">
        <f>I53/C53</f>
        <v>0.0215759849906191</v>
      </c>
      <c r="K53" s="62" t="n">
        <v>1323</v>
      </c>
      <c r="L53" s="49" t="n">
        <f>K53/C53</f>
        <v>0.0182512967663613</v>
      </c>
      <c r="M53" s="62" t="n">
        <v>52</v>
      </c>
      <c r="N53" s="49" t="n">
        <f>M53/C53</f>
        <v>0.000717360114777618</v>
      </c>
      <c r="O53" s="62" t="n">
        <v>2423</v>
      </c>
      <c r="P53" s="49" t="n">
        <f>O53/C53</f>
        <v>0.0334262222712725</v>
      </c>
      <c r="Q53" s="62" t="n">
        <f>C53-E53</f>
        <v>2790</v>
      </c>
      <c r="R53" s="49" t="n">
        <f>Q53/$C53</f>
        <v>0.0384891292351838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1.05633222554863</v>
      </c>
      <c r="E54" s="62" t="n">
        <v>68125</v>
      </c>
      <c r="F54" s="49" t="n">
        <f>E54/C54</f>
        <v>0.935551649317476</v>
      </c>
      <c r="G54" s="62" t="n">
        <v>2442</v>
      </c>
      <c r="H54" s="49" t="n">
        <f>G54/C54</f>
        <v>0.0335356642588371</v>
      </c>
      <c r="I54" s="62" t="n">
        <v>1505</v>
      </c>
      <c r="J54" s="49" t="n">
        <f>I54/C54</f>
        <v>0.0206679667115274</v>
      </c>
      <c r="K54" s="62" t="n">
        <v>1593</v>
      </c>
      <c r="L54" s="49" t="n">
        <f>K54/C54</f>
        <v>0.0218764591172512</v>
      </c>
      <c r="M54" s="62" t="n">
        <v>44</v>
      </c>
      <c r="N54" s="49" t="n">
        <f>M54/C54</f>
        <v>0.00060424620286193</v>
      </c>
      <c r="O54" s="62" t="n">
        <v>3211</v>
      </c>
      <c r="P54" s="49" t="n">
        <f>O54/C54</f>
        <v>0.044096239940674</v>
      </c>
      <c r="Q54" s="62" t="n">
        <f>C54-E54</f>
        <v>4693</v>
      </c>
      <c r="R54" s="49" t="n">
        <f>Q54/$C54</f>
        <v>0.0644483506825236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1.08109015613633</v>
      </c>
      <c r="E55" s="62" t="n">
        <v>39868</v>
      </c>
      <c r="F55" s="49" t="n">
        <f>E55/C55</f>
        <v>0.557781632995691</v>
      </c>
      <c r="G55" s="62" t="n">
        <v>25083</v>
      </c>
      <c r="H55" s="49" t="n">
        <f>G55/C55</f>
        <v>0.350928983155185</v>
      </c>
      <c r="I55" s="62" t="n">
        <v>1693</v>
      </c>
      <c r="J55" s="49" t="n">
        <f>I55/C55</f>
        <v>0.0236862723151827</v>
      </c>
      <c r="K55" s="62" t="n">
        <v>1998</v>
      </c>
      <c r="L55" s="49" t="n">
        <f>K55/C55</f>
        <v>0.0279534389165594</v>
      </c>
      <c r="M55" s="62" t="n">
        <v>81</v>
      </c>
      <c r="N55" s="49" t="n">
        <f>M55/C55</f>
        <v>0.0011332475236443</v>
      </c>
      <c r="O55" s="62" t="n">
        <v>8549</v>
      </c>
      <c r="P55" s="49" t="n">
        <f>O55/C55</f>
        <v>0.119606581230063</v>
      </c>
      <c r="Q55" s="62" t="n">
        <f>C55-E55</f>
        <v>31608</v>
      </c>
      <c r="R55" s="49" t="n">
        <f>Q55/$C55</f>
        <v>0.442218367004309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1.05459493859424</v>
      </c>
      <c r="E56" s="62" t="n">
        <v>59957</v>
      </c>
      <c r="F56" s="49" t="n">
        <f>E56/C56</f>
        <v>0.811842443773442</v>
      </c>
      <c r="G56" s="62" t="n">
        <v>5862</v>
      </c>
      <c r="H56" s="49" t="n">
        <f>G56/C56</f>
        <v>0.0793738913788201</v>
      </c>
      <c r="I56" s="62" t="n">
        <v>1105</v>
      </c>
      <c r="J56" s="49" t="n">
        <f>I56/C56</f>
        <v>0.0149621545502552</v>
      </c>
      <c r="K56" s="62" t="n">
        <v>7633</v>
      </c>
      <c r="L56" s="49" t="n">
        <f>K56/C56</f>
        <v>0.103353959893302</v>
      </c>
      <c r="M56" s="62" t="n">
        <v>54</v>
      </c>
      <c r="N56" s="49" t="n">
        <f>M56/C56</f>
        <v>0.000731182213315641</v>
      </c>
      <c r="O56" s="62" t="n">
        <v>3274</v>
      </c>
      <c r="P56" s="49" t="n">
        <f>O56/C56</f>
        <v>0.0443313067851001</v>
      </c>
      <c r="Q56" s="62" t="n">
        <f>C56-E56</f>
        <v>13896</v>
      </c>
      <c r="R56" s="49" t="n">
        <f>Q56/$C56</f>
        <v>0.188157556226558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1.05134450506625</v>
      </c>
      <c r="E57" s="62" t="n">
        <v>58512</v>
      </c>
      <c r="F57" s="49" t="n">
        <f>E57/C57</f>
        <v>0.814385925843447</v>
      </c>
      <c r="G57" s="62" t="n">
        <v>2955</v>
      </c>
      <c r="H57" s="49" t="n">
        <f>G57/C57</f>
        <v>0.0411284934862487</v>
      </c>
      <c r="I57" s="62" t="n">
        <v>954</v>
      </c>
      <c r="J57" s="49" t="n">
        <f>I57/C57</f>
        <v>0.0132780313996214</v>
      </c>
      <c r="K57" s="62" t="n">
        <v>9936</v>
      </c>
      <c r="L57" s="49" t="n">
        <f>K57/C57</f>
        <v>0.138291949671529</v>
      </c>
      <c r="M57" s="62" t="n">
        <v>55</v>
      </c>
      <c r="N57" s="49" t="n">
        <f>M57/C57</f>
        <v>0.000765504954904799</v>
      </c>
      <c r="O57" s="62" t="n">
        <v>3125</v>
      </c>
      <c r="P57" s="49" t="n">
        <f>O57/C57</f>
        <v>0.0434945997104999</v>
      </c>
      <c r="Q57" s="62" t="n">
        <f>C57-E57</f>
        <v>13336</v>
      </c>
      <c r="R57" s="49" t="n">
        <f>Q57/$C57</f>
        <v>0.185614074156553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1.04354795990911</v>
      </c>
      <c r="E58" s="62" t="n">
        <v>54150</v>
      </c>
      <c r="F58" s="49" t="n">
        <f>E58/C58</f>
        <v>0.754840598296555</v>
      </c>
      <c r="G58" s="62" t="n">
        <v>2885</v>
      </c>
      <c r="H58" s="49" t="n">
        <f>G58/C58</f>
        <v>0.0402163458187546</v>
      </c>
      <c r="I58" s="62" t="n">
        <v>813</v>
      </c>
      <c r="J58" s="49" t="n">
        <f>I58/C58</f>
        <v>0.0113330638303804</v>
      </c>
      <c r="K58" s="62" t="n">
        <v>14660</v>
      </c>
      <c r="L58" s="49" t="n">
        <f>K58/C58</f>
        <v>0.204357583952493</v>
      </c>
      <c r="M58" s="62" t="n">
        <v>58</v>
      </c>
      <c r="N58" s="49" t="n">
        <f>M58/C58</f>
        <v>0.000808508858747926</v>
      </c>
      <c r="O58" s="62" t="n">
        <v>2295</v>
      </c>
      <c r="P58" s="49" t="n">
        <f>O58/C58</f>
        <v>0.0319918591521809</v>
      </c>
      <c r="Q58" s="62" t="n">
        <f>C58-E58</f>
        <v>17587</v>
      </c>
      <c r="R58" s="49" t="n">
        <f>Q58/$C58</f>
        <v>0.245159401703445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1.03975564956028</v>
      </c>
      <c r="E59" s="62" t="n">
        <v>57715</v>
      </c>
      <c r="F59" s="49" t="n">
        <f>E59/C59</f>
        <v>0.803114215740844</v>
      </c>
      <c r="G59" s="62" t="n">
        <v>3905</v>
      </c>
      <c r="H59" s="49" t="n">
        <f>G59/C59</f>
        <v>0.0543387509740621</v>
      </c>
      <c r="I59" s="62" t="n">
        <v>728</v>
      </c>
      <c r="J59" s="49" t="n">
        <f>I59/C59</f>
        <v>0.0101302460202605</v>
      </c>
      <c r="K59" s="62" t="n">
        <v>10478</v>
      </c>
      <c r="L59" s="49" t="n">
        <f>K59/C59</f>
        <v>0.145803183791606</v>
      </c>
      <c r="M59" s="62" t="n">
        <v>53</v>
      </c>
      <c r="N59" s="49" t="n">
        <f>M59/C59</f>
        <v>0.000737504174551931</v>
      </c>
      <c r="O59" s="62" t="n">
        <v>1842</v>
      </c>
      <c r="P59" s="49" t="n">
        <f>O59/C59</f>
        <v>0.0256317488589558</v>
      </c>
      <c r="Q59" s="62" t="n">
        <f>C59-E59</f>
        <v>14149</v>
      </c>
      <c r="R59" s="49" t="n">
        <f>Q59/$C59</f>
        <v>0.196885784259156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1.04506762186236</v>
      </c>
      <c r="E60" s="62" t="n">
        <v>62134</v>
      </c>
      <c r="F60" s="49" t="n">
        <f>E60/C60</f>
        <v>0.846247088786892</v>
      </c>
      <c r="G60" s="62" t="n">
        <v>6334</v>
      </c>
      <c r="H60" s="49" t="n">
        <f>G60/C60</f>
        <v>0.0862672459583509</v>
      </c>
      <c r="I60" s="62" t="n">
        <v>1045</v>
      </c>
      <c r="J60" s="49" t="n">
        <f>I60/C60</f>
        <v>0.014232597414979</v>
      </c>
      <c r="K60" s="62" t="n">
        <v>5130</v>
      </c>
      <c r="L60" s="49" t="n">
        <f>K60/C60</f>
        <v>0.069869114582624</v>
      </c>
      <c r="M60" s="62" t="n">
        <v>70</v>
      </c>
      <c r="N60" s="49" t="n">
        <f>M60/C60</f>
        <v>0.000953379731146916</v>
      </c>
      <c r="O60" s="62" t="n">
        <v>2019</v>
      </c>
      <c r="P60" s="49" t="n">
        <f>O60/C60</f>
        <v>0.027498195388366</v>
      </c>
      <c r="Q60" s="62" t="n">
        <f>C60-E60</f>
        <v>11289</v>
      </c>
      <c r="R60" s="49" t="n">
        <f>Q60/$C60</f>
        <v>0.153752911213108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1.04125457158714</v>
      </c>
      <c r="E61" s="62" t="n">
        <v>65143</v>
      </c>
      <c r="F61" s="49" t="n">
        <f>E61/C61</f>
        <v>0.927025373198048</v>
      </c>
      <c r="G61" s="62" t="n">
        <v>2110</v>
      </c>
      <c r="H61" s="49" t="n">
        <f>G61/C61</f>
        <v>0.0300266112621138</v>
      </c>
      <c r="I61" s="62" t="n">
        <v>859</v>
      </c>
      <c r="J61" s="49" t="n">
        <f>I61/C61</f>
        <v>0.0122241038266141</v>
      </c>
      <c r="K61" s="62" t="n">
        <v>2965</v>
      </c>
      <c r="L61" s="49" t="n">
        <f>K61/C61</f>
        <v>0.042193792602923</v>
      </c>
      <c r="M61" s="62" t="n">
        <v>53</v>
      </c>
      <c r="N61" s="49" t="n">
        <f>M61/C61</f>
        <v>0.000754222936915655</v>
      </c>
      <c r="O61" s="62" t="n">
        <v>2040</v>
      </c>
      <c r="P61" s="49" t="n">
        <f>O61/C61</f>
        <v>0.0290304677605271</v>
      </c>
      <c r="Q61" s="62" t="n">
        <f>C61-E61</f>
        <v>5128</v>
      </c>
      <c r="R61" s="49" t="n">
        <f>Q61/$C61</f>
        <v>0.0729746268019524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1.04533973748499</v>
      </c>
      <c r="E62" s="62" t="n">
        <v>63874</v>
      </c>
      <c r="F62" s="49" t="n">
        <f>E62/C62</f>
        <v>0.881592204601604</v>
      </c>
      <c r="G62" s="62" t="n">
        <v>5669</v>
      </c>
      <c r="H62" s="49" t="n">
        <f>G62/C62</f>
        <v>0.0782438270326971</v>
      </c>
      <c r="I62" s="62" t="n">
        <v>1014</v>
      </c>
      <c r="J62" s="49" t="n">
        <f>I62/C62</f>
        <v>0.0139952796985632</v>
      </c>
      <c r="K62" s="62" t="n">
        <v>2910</v>
      </c>
      <c r="L62" s="49" t="n">
        <f>K62/C62</f>
        <v>0.0401639683656991</v>
      </c>
      <c r="M62" s="62" t="n">
        <v>46</v>
      </c>
      <c r="N62" s="49" t="n">
        <f>M62/C62</f>
        <v>0.000634894345299712</v>
      </c>
      <c r="O62" s="62" t="n">
        <v>2225</v>
      </c>
      <c r="P62" s="49" t="n">
        <f>O62/C62</f>
        <v>0.0307095634411274</v>
      </c>
      <c r="Q62" s="62" t="n">
        <f>C62-E62</f>
        <v>8579</v>
      </c>
      <c r="R62" s="49" t="n">
        <f>Q62/$C62</f>
        <v>0.118407795398396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1.04755619550436</v>
      </c>
      <c r="E63" s="62" t="n">
        <v>61385</v>
      </c>
      <c r="F63" s="49" t="n">
        <f>E63/C63</f>
        <v>0.818401194571101</v>
      </c>
      <c r="G63" s="62" t="n">
        <v>11355</v>
      </c>
      <c r="H63" s="49" t="n">
        <f>G63/C63</f>
        <v>0.151387888968883</v>
      </c>
      <c r="I63" s="62" t="n">
        <v>1290</v>
      </c>
      <c r="J63" s="49" t="n">
        <f>I63/C63</f>
        <v>0.0171986241100712</v>
      </c>
      <c r="K63" s="62" t="n">
        <v>2442</v>
      </c>
      <c r="L63" s="49" t="n">
        <f>K63/C63</f>
        <v>0.0325573954083673</v>
      </c>
      <c r="M63" s="62" t="n">
        <v>55</v>
      </c>
      <c r="N63" s="49" t="n">
        <f>M63/C63</f>
        <v>0.000733274671359625</v>
      </c>
      <c r="O63" s="62" t="n">
        <v>2046</v>
      </c>
      <c r="P63" s="49" t="n">
        <f>O63/C63</f>
        <v>0.027277817774578</v>
      </c>
      <c r="Q63" s="62" t="n">
        <f>C63-E63</f>
        <v>13621</v>
      </c>
      <c r="R63" s="49" t="n">
        <f>Q63/$C63</f>
        <v>0.181598805428899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1.04939687508433</v>
      </c>
      <c r="E64" s="62" t="n">
        <v>62963</v>
      </c>
      <c r="F64" s="49" t="n">
        <f>E64/C64</f>
        <v>0.849542596540465</v>
      </c>
      <c r="G64" s="62" t="n">
        <v>9773</v>
      </c>
      <c r="H64" s="49" t="n">
        <f>G64/C64</f>
        <v>0.131864425074885</v>
      </c>
      <c r="I64" s="62" t="n">
        <v>1569</v>
      </c>
      <c r="J64" s="49" t="n">
        <f>I64/C64</f>
        <v>0.0211700893218555</v>
      </c>
      <c r="K64" s="62" t="n">
        <v>1494</v>
      </c>
      <c r="L64" s="49" t="n">
        <f>K64/C64</f>
        <v>0.0201581347653615</v>
      </c>
      <c r="M64" s="62" t="n">
        <v>79</v>
      </c>
      <c r="N64" s="49" t="n">
        <f>M64/C64</f>
        <v>0.00106592546617373</v>
      </c>
      <c r="O64" s="62" t="n">
        <v>1897</v>
      </c>
      <c r="P64" s="49" t="n">
        <f>O64/C64</f>
        <v>0.0255957039155895</v>
      </c>
      <c r="Q64" s="62" t="n">
        <f>C64-E64</f>
        <v>11151</v>
      </c>
      <c r="R64" s="49" t="n">
        <f>Q64/$C64</f>
        <v>0.150457403459535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1.04451087630357</v>
      </c>
      <c r="E65" s="62" t="n">
        <v>69049</v>
      </c>
      <c r="F65" s="49" t="n">
        <f>E65/C65</f>
        <v>0.951232280373059</v>
      </c>
      <c r="G65" s="62" t="n">
        <v>2536</v>
      </c>
      <c r="H65" s="49" t="n">
        <f>G65/C65</f>
        <v>0.0349364228739892</v>
      </c>
      <c r="I65" s="62" t="n">
        <v>1502</v>
      </c>
      <c r="J65" s="49" t="n">
        <f>I65/C65</f>
        <v>0.0206918403614873</v>
      </c>
      <c r="K65" s="62" t="n">
        <v>880</v>
      </c>
      <c r="L65" s="49" t="n">
        <f>K65/C65</f>
        <v>0.0121230489468101</v>
      </c>
      <c r="M65" s="62" t="n">
        <v>36</v>
      </c>
      <c r="N65" s="49" t="n">
        <f>M65/C65</f>
        <v>0.000495942911460414</v>
      </c>
      <c r="O65" s="62" t="n">
        <v>1817</v>
      </c>
      <c r="P65" s="49" t="n">
        <f>O65/C65</f>
        <v>0.0250313408367659</v>
      </c>
      <c r="Q65" s="62" t="n">
        <f>C65-E65</f>
        <v>3540</v>
      </c>
      <c r="R65" s="49" t="n">
        <f>Q65/$C65</f>
        <v>0.0487677196269407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1.04868924313912</v>
      </c>
      <c r="E66" s="62" t="n">
        <v>67390</v>
      </c>
      <c r="F66" s="49" t="n">
        <f>E66/C66</f>
        <v>0.940701862140205</v>
      </c>
      <c r="G66" s="62" t="n">
        <v>3222</v>
      </c>
      <c r="H66" s="49" t="n">
        <f>G66/C66</f>
        <v>0.0449761299868785</v>
      </c>
      <c r="I66" s="62" t="n">
        <v>1653</v>
      </c>
      <c r="J66" s="49" t="n">
        <f>I66/C66</f>
        <v>0.0230743460174768</v>
      </c>
      <c r="K66" s="62" t="n">
        <v>704</v>
      </c>
      <c r="L66" s="49" t="n">
        <f>K66/C66</f>
        <v>0.00982718668862894</v>
      </c>
      <c r="M66" s="62" t="n">
        <v>54</v>
      </c>
      <c r="N66" s="49" t="n">
        <f>M66/C66</f>
        <v>0.000753789888048243</v>
      </c>
      <c r="O66" s="62" t="n">
        <v>2103</v>
      </c>
      <c r="P66" s="49" t="n">
        <f>O66/C66</f>
        <v>0.0293559284178788</v>
      </c>
      <c r="Q66" s="62" t="n">
        <f>C66-E66</f>
        <v>4248</v>
      </c>
      <c r="R66" s="49" t="n">
        <f>Q66/$C66</f>
        <v>0.0592981378597951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1.04845321381723</v>
      </c>
      <c r="E67" s="62" t="n">
        <v>69489</v>
      </c>
      <c r="F67" s="49" t="n">
        <f>E67/C67</f>
        <v>0.949510822037604</v>
      </c>
      <c r="G67" s="62" t="n">
        <v>2096</v>
      </c>
      <c r="H67" s="49" t="n">
        <f>G67/C67</f>
        <v>0.0286401399212943</v>
      </c>
      <c r="I67" s="62" t="n">
        <v>1573</v>
      </c>
      <c r="J67" s="49" t="n">
        <f>I67/C67</f>
        <v>0.0214937691298645</v>
      </c>
      <c r="K67" s="62" t="n">
        <v>455</v>
      </c>
      <c r="L67" s="49" t="n">
        <f>K67/C67</f>
        <v>0.00621720594665501</v>
      </c>
      <c r="M67" s="62" t="n">
        <v>61</v>
      </c>
      <c r="N67" s="49" t="n">
        <f>M67/C67</f>
        <v>0.000833515522518583</v>
      </c>
      <c r="O67" s="62" t="n">
        <v>3056</v>
      </c>
      <c r="P67" s="49" t="n">
        <f>O67/C67</f>
        <v>0.0417577612592916</v>
      </c>
      <c r="Q67" s="62" t="n">
        <f>C67-E67</f>
        <v>3695</v>
      </c>
      <c r="R67" s="49" t="n">
        <f>Q67/$C67</f>
        <v>0.0504891779623962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1.0515975308986</v>
      </c>
      <c r="E68" s="62" t="n">
        <v>68598</v>
      </c>
      <c r="F68" s="49" t="n">
        <f>E68/C68</f>
        <v>0.95584321484805</v>
      </c>
      <c r="G68" s="62" t="n">
        <v>1164</v>
      </c>
      <c r="H68" s="49" t="n">
        <f>G68/C68</f>
        <v>0.0162191536500063</v>
      </c>
      <c r="I68" s="62" t="n">
        <v>1385</v>
      </c>
      <c r="J68" s="49" t="n">
        <f>I68/C68</f>
        <v>0.0192985634065796</v>
      </c>
      <c r="K68" s="62" t="n">
        <v>1483</v>
      </c>
      <c r="L68" s="49" t="n">
        <f>K68/C68</f>
        <v>0.0206640935248791</v>
      </c>
      <c r="M68" s="62" t="n">
        <v>36</v>
      </c>
      <c r="N68" s="49" t="n">
        <f>M68/C68</f>
        <v>0.000501623308763081</v>
      </c>
      <c r="O68" s="62" t="n">
        <v>2804</v>
      </c>
      <c r="P68" s="49" t="n">
        <f>O68/C68</f>
        <v>0.0390708821603244</v>
      </c>
      <c r="Q68" s="62" t="n">
        <f>C68-E68</f>
        <v>3169</v>
      </c>
      <c r="R68" s="49" t="n">
        <f>Q68/$C68</f>
        <v>0.0441567851519501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</f>
        <v>1.05260373570624</v>
      </c>
      <c r="E69" s="62" t="n">
        <v>69927</v>
      </c>
      <c r="F69" s="49" t="n">
        <f>E69/C69</f>
        <v>0.948535695392086</v>
      </c>
      <c r="G69" s="62" t="n">
        <v>2851</v>
      </c>
      <c r="H69" s="49" t="n">
        <f>G69/C69</f>
        <v>0.038672834063564</v>
      </c>
      <c r="I69" s="62" t="n">
        <v>2076</v>
      </c>
      <c r="J69" s="49" t="n">
        <f>I69/C69</f>
        <v>0.0281602257158747</v>
      </c>
      <c r="K69" s="62" t="n">
        <v>517</v>
      </c>
      <c r="L69" s="49" t="n">
        <f>K69/C69</f>
        <v>0.00701292711710367</v>
      </c>
      <c r="M69" s="62" t="n">
        <v>46</v>
      </c>
      <c r="N69" s="49" t="n">
        <f>M69/C69</f>
        <v>0.000623974172895105</v>
      </c>
      <c r="O69" s="62" t="n">
        <v>2182</v>
      </c>
      <c r="P69" s="49" t="n">
        <f>O69/C69</f>
        <v>0.02959807924472</v>
      </c>
      <c r="Q69" s="62" t="n">
        <f>C69-E69</f>
        <v>3794</v>
      </c>
      <c r="R69" s="49" t="n">
        <f>Q69/$C69</f>
        <v>0.0514643046079136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</f>
        <v>1.05480872899977</v>
      </c>
      <c r="E70" s="62" t="n">
        <v>66310</v>
      </c>
      <c r="F70" s="49" t="n">
        <f>E70/C70</f>
        <v>0.904971817722763</v>
      </c>
      <c r="G70" s="62" t="n">
        <v>5131</v>
      </c>
      <c r="H70" s="49" t="n">
        <f>G70/C70</f>
        <v>0.0700257939486578</v>
      </c>
      <c r="I70" s="62" t="n">
        <v>1827</v>
      </c>
      <c r="J70" s="49" t="n">
        <f>I70/C70</f>
        <v>0.0249341503691674</v>
      </c>
      <c r="K70" s="62" t="n">
        <v>1619</v>
      </c>
      <c r="L70" s="49" t="n">
        <f>K70/C70</f>
        <v>0.0220954512576256</v>
      </c>
      <c r="M70" s="62" t="n">
        <v>64</v>
      </c>
      <c r="N70" s="49" t="n">
        <f>M70/C70</f>
        <v>0.00087344588047439</v>
      </c>
      <c r="O70" s="62" t="n">
        <v>2338</v>
      </c>
      <c r="P70" s="49" t="n">
        <f>O70/C70</f>
        <v>0.0319080698210801</v>
      </c>
      <c r="Q70" s="62" t="n">
        <f>C70-E70</f>
        <v>6963</v>
      </c>
      <c r="R70" s="49" t="n">
        <f>Q70/$C70</f>
        <v>0.0950281822772372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</f>
        <v>1.05310873579943</v>
      </c>
      <c r="E71" s="62" t="n">
        <v>55244</v>
      </c>
      <c r="F71" s="49" t="n">
        <f>E71/C71</f>
        <v>0.77290279254575</v>
      </c>
      <c r="G71" s="62" t="n">
        <v>15136</v>
      </c>
      <c r="H71" s="49" t="n">
        <f>G71/C71</f>
        <v>0.211763389109631</v>
      </c>
      <c r="I71" s="62" t="n">
        <v>1832</v>
      </c>
      <c r="J71" s="49" t="n">
        <f>I71/C71</f>
        <v>0.025630981028597</v>
      </c>
      <c r="K71" s="62" t="n">
        <v>876</v>
      </c>
      <c r="L71" s="49" t="n">
        <f>K71/C71</f>
        <v>0.0122558621075606</v>
      </c>
      <c r="M71" s="62" t="n">
        <v>43</v>
      </c>
      <c r="N71" s="49" t="n">
        <f>M71/C71</f>
        <v>0.00060160053724327</v>
      </c>
      <c r="O71" s="62" t="n">
        <v>2141</v>
      </c>
      <c r="P71" s="49" t="n">
        <f>O71/C71</f>
        <v>0.0299541104706475</v>
      </c>
      <c r="Q71" s="62" t="n">
        <f>C71-E71</f>
        <v>16232</v>
      </c>
      <c r="R71" s="49" t="n">
        <f>Q71/$C71</f>
        <v>0.22709720745425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</f>
        <v>1.05819398975292</v>
      </c>
      <c r="E72" s="62" t="n">
        <v>31216</v>
      </c>
      <c r="F72" s="49" t="n">
        <f>E72/C72</f>
        <v>0.458270328992762</v>
      </c>
      <c r="G72" s="62" t="n">
        <v>36095</v>
      </c>
      <c r="H72" s="49" t="n">
        <f>G72/C72</f>
        <v>0.52989708883245</v>
      </c>
      <c r="I72" s="62" t="n">
        <v>1734</v>
      </c>
      <c r="J72" s="49" t="n">
        <f>I72/C72</f>
        <v>0.0254562003611433</v>
      </c>
      <c r="K72" s="62" t="n">
        <v>605</v>
      </c>
      <c r="L72" s="49" t="n">
        <f>K72/C72</f>
        <v>0.00888177694261344</v>
      </c>
      <c r="M72" s="62" t="n">
        <v>74</v>
      </c>
      <c r="N72" s="49" t="n">
        <f>M72/C72</f>
        <v>0.00108636610537751</v>
      </c>
      <c r="O72" s="62" t="n">
        <v>2357</v>
      </c>
      <c r="P72" s="49" t="n">
        <f>O72/C72</f>
        <v>0.0346022285185783</v>
      </c>
      <c r="Q72" s="62" t="n">
        <f>C72-E72</f>
        <v>36901</v>
      </c>
      <c r="R72" s="49" t="n">
        <f>Q72/$C72</f>
        <v>0.541729671007238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</f>
        <v>1.04574921535573</v>
      </c>
      <c r="E73" s="62" t="n">
        <v>71297</v>
      </c>
      <c r="F73" s="49" t="n">
        <f>E73/C73</f>
        <v>0.977166509052533</v>
      </c>
      <c r="G73" s="62" t="n">
        <v>756</v>
      </c>
      <c r="H73" s="49" t="n">
        <f>G73/C73</f>
        <v>0.0103614160601949</v>
      </c>
      <c r="I73" s="62" t="n">
        <v>1717</v>
      </c>
      <c r="J73" s="49" t="n">
        <f>I73/C73</f>
        <v>0.0235324753642257</v>
      </c>
      <c r="K73" s="62" t="n">
        <v>522</v>
      </c>
      <c r="L73" s="49" t="n">
        <f>K73/C73</f>
        <v>0.00715431108918219</v>
      </c>
      <c r="M73" s="62" t="n">
        <v>88</v>
      </c>
      <c r="N73" s="49" t="n">
        <f>M73/C73</f>
        <v>0.00120609075832956</v>
      </c>
      <c r="O73" s="62" t="n">
        <v>1921</v>
      </c>
      <c r="P73" s="49" t="n">
        <f>O73/C73</f>
        <v>0.0263284130312624</v>
      </c>
      <c r="Q73" s="62" t="n">
        <f>C73-E73</f>
        <v>1666</v>
      </c>
      <c r="R73" s="49" t="n">
        <f>Q73/$C73</f>
        <v>0.0228334909474665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</f>
        <v>1.052887913294</v>
      </c>
      <c r="E74" s="62" t="n">
        <v>67461</v>
      </c>
      <c r="F74" s="49" t="n">
        <f>E74/C74</f>
        <v>0.925517903690492</v>
      </c>
      <c r="G74" s="62" t="n">
        <v>4057</v>
      </c>
      <c r="H74" s="49" t="n">
        <f>G74/C74</f>
        <v>0.0556592125120044</v>
      </c>
      <c r="I74" s="62" t="n">
        <v>1734</v>
      </c>
      <c r="J74" s="49" t="n">
        <f>I74/C74</f>
        <v>0.0237892715050075</v>
      </c>
      <c r="K74" s="62" t="n">
        <v>1298</v>
      </c>
      <c r="L74" s="49" t="n">
        <f>K74/C74</f>
        <v>0.0178076553711071</v>
      </c>
      <c r="M74" s="62" t="n">
        <v>49</v>
      </c>
      <c r="N74" s="49" t="n">
        <f>M74/C74</f>
        <v>0.000672245849910825</v>
      </c>
      <c r="O74" s="62" t="n">
        <v>2146</v>
      </c>
      <c r="P74" s="49" t="n">
        <f>O74/C74</f>
        <v>0.0294416243654822</v>
      </c>
      <c r="Q74" s="62" t="n">
        <f>C74-E74</f>
        <v>5429</v>
      </c>
      <c r="R74" s="49" t="n">
        <f>Q74/$C74</f>
        <v>0.0744820963095075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1.04407337161956</v>
      </c>
      <c r="E75" s="62" t="n">
        <v>63231</v>
      </c>
      <c r="F75" s="49" t="n">
        <f>E75/C75</f>
        <v>0.838640794726581</v>
      </c>
      <c r="G75" s="62" t="n">
        <v>5453</v>
      </c>
      <c r="H75" s="49" t="n">
        <f>G75/C75</f>
        <v>0.07232383251323</v>
      </c>
      <c r="I75" s="62" t="n">
        <v>1198</v>
      </c>
      <c r="J75" s="49" t="n">
        <f>I75/C75</f>
        <v>0.0158892263617916</v>
      </c>
      <c r="K75" s="62" t="n">
        <v>6176</v>
      </c>
      <c r="L75" s="49" t="n">
        <f>K75/C75</f>
        <v>0.0819130734644614</v>
      </c>
      <c r="M75" s="62" t="n">
        <v>91</v>
      </c>
      <c r="N75" s="49" t="n">
        <f>M75/C75</f>
        <v>0.00120694457339151</v>
      </c>
      <c r="O75" s="62" t="n">
        <v>2571</v>
      </c>
      <c r="P75" s="49" t="n">
        <f>O75/C75</f>
        <v>0.0340994999801053</v>
      </c>
      <c r="Q75" s="62" t="n">
        <f>C75-E75</f>
        <v>12166</v>
      </c>
      <c r="R75" s="49" t="n">
        <f>Q75/$C75</f>
        <v>0.161359205273419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1.08668289835263</v>
      </c>
      <c r="E76" s="62" t="n">
        <v>51544</v>
      </c>
      <c r="F76" s="49" t="n">
        <f>E76/C76</f>
        <v>0.733900018509817</v>
      </c>
      <c r="G76" s="62" t="n">
        <v>14146</v>
      </c>
      <c r="H76" s="49" t="n">
        <f>G76/C76</f>
        <v>0.201415289109108</v>
      </c>
      <c r="I76" s="62" t="n">
        <v>1993</v>
      </c>
      <c r="J76" s="49" t="n">
        <f>I76/C76</f>
        <v>0.028376973787251</v>
      </c>
      <c r="K76" s="62" t="n">
        <v>3447</v>
      </c>
      <c r="L76" s="49" t="n">
        <f>K76/C76</f>
        <v>0.0490794925462389</v>
      </c>
      <c r="M76" s="62" t="n">
        <v>100</v>
      </c>
      <c r="N76" s="49" t="n">
        <f>M76/C76</f>
        <v>0.00142383210171857</v>
      </c>
      <c r="O76" s="62" t="n">
        <v>5091</v>
      </c>
      <c r="P76" s="49" t="n">
        <f>O76/C76</f>
        <v>0.0724872922984922</v>
      </c>
      <c r="Q76" s="62" t="n">
        <f>C76-E76</f>
        <v>18689</v>
      </c>
      <c r="R76" s="49" t="n">
        <f>Q76/$C76</f>
        <v>0.266099981490183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1.05515444041113</v>
      </c>
      <c r="E77" s="62" t="n">
        <v>65643</v>
      </c>
      <c r="F77" s="49" t="n">
        <f>E77/C77</f>
        <v>0.872830986477323</v>
      </c>
      <c r="G77" s="62" t="n">
        <v>4030</v>
      </c>
      <c r="H77" s="49" t="n">
        <f>G77/C77</f>
        <v>0.0535854375257622</v>
      </c>
      <c r="I77" s="62" t="n">
        <v>1425</v>
      </c>
      <c r="J77" s="49" t="n">
        <f>I77/C77</f>
        <v>0.0189477043360326</v>
      </c>
      <c r="K77" s="62" t="n">
        <v>5174</v>
      </c>
      <c r="L77" s="49" t="n">
        <f>K77/C77</f>
        <v>0.0687967875330754</v>
      </c>
      <c r="M77" s="62" t="n">
        <v>75</v>
      </c>
      <c r="N77" s="49" t="n">
        <f>M77/C77</f>
        <v>0.000997247596633292</v>
      </c>
      <c r="O77" s="62" t="n">
        <v>3008</v>
      </c>
      <c r="P77" s="49" t="n">
        <f>O77/C77</f>
        <v>0.0399962769423059</v>
      </c>
      <c r="Q77" s="62" t="n">
        <f>C77-E77</f>
        <v>9564</v>
      </c>
      <c r="R77" s="49" t="n">
        <f>Q77/$C77</f>
        <v>0.127169013522677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1.05741823309557</v>
      </c>
      <c r="E78" s="62" t="n">
        <v>63767</v>
      </c>
      <c r="F78" s="49" t="n">
        <f>E78/C78</f>
        <v>0.873006311350848</v>
      </c>
      <c r="G78" s="62" t="n">
        <v>6519</v>
      </c>
      <c r="H78" s="49" t="n">
        <f>G78/C78</f>
        <v>0.0892487986528483</v>
      </c>
      <c r="I78" s="62" t="n">
        <v>1639</v>
      </c>
      <c r="J78" s="49" t="n">
        <f>I78/C78</f>
        <v>0.0224388373971496</v>
      </c>
      <c r="K78" s="62" t="n">
        <v>2084</v>
      </c>
      <c r="L78" s="49" t="n">
        <f>K78/C78</f>
        <v>0.0285311391919828</v>
      </c>
      <c r="M78" s="62" t="n">
        <v>79</v>
      </c>
      <c r="N78" s="49" t="n">
        <f>M78/C78</f>
        <v>0.00108155470065578</v>
      </c>
      <c r="O78" s="62" t="n">
        <v>3149</v>
      </c>
      <c r="P78" s="49" t="n">
        <f>O78/C78</f>
        <v>0.0431115918020892</v>
      </c>
      <c r="Q78" s="62" t="n">
        <f>C78-E78</f>
        <v>9276</v>
      </c>
      <c r="R78" s="49" t="n">
        <f>Q78/$C78</f>
        <v>0.126993688649152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1.07825978420659</v>
      </c>
      <c r="E79" s="62" t="n">
        <v>59521</v>
      </c>
      <c r="F79" s="49" t="n">
        <f>E79/C79</f>
        <v>0.825465287216043</v>
      </c>
      <c r="G79" s="62" t="n">
        <v>8986</v>
      </c>
      <c r="H79" s="49" t="n">
        <f>G79/C79</f>
        <v>0.124622084153885</v>
      </c>
      <c r="I79" s="62" t="n">
        <v>1948</v>
      </c>
      <c r="J79" s="49" t="n">
        <f>I79/C79</f>
        <v>0.0270157823204726</v>
      </c>
      <c r="K79" s="62" t="n">
        <v>2022</v>
      </c>
      <c r="L79" s="49" t="n">
        <f>K79/C79</f>
        <v>0.0280420492053366</v>
      </c>
      <c r="M79" s="62" t="n">
        <v>107</v>
      </c>
      <c r="N79" s="49" t="n">
        <f>M79/C79</f>
        <v>0.0014839264416276</v>
      </c>
      <c r="O79" s="62" t="n">
        <v>5165</v>
      </c>
      <c r="P79" s="49" t="n">
        <f>O79/C79</f>
        <v>0.0716306548692203</v>
      </c>
      <c r="Q79" s="62" t="n">
        <f>C79-E79</f>
        <v>12585</v>
      </c>
      <c r="R79" s="49" t="n">
        <f>Q79/$C79</f>
        <v>0.174534712783957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</f>
        <v>1.0400630518783</v>
      </c>
      <c r="E80" s="62" t="n">
        <v>66961</v>
      </c>
      <c r="F80" s="49" t="n">
        <f>E80/C80</f>
        <v>0.934074518392456</v>
      </c>
      <c r="G80" s="62" t="n">
        <v>3542</v>
      </c>
      <c r="H80" s="49" t="n">
        <f>G80/C80</f>
        <v>0.0494092373791622</v>
      </c>
      <c r="I80" s="62" t="n">
        <v>1365</v>
      </c>
      <c r="J80" s="49" t="n">
        <f>I80/C80</f>
        <v>0.0190411092666732</v>
      </c>
      <c r="K80" s="62" t="n">
        <v>477</v>
      </c>
      <c r="L80" s="49" t="n">
        <f>K80/C80</f>
        <v>0.00665392609538689</v>
      </c>
      <c r="M80" s="62" t="n">
        <v>57</v>
      </c>
      <c r="N80" s="49" t="n">
        <f>M80/C80</f>
        <v>0.000795123244102836</v>
      </c>
      <c r="O80" s="62" t="n">
        <v>2157</v>
      </c>
      <c r="P80" s="49" t="n">
        <f>O80/C80</f>
        <v>0.0300891375005231</v>
      </c>
      <c r="Q80" s="62" t="n">
        <f>C80-E80</f>
        <v>4726</v>
      </c>
      <c r="R80" s="49" t="n">
        <f>Q80/$C80</f>
        <v>0.0659254816075439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</f>
        <v>1.04586910270335</v>
      </c>
      <c r="E81" s="62" t="n">
        <v>60352</v>
      </c>
      <c r="F81" s="49" t="n">
        <f>E81/C81</f>
        <v>0.897921533036764</v>
      </c>
      <c r="G81" s="62" t="n">
        <v>3349</v>
      </c>
      <c r="H81" s="49" t="n">
        <f>G81/C81</f>
        <v>0.0498266704357788</v>
      </c>
      <c r="I81" s="62" t="n">
        <v>1156</v>
      </c>
      <c r="J81" s="49" t="n">
        <f>I81/C81</f>
        <v>0.017199053754482</v>
      </c>
      <c r="K81" s="62" t="n">
        <v>2657</v>
      </c>
      <c r="L81" s="49" t="n">
        <f>K81/C81</f>
        <v>0.0395310431017809</v>
      </c>
      <c r="M81" s="62" t="n">
        <v>91</v>
      </c>
      <c r="N81" s="49" t="n">
        <f>M81/C81</f>
        <v>0.00135390475056909</v>
      </c>
      <c r="O81" s="62" t="n">
        <v>2691</v>
      </c>
      <c r="P81" s="49" t="n">
        <f>O81/C81</f>
        <v>0.0400368976239716</v>
      </c>
      <c r="Q81" s="62" t="n">
        <f>C81-E81</f>
        <v>6861</v>
      </c>
      <c r="R81" s="49" t="n">
        <f>Q81/$C81</f>
        <v>0.102078466963236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</f>
        <v>1.05244866174435</v>
      </c>
      <c r="E82" s="62" t="n">
        <v>53108</v>
      </c>
      <c r="F82" s="49" t="n">
        <f>E82/C82</f>
        <v>0.765862944162437</v>
      </c>
      <c r="G82" s="62" t="n">
        <v>8850</v>
      </c>
      <c r="H82" s="49" t="n">
        <f>G82/C82</f>
        <v>0.127624596215967</v>
      </c>
      <c r="I82" s="62" t="n">
        <v>1063</v>
      </c>
      <c r="J82" s="49" t="n">
        <f>I82/C82</f>
        <v>0.0153293724042455</v>
      </c>
      <c r="K82" s="62" t="n">
        <v>5975</v>
      </c>
      <c r="L82" s="49" t="n">
        <f>K82/C82</f>
        <v>0.0861646285186894</v>
      </c>
      <c r="M82" s="62" t="n">
        <v>62</v>
      </c>
      <c r="N82" s="49" t="n">
        <f>M82/C82</f>
        <v>0.000894093216428242</v>
      </c>
      <c r="O82" s="62" t="n">
        <v>3923</v>
      </c>
      <c r="P82" s="49" t="n">
        <f>O82/C82</f>
        <v>0.0565730272265805</v>
      </c>
      <c r="Q82" s="62" t="n">
        <f>C82-E82</f>
        <v>16236</v>
      </c>
      <c r="R82" s="49" t="n">
        <f>Q82/$C82</f>
        <v>0.234137055837563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</f>
        <v>1.05307398402223</v>
      </c>
      <c r="E83" s="62" t="n">
        <v>62821</v>
      </c>
      <c r="F83" s="49" t="n">
        <f>E83/C83</f>
        <v>0.872816950329976</v>
      </c>
      <c r="G83" s="62" t="n">
        <v>5948</v>
      </c>
      <c r="H83" s="49" t="n">
        <f>G83/C83</f>
        <v>0.0826398054880167</v>
      </c>
      <c r="I83" s="62" t="n">
        <v>1250</v>
      </c>
      <c r="J83" s="49" t="n">
        <f>I83/C83</f>
        <v>0.0173671413685307</v>
      </c>
      <c r="K83" s="62" t="n">
        <v>2678</v>
      </c>
      <c r="L83" s="49" t="n">
        <f>K83/C83</f>
        <v>0.0372073636679403</v>
      </c>
      <c r="M83" s="62" t="n">
        <v>90</v>
      </c>
      <c r="N83" s="49" t="n">
        <f>M83/C83</f>
        <v>0.00125043417853421</v>
      </c>
      <c r="O83" s="62" t="n">
        <v>3008</v>
      </c>
      <c r="P83" s="49" t="n">
        <f>O83/C83</f>
        <v>0.0417922889892324</v>
      </c>
      <c r="Q83" s="62" t="n">
        <f>C83-E83</f>
        <v>9154</v>
      </c>
      <c r="R83" s="49" t="n">
        <f>Q83/$C83</f>
        <v>0.127183049670024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</f>
        <v>1.07073460050272</v>
      </c>
      <c r="E84" s="62" t="n">
        <v>45027</v>
      </c>
      <c r="F84" s="49" t="n">
        <f>E84/C84</f>
        <v>0.635848843449035</v>
      </c>
      <c r="G84" s="62" t="n">
        <v>19278</v>
      </c>
      <c r="H84" s="49" t="n">
        <f>G84/C84</f>
        <v>0.272234303951196</v>
      </c>
      <c r="I84" s="62" t="n">
        <v>1504</v>
      </c>
      <c r="J84" s="49" t="n">
        <f>I84/C84</f>
        <v>0.0212387381026351</v>
      </c>
      <c r="K84" s="62" t="n">
        <v>2859</v>
      </c>
      <c r="L84" s="49" t="n">
        <f>K84/C84</f>
        <v>0.0403733724969639</v>
      </c>
      <c r="M84" s="62" t="n">
        <v>102</v>
      </c>
      <c r="N84" s="49" t="n">
        <f>M84/C84</f>
        <v>0.00144039314259892</v>
      </c>
      <c r="O84" s="62" t="n">
        <v>7053</v>
      </c>
      <c r="P84" s="49" t="n">
        <f>O84/C84</f>
        <v>0.099598949360296</v>
      </c>
      <c r="Q84" s="62" t="n">
        <f>C84-E84</f>
        <v>25787</v>
      </c>
      <c r="R84" s="49" t="n">
        <f>Q84/$C84</f>
        <v>0.364151156550964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</f>
        <v>1.10331895465528</v>
      </c>
      <c r="E85" s="62" t="n">
        <v>47388</v>
      </c>
      <c r="F85" s="49" t="n">
        <f>E85/C85</f>
        <v>0.702450304620447</v>
      </c>
      <c r="G85" s="62" t="n">
        <v>7371</v>
      </c>
      <c r="H85" s="49" t="n">
        <f>G85/C85</f>
        <v>0.109263129808334</v>
      </c>
      <c r="I85" s="62" t="n">
        <v>2034</v>
      </c>
      <c r="J85" s="49" t="n">
        <f>I85/C85</f>
        <v>0.0301507537688442</v>
      </c>
      <c r="K85" s="62" t="n">
        <v>2360</v>
      </c>
      <c r="L85" s="49" t="n">
        <f>K85/C85</f>
        <v>0.0349831754643424</v>
      </c>
      <c r="M85" s="62" t="n">
        <v>80</v>
      </c>
      <c r="N85" s="49" t="n">
        <f>M85/C85</f>
        <v>0.00118587035472347</v>
      </c>
      <c r="O85" s="62" t="n">
        <v>15198</v>
      </c>
      <c r="P85" s="49" t="n">
        <f>O85/C85</f>
        <v>0.225285720638591</v>
      </c>
      <c r="Q85" s="62" t="n">
        <f>C85-E85</f>
        <v>20073</v>
      </c>
      <c r="R85" s="49" t="n">
        <f>Q85/$C85</f>
        <v>0.297549695379553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</f>
        <v>1.06465064936835</v>
      </c>
      <c r="E86" s="62" t="n">
        <v>63650</v>
      </c>
      <c r="F86" s="49" t="n">
        <f>E86/C86</f>
        <v>0.867414382861582</v>
      </c>
      <c r="G86" s="62" t="n">
        <v>5032</v>
      </c>
      <c r="H86" s="49" t="n">
        <f>G86/C86</f>
        <v>0.0685754779977923</v>
      </c>
      <c r="I86" s="62" t="n">
        <v>1720</v>
      </c>
      <c r="J86" s="49" t="n">
        <f>I86/C86</f>
        <v>0.0234399487591818</v>
      </c>
      <c r="K86" s="62" t="n">
        <v>1869</v>
      </c>
      <c r="L86" s="49" t="n">
        <f>K86/C86</f>
        <v>0.0254705024598318</v>
      </c>
      <c r="M86" s="62" t="n">
        <v>98</v>
      </c>
      <c r="N86" s="49" t="n">
        <f>M86/C86</f>
        <v>0.00133553196418594</v>
      </c>
      <c r="O86" s="62" t="n">
        <v>5754</v>
      </c>
      <c r="P86" s="49" t="n">
        <f>O86/C86</f>
        <v>0.0784148053257744</v>
      </c>
      <c r="Q86" s="62" t="n">
        <f>C86-E86</f>
        <v>9729</v>
      </c>
      <c r="R86" s="49" t="n">
        <f>Q86/$C86</f>
        <v>0.132585617138418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</f>
        <v>1.04161250340095</v>
      </c>
      <c r="E87" s="62" t="n">
        <v>62468</v>
      </c>
      <c r="F87" s="49" t="n">
        <f>E87/C87</f>
        <v>0.94422443241936</v>
      </c>
      <c r="G87" s="62" t="n">
        <v>1096</v>
      </c>
      <c r="H87" s="49" t="n">
        <f>G87/C87</f>
        <v>0.0165664016445479</v>
      </c>
      <c r="I87" s="62" t="n">
        <v>884</v>
      </c>
      <c r="J87" s="49" t="n">
        <f>I87/C87</f>
        <v>0.0133619516914054</v>
      </c>
      <c r="K87" s="62" t="n">
        <v>1689</v>
      </c>
      <c r="L87" s="49" t="n">
        <f>K87/C87</f>
        <v>0.0255297923153662</v>
      </c>
      <c r="M87" s="62" t="n">
        <v>86</v>
      </c>
      <c r="N87" s="49" t="n">
        <f>M87/C87</f>
        <v>0.00129991837721817</v>
      </c>
      <c r="O87" s="62" t="n">
        <v>2688</v>
      </c>
      <c r="P87" s="49" t="n">
        <f>O87/C87</f>
        <v>0.0406300069530518</v>
      </c>
      <c r="Q87" s="62" t="n">
        <f>C87-E87</f>
        <v>3690</v>
      </c>
      <c r="R87" s="49" t="n">
        <f>Q87/$C87</f>
        <v>0.0557755675806403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1.08612808134319</v>
      </c>
      <c r="E88" s="62" t="n">
        <v>57825</v>
      </c>
      <c r="F88" s="49" t="n">
        <f>E88/C88</f>
        <v>0.823471611056522</v>
      </c>
      <c r="G88" s="62" t="n">
        <v>2333</v>
      </c>
      <c r="H88" s="49" t="n">
        <f>G88/C88</f>
        <v>0.0332236795260677</v>
      </c>
      <c r="I88" s="62" t="n">
        <v>1448</v>
      </c>
      <c r="J88" s="49" t="n">
        <f>I88/C88</f>
        <v>0.0206206120676151</v>
      </c>
      <c r="K88" s="62" t="n">
        <v>4093</v>
      </c>
      <c r="L88" s="49" t="n">
        <f>K88/C88</f>
        <v>0.0582874069010695</v>
      </c>
      <c r="M88" s="62" t="n">
        <v>107</v>
      </c>
      <c r="N88" s="49" t="n">
        <f>M88/C88</f>
        <v>0.00152376069836659</v>
      </c>
      <c r="O88" s="62" t="n">
        <v>10463</v>
      </c>
      <c r="P88" s="49" t="n">
        <f>O88/C88</f>
        <v>0.149001011093548</v>
      </c>
      <c r="Q88" s="62" t="n">
        <f>C88-E88</f>
        <v>12396</v>
      </c>
      <c r="R88" s="49" t="n">
        <f>Q88/$C88</f>
        <v>0.176528388943478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1.05857770122408</v>
      </c>
      <c r="E89" s="62" t="n">
        <v>51608</v>
      </c>
      <c r="F89" s="49" t="n">
        <f>E89/C89</f>
        <v>0.728628104307558</v>
      </c>
      <c r="G89" s="62" t="n">
        <v>17394</v>
      </c>
      <c r="H89" s="49" t="n">
        <f>G89/C89</f>
        <v>0.245577376498327</v>
      </c>
      <c r="I89" s="62" t="n">
        <v>2066</v>
      </c>
      <c r="J89" s="49" t="n">
        <f>I89/C89</f>
        <v>0.0291688432704118</v>
      </c>
      <c r="K89" s="62" t="n">
        <v>631</v>
      </c>
      <c r="L89" s="49" t="n">
        <f>K89/C89</f>
        <v>0.00890878030185376</v>
      </c>
      <c r="M89" s="62" t="n">
        <v>73</v>
      </c>
      <c r="N89" s="49" t="n">
        <f>M89/C89</f>
        <v>0.00103065128690226</v>
      </c>
      <c r="O89" s="62" t="n">
        <v>3206</v>
      </c>
      <c r="P89" s="49" t="n">
        <f>O89/C89</f>
        <v>0.0452639455590224</v>
      </c>
      <c r="Q89" s="62" t="n">
        <f>C89-E89</f>
        <v>19221</v>
      </c>
      <c r="R89" s="49" t="n">
        <f>Q89/$C89</f>
        <v>0.271371895692442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1.04681144529986</v>
      </c>
      <c r="E90" s="62" t="n">
        <v>67810</v>
      </c>
      <c r="F90" s="49" t="n">
        <f>E90/C90</f>
        <v>0.95438487846758</v>
      </c>
      <c r="G90" s="62" t="n">
        <v>1348</v>
      </c>
      <c r="H90" s="49" t="n">
        <f>G90/C90</f>
        <v>0.0189722875117873</v>
      </c>
      <c r="I90" s="62" t="n">
        <v>1363</v>
      </c>
      <c r="J90" s="49" t="n">
        <f>I90/C90</f>
        <v>0.0191834034707464</v>
      </c>
      <c r="K90" s="62" t="n">
        <v>1249</v>
      </c>
      <c r="L90" s="49" t="n">
        <f>K90/C90</f>
        <v>0.0175789221826575</v>
      </c>
      <c r="M90" s="62" t="n">
        <v>54</v>
      </c>
      <c r="N90" s="49" t="n">
        <f>M90/C90</f>
        <v>0.000760017452252607</v>
      </c>
      <c r="O90" s="62" t="n">
        <v>2553</v>
      </c>
      <c r="P90" s="49" t="n">
        <f>O90/C90</f>
        <v>0.0359319362148316</v>
      </c>
      <c r="Q90" s="62" t="n">
        <f>C90-E90</f>
        <v>3241</v>
      </c>
      <c r="R90" s="49" t="n">
        <f>Q90/$C90</f>
        <v>0.0456151215324204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1.04578360127277</v>
      </c>
      <c r="E91" s="62" t="n">
        <v>67936</v>
      </c>
      <c r="F91" s="49" t="n">
        <f>E91/C91</f>
        <v>0.943961983631841</v>
      </c>
      <c r="G91" s="62" t="n">
        <v>1909</v>
      </c>
      <c r="H91" s="49" t="n">
        <f>G91/C91</f>
        <v>0.0265253095082605</v>
      </c>
      <c r="I91" s="62" t="n">
        <v>1536</v>
      </c>
      <c r="J91" s="49" t="n">
        <f>I91/C91</f>
        <v>0.0213425224749545</v>
      </c>
      <c r="K91" s="62" t="n">
        <v>924</v>
      </c>
      <c r="L91" s="49" t="n">
        <f>K91/C91</f>
        <v>0.0128388611763398</v>
      </c>
      <c r="M91" s="62" t="n">
        <v>59</v>
      </c>
      <c r="N91" s="49" t="n">
        <f>M91/C91</f>
        <v>0.000819797412774945</v>
      </c>
      <c r="O91" s="62" t="n">
        <v>2900</v>
      </c>
      <c r="P91" s="49" t="n">
        <f>O91/C91</f>
        <v>0.040295127068599</v>
      </c>
      <c r="Q91" s="62" t="n">
        <f>C91-E91</f>
        <v>4033</v>
      </c>
      <c r="R91" s="49" t="n">
        <f>Q91/$C91</f>
        <v>0.0560380163681585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</f>
        <v>1.04746812332949</v>
      </c>
      <c r="E92" s="62" t="n">
        <v>65095</v>
      </c>
      <c r="F92" s="49" t="n">
        <f>E92/C92</f>
        <v>0.950749996348606</v>
      </c>
      <c r="G92" s="62" t="n">
        <v>1445</v>
      </c>
      <c r="H92" s="49" t="n">
        <f>G92/C92</f>
        <v>0.0211050579111105</v>
      </c>
      <c r="I92" s="62" t="n">
        <v>1194</v>
      </c>
      <c r="J92" s="49" t="n">
        <f>I92/C92</f>
        <v>0.0174390582324331</v>
      </c>
      <c r="K92" s="62" t="n">
        <v>932</v>
      </c>
      <c r="L92" s="49" t="n">
        <f>K92/C92</f>
        <v>0.013612397213256</v>
      </c>
      <c r="M92" s="62" t="n">
        <v>54</v>
      </c>
      <c r="N92" s="49" t="n">
        <f>M92/C92</f>
        <v>0.000788701126089941</v>
      </c>
      <c r="O92" s="62" t="n">
        <v>2997</v>
      </c>
      <c r="P92" s="49" t="n">
        <f>O92/C92</f>
        <v>0.0437729124979917</v>
      </c>
      <c r="Q92" s="62" t="n">
        <f>C92-E92</f>
        <v>3372</v>
      </c>
      <c r="R92" s="49" t="n">
        <f>Q92/$C92</f>
        <v>0.0492500036513941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1.04422011536924</v>
      </c>
      <c r="E93" s="62" t="n">
        <v>68261</v>
      </c>
      <c r="F93" s="49" t="n">
        <f>E93/C93</f>
        <v>0.974655891255926</v>
      </c>
      <c r="G93" s="62" t="n">
        <v>615</v>
      </c>
      <c r="H93" s="49" t="n">
        <f>G93/C93</f>
        <v>0.00878119824090468</v>
      </c>
      <c r="I93" s="62" t="n">
        <v>1494</v>
      </c>
      <c r="J93" s="49" t="n">
        <f>I93/C93</f>
        <v>0.0213318864583928</v>
      </c>
      <c r="K93" s="62" t="n">
        <v>448</v>
      </c>
      <c r="L93" s="49" t="n">
        <f>K93/C93</f>
        <v>0.00639671026329316</v>
      </c>
      <c r="M93" s="62" t="n">
        <v>65</v>
      </c>
      <c r="N93" s="49" t="n">
        <f>M93/C93</f>
        <v>0.000928094123022446</v>
      </c>
      <c r="O93" s="62" t="n">
        <v>2250</v>
      </c>
      <c r="P93" s="49" t="n">
        <f>O93/C93</f>
        <v>0.0321263350277</v>
      </c>
      <c r="Q93" s="62" t="n">
        <f>C93-E93</f>
        <v>1775</v>
      </c>
      <c r="R93" s="49" t="n">
        <f>Q93/$C93</f>
        <v>0.0253441087440745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</f>
        <v>1.0493922308306</v>
      </c>
      <c r="E94" s="62" t="n">
        <v>66031</v>
      </c>
      <c r="F94" s="49" t="n">
        <f>E94/C94</f>
        <v>0.892805473302776</v>
      </c>
      <c r="G94" s="62" t="n">
        <v>4417</v>
      </c>
      <c r="H94" s="49" t="n">
        <f>G94/C94</f>
        <v>0.0597222785597426</v>
      </c>
      <c r="I94" s="62" t="n">
        <v>3193</v>
      </c>
      <c r="J94" s="49" t="n">
        <f>I94/C94</f>
        <v>0.0431725685852973</v>
      </c>
      <c r="K94" s="62" t="n">
        <v>1314</v>
      </c>
      <c r="L94" s="49" t="n">
        <f>K94/C94</f>
        <v>0.0177666004137427</v>
      </c>
      <c r="M94" s="62" t="n">
        <v>73</v>
      </c>
      <c r="N94" s="49" t="n">
        <f>M94/C94</f>
        <v>0.000987033356319042</v>
      </c>
      <c r="O94" s="62" t="n">
        <v>2584</v>
      </c>
      <c r="P94" s="49" t="n">
        <f>O94/C94</f>
        <v>0.0349382766127179</v>
      </c>
      <c r="Q94" s="62" t="n">
        <f>C94-E94</f>
        <v>7928</v>
      </c>
      <c r="R94" s="49" t="n">
        <f>Q94/$C94</f>
        <v>0.107194526697224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</f>
        <v>1.03834751045967</v>
      </c>
      <c r="E95" s="62" t="n">
        <v>66856</v>
      </c>
      <c r="F95" s="49" t="n">
        <f>E95/C95</f>
        <v>0.926214291651658</v>
      </c>
      <c r="G95" s="62" t="n">
        <v>3306</v>
      </c>
      <c r="H95" s="49" t="n">
        <f>G95/C95</f>
        <v>0.0458008921891884</v>
      </c>
      <c r="I95" s="62" t="n">
        <v>1092</v>
      </c>
      <c r="J95" s="49" t="n">
        <f>I95/C95</f>
        <v>0.0151284253692056</v>
      </c>
      <c r="K95" s="62" t="n">
        <v>1023</v>
      </c>
      <c r="L95" s="49" t="n">
        <f>K95/C95</f>
        <v>0.014172508381591</v>
      </c>
      <c r="M95" s="62" t="n">
        <v>45</v>
      </c>
      <c r="N95" s="49" t="n">
        <f>M95/C95</f>
        <v>0.000623424122357374</v>
      </c>
      <c r="O95" s="62" t="n">
        <v>2628</v>
      </c>
      <c r="P95" s="49" t="n">
        <f>O95/C95</f>
        <v>0.0364079687456707</v>
      </c>
      <c r="Q95" s="62" t="n">
        <f>C95-E95</f>
        <v>5326</v>
      </c>
      <c r="R95" s="49" t="n">
        <f>Q95/$C95</f>
        <v>0.0737857083483417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</f>
        <v>1.06829904375543</v>
      </c>
      <c r="E96" s="62" t="n">
        <v>41748</v>
      </c>
      <c r="F96" s="49" t="n">
        <f>E96/C96</f>
        <v>0.604868154158215</v>
      </c>
      <c r="G96" s="62" t="n">
        <v>23772</v>
      </c>
      <c r="H96" s="49" t="n">
        <f>G96/C96</f>
        <v>0.344421906693712</v>
      </c>
      <c r="I96" s="62" t="n">
        <v>1463</v>
      </c>
      <c r="J96" s="49" t="n">
        <f>I96/C96</f>
        <v>0.0211967545638945</v>
      </c>
      <c r="K96" s="62" t="n">
        <v>1136</v>
      </c>
      <c r="L96" s="49" t="n">
        <f>K96/C96</f>
        <v>0.0164589973920603</v>
      </c>
      <c r="M96" s="62" t="n">
        <v>79</v>
      </c>
      <c r="N96" s="49" t="n">
        <f>M96/C96</f>
        <v>0.00114459576934222</v>
      </c>
      <c r="O96" s="62" t="n">
        <v>5536</v>
      </c>
      <c r="P96" s="49" t="n">
        <f>O96/C96</f>
        <v>0.0802086351782092</v>
      </c>
      <c r="Q96" s="62" t="n">
        <f>C96-E96</f>
        <v>27272</v>
      </c>
      <c r="R96" s="49" t="n">
        <f>Q96/$C96</f>
        <v>0.395131845841785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</f>
        <v>1.0460534554005</v>
      </c>
      <c r="E97" s="62" t="n">
        <v>68779</v>
      </c>
      <c r="F97" s="49" t="n">
        <f>E97/C97</f>
        <v>0.956951845616574</v>
      </c>
      <c r="G97" s="62" t="n">
        <v>1065</v>
      </c>
      <c r="H97" s="49" t="n">
        <f>G97/C97</f>
        <v>0.01481780362584</v>
      </c>
      <c r="I97" s="62" t="n">
        <v>1584</v>
      </c>
      <c r="J97" s="49" t="n">
        <f>I97/C97</f>
        <v>0.0220388741251931</v>
      </c>
      <c r="K97" s="62" t="n">
        <v>1586</v>
      </c>
      <c r="L97" s="49" t="n">
        <f>K97/C97</f>
        <v>0.0220667009864622</v>
      </c>
      <c r="M97" s="62" t="n">
        <v>91</v>
      </c>
      <c r="N97" s="49" t="n">
        <f>M97/C97</f>
        <v>0.00126612218774783</v>
      </c>
      <c r="O97" s="62" t="n">
        <v>2078</v>
      </c>
      <c r="P97" s="49" t="n">
        <f>O97/C97</f>
        <v>0.0289121088586813</v>
      </c>
      <c r="Q97" s="62" t="n">
        <f>C97-E97</f>
        <v>3094</v>
      </c>
      <c r="R97" s="49" t="n">
        <f>Q97/$C97</f>
        <v>0.0430481543834263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</f>
        <v>1.05083603762169</v>
      </c>
      <c r="E98" s="62" t="n">
        <v>69790</v>
      </c>
      <c r="F98" s="49" t="n">
        <f>E98/C98</f>
        <v>0.959655684505803</v>
      </c>
      <c r="G98" s="62" t="n">
        <v>1717</v>
      </c>
      <c r="H98" s="49" t="n">
        <f>G98/C98</f>
        <v>0.0236098124415599</v>
      </c>
      <c r="I98" s="62" t="n">
        <v>1579</v>
      </c>
      <c r="J98" s="49" t="n">
        <f>I98/C98</f>
        <v>0.0217122270502173</v>
      </c>
      <c r="K98" s="62" t="n">
        <v>629</v>
      </c>
      <c r="L98" s="49" t="n">
        <f>K98/C98</f>
        <v>0.00864913921126451</v>
      </c>
      <c r="M98" s="62" t="n">
        <v>24</v>
      </c>
      <c r="N98" s="49" t="n">
        <f>M98/C98</f>
        <v>0.00033001485066828</v>
      </c>
      <c r="O98" s="62" t="n">
        <v>2682</v>
      </c>
      <c r="P98" s="49" t="n">
        <f>O98/C98</f>
        <v>0.0368791595621803</v>
      </c>
      <c r="Q98" s="62" t="n">
        <f>C98-E98</f>
        <v>2934</v>
      </c>
      <c r="R98" s="49" t="n">
        <f>Q98/$C98</f>
        <v>0.0403443154941972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</f>
        <v>1.04470042941858</v>
      </c>
      <c r="E99" s="62" t="n">
        <v>70150</v>
      </c>
      <c r="F99" s="49" t="n">
        <f>E99/C99</f>
        <v>0.956308363438075</v>
      </c>
      <c r="G99" s="62" t="n">
        <v>2021</v>
      </c>
      <c r="H99" s="49" t="n">
        <f>G99/C99</f>
        <v>0.0275509508554291</v>
      </c>
      <c r="I99" s="62" t="n">
        <v>1559</v>
      </c>
      <c r="J99" s="49" t="n">
        <f>I99/C99</f>
        <v>0.0212528116692795</v>
      </c>
      <c r="K99" s="62" t="n">
        <v>466</v>
      </c>
      <c r="L99" s="49" t="n">
        <f>K99/C99</f>
        <v>0.00635266852975257</v>
      </c>
      <c r="M99" s="62" t="n">
        <v>28</v>
      </c>
      <c r="N99" s="49" t="n">
        <f>M99/C99</f>
        <v>0.000381705405221185</v>
      </c>
      <c r="O99" s="62" t="n">
        <v>2410</v>
      </c>
      <c r="P99" s="49" t="n">
        <f>O99/C99</f>
        <v>0.0328539295208234</v>
      </c>
      <c r="Q99" s="62" t="n">
        <f>C99-E99</f>
        <v>3205</v>
      </c>
      <c r="R99" s="49" t="n">
        <f>Q99/$C99</f>
        <v>0.0436916365619249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1.03412041043392</v>
      </c>
      <c r="E100" s="62" t="n">
        <v>71318</v>
      </c>
      <c r="F100" s="49" t="n">
        <f>E100/C100</f>
        <v>0.979629400695045</v>
      </c>
      <c r="G100" s="62" t="n">
        <v>398</v>
      </c>
      <c r="H100" s="49" t="n">
        <f>G100/C100</f>
        <v>0.00546695787145781</v>
      </c>
      <c r="I100" s="62" t="n">
        <v>1307</v>
      </c>
      <c r="J100" s="49" t="n">
        <f>I100/C100</f>
        <v>0.0179530500954657</v>
      </c>
      <c r="K100" s="62" t="n">
        <v>313</v>
      </c>
      <c r="L100" s="49" t="n">
        <f>K100/C100</f>
        <v>0.00429939149187511</v>
      </c>
      <c r="M100" s="62" t="n">
        <v>40</v>
      </c>
      <c r="N100" s="49" t="n">
        <f>M100/C100</f>
        <v>0.000549443002156564</v>
      </c>
      <c r="O100" s="62" t="n">
        <v>1909</v>
      </c>
      <c r="P100" s="49" t="n">
        <f>O100/C100</f>
        <v>0.026222167277922</v>
      </c>
      <c r="Q100" s="62" t="n">
        <f>C100-E100</f>
        <v>1483</v>
      </c>
      <c r="R100" s="49" t="n">
        <f>Q100/$C100</f>
        <v>0.0203705993049546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1.03890537421695</v>
      </c>
      <c r="E101" s="62" t="n">
        <v>71365</v>
      </c>
      <c r="F101" s="49" t="n">
        <f>E101/C101</f>
        <v>0.980396197384328</v>
      </c>
      <c r="G101" s="62" t="n">
        <v>478</v>
      </c>
      <c r="H101" s="49" t="n">
        <f>G101/C101</f>
        <v>0.00656665567644796</v>
      </c>
      <c r="I101" s="62" t="n">
        <v>1795</v>
      </c>
      <c r="J101" s="49" t="n">
        <f>I101/C101</f>
        <v>0.0246593032201341</v>
      </c>
      <c r="K101" s="62" t="n">
        <v>418</v>
      </c>
      <c r="L101" s="49" t="n">
        <f>K101/C101</f>
        <v>0.00574238927354654</v>
      </c>
      <c r="M101" s="62" t="n">
        <v>34</v>
      </c>
      <c r="N101" s="49" t="n">
        <f>M101/C101</f>
        <v>0.00046708429497747</v>
      </c>
      <c r="O101" s="62" t="n">
        <v>1534</v>
      </c>
      <c r="P101" s="49" t="n">
        <f>O101/C101</f>
        <v>0.0210737443675129</v>
      </c>
      <c r="Q101" s="62" t="n">
        <f>C101-E101</f>
        <v>1427</v>
      </c>
      <c r="R101" s="49" t="n">
        <f>Q101/$C101</f>
        <v>0.0196038026156721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1.04464420919316</v>
      </c>
      <c r="E102" s="62" t="n">
        <v>70424</v>
      </c>
      <c r="F102" s="49" t="n">
        <f>E102/C102</f>
        <v>0.969480045704217</v>
      </c>
      <c r="G102" s="62" t="n">
        <v>1273</v>
      </c>
      <c r="H102" s="49" t="n">
        <f>G102/C102</f>
        <v>0.0175245384837764</v>
      </c>
      <c r="I102" s="62" t="n">
        <v>1914</v>
      </c>
      <c r="J102" s="49" t="n">
        <f>I102/C102</f>
        <v>0.0263487562120566</v>
      </c>
      <c r="K102" s="62" t="n">
        <v>586</v>
      </c>
      <c r="L102" s="49" t="n">
        <f>K102/C102</f>
        <v>0.00806706956126705</v>
      </c>
      <c r="M102" s="62" t="n">
        <v>46</v>
      </c>
      <c r="N102" s="49" t="n">
        <f>M102/C102</f>
        <v>0.000633251194229154</v>
      </c>
      <c r="O102" s="62" t="n">
        <v>1641</v>
      </c>
      <c r="P102" s="49" t="n">
        <f>O102/C102</f>
        <v>0.0225905480376096</v>
      </c>
      <c r="Q102" s="62" t="n">
        <f>C102-E102</f>
        <v>2217</v>
      </c>
      <c r="R102" s="49" t="n">
        <f>Q102/$C102</f>
        <v>0.0305199542957834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1.04919072434996</v>
      </c>
      <c r="E103" s="62" t="n">
        <v>69427</v>
      </c>
      <c r="F103" s="49" t="n">
        <f>E103/C103</f>
        <v>0.957164915763642</v>
      </c>
      <c r="G103" s="62" t="n">
        <v>1584</v>
      </c>
      <c r="H103" s="49" t="n">
        <f>G103/C103</f>
        <v>0.0218380345768881</v>
      </c>
      <c r="I103" s="62" t="n">
        <v>1888</v>
      </c>
      <c r="J103" s="49" t="n">
        <f>I103/C103</f>
        <v>0.0260291725259878</v>
      </c>
      <c r="K103" s="62" t="n">
        <v>512</v>
      </c>
      <c r="L103" s="49" t="n">
        <f>K103/C103</f>
        <v>0.00705875865111534</v>
      </c>
      <c r="M103" s="62" t="n">
        <v>72</v>
      </c>
      <c r="N103" s="49" t="n">
        <f>M103/C103</f>
        <v>0.000992637935313095</v>
      </c>
      <c r="O103" s="62" t="n">
        <v>2619</v>
      </c>
      <c r="P103" s="49" t="n">
        <f>O103/C103</f>
        <v>0.0361072048970138</v>
      </c>
      <c r="Q103" s="62" t="n">
        <f>C103-E103</f>
        <v>3107</v>
      </c>
      <c r="R103" s="49" t="n">
        <f>Q103/$C103</f>
        <v>0.0428350842363581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1.05618177828973</v>
      </c>
      <c r="E104" s="62" t="n">
        <v>69119</v>
      </c>
      <c r="F104" s="49" t="n">
        <f>E104/C104</f>
        <v>0.947822390433876</v>
      </c>
      <c r="G104" s="62" t="n">
        <v>1239</v>
      </c>
      <c r="H104" s="49" t="n">
        <f>G104/C104</f>
        <v>0.0169902912621359</v>
      </c>
      <c r="I104" s="62" t="n">
        <v>2400</v>
      </c>
      <c r="J104" s="49" t="n">
        <f>I104/C104</f>
        <v>0.0329109758104328</v>
      </c>
      <c r="K104" s="62" t="n">
        <v>497</v>
      </c>
      <c r="L104" s="49" t="n">
        <f>K104/C104</f>
        <v>0.00681531457407712</v>
      </c>
      <c r="M104" s="62" t="n">
        <v>49</v>
      </c>
      <c r="N104" s="49" t="n">
        <f>M104/C104</f>
        <v>0.000671932422796336</v>
      </c>
      <c r="O104" s="62" t="n">
        <v>3717</v>
      </c>
      <c r="P104" s="49" t="n">
        <f>O104/C104</f>
        <v>0.0509708737864078</v>
      </c>
      <c r="Q104" s="62" t="n">
        <f>C104-E104</f>
        <v>3805</v>
      </c>
      <c r="R104" s="49" t="n">
        <f>Q104/$C104</f>
        <v>0.0521776095661236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1.04384106306731</v>
      </c>
      <c r="E105" s="62" t="n">
        <v>73658</v>
      </c>
      <c r="F105" s="49" t="n">
        <f>E105/C105</f>
        <v>0.963378586936619</v>
      </c>
      <c r="G105" s="62" t="n">
        <v>679</v>
      </c>
      <c r="H105" s="49" t="n">
        <f>G105/C105</f>
        <v>0.00888069266786994</v>
      </c>
      <c r="I105" s="62" t="n">
        <v>2169</v>
      </c>
      <c r="J105" s="49" t="n">
        <f>I105/C105</f>
        <v>0.0283685160480264</v>
      </c>
      <c r="K105" s="62" t="n">
        <v>817</v>
      </c>
      <c r="L105" s="49" t="n">
        <f>K105/C105</f>
        <v>0.0106856051688509</v>
      </c>
      <c r="M105" s="62" t="n">
        <v>75</v>
      </c>
      <c r="N105" s="49" t="n">
        <f>M105/C105</f>
        <v>0.000980930707054854</v>
      </c>
      <c r="O105" s="62" t="n">
        <v>2412</v>
      </c>
      <c r="P105" s="49" t="n">
        <f>O105/C105</f>
        <v>0.0315467315388841</v>
      </c>
      <c r="Q105" s="62" t="n">
        <f>C105-E105</f>
        <v>2800</v>
      </c>
      <c r="R105" s="49" t="n">
        <f>Q105/$C105</f>
        <v>0.0366214130633812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1.04259019632397</v>
      </c>
      <c r="E106" s="62" t="n">
        <v>69921</v>
      </c>
      <c r="F106" s="49" t="n">
        <f>E106/C106</f>
        <v>0.972868055265684</v>
      </c>
      <c r="G106" s="62" t="n">
        <v>485</v>
      </c>
      <c r="H106" s="49" t="n">
        <f>G106/C106</f>
        <v>0.00674820163904774</v>
      </c>
      <c r="I106" s="62" t="n">
        <v>2117</v>
      </c>
      <c r="J106" s="49" t="n">
        <f>I106/C106</f>
        <v>0.0294555523089981</v>
      </c>
      <c r="K106" s="62" t="n">
        <v>540</v>
      </c>
      <c r="L106" s="49" t="n">
        <f>K106/C106</f>
        <v>0.00751346161873356</v>
      </c>
      <c r="M106" s="62" t="n">
        <v>93</v>
      </c>
      <c r="N106" s="49" t="n">
        <f>M106/C106</f>
        <v>0.00129398505655967</v>
      </c>
      <c r="O106" s="62" t="n">
        <v>1776</v>
      </c>
      <c r="P106" s="49" t="n">
        <f>O106/C106</f>
        <v>0.0247109404349459</v>
      </c>
      <c r="Q106" s="62" t="n">
        <f>C106-E106</f>
        <v>1950</v>
      </c>
      <c r="R106" s="49" t="n">
        <f>Q106/$C106</f>
        <v>0.0271319447343156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1.04062637483502</v>
      </c>
      <c r="E107" s="62" t="n">
        <v>71407</v>
      </c>
      <c r="F107" s="49" t="n">
        <f>E107/C107</f>
        <v>0.98172844258689</v>
      </c>
      <c r="G107" s="62" t="n">
        <v>417</v>
      </c>
      <c r="H107" s="49" t="n">
        <f>G107/C107</f>
        <v>0.00573306203255609</v>
      </c>
      <c r="I107" s="62" t="n">
        <v>1829</v>
      </c>
      <c r="J107" s="49" t="n">
        <f>I107/C107</f>
        <v>0.0251457325120985</v>
      </c>
      <c r="K107" s="62" t="n">
        <v>408</v>
      </c>
      <c r="L107" s="49" t="n">
        <f>K107/C107</f>
        <v>0.00560932688077431</v>
      </c>
      <c r="M107" s="62" t="n">
        <v>66</v>
      </c>
      <c r="N107" s="49" t="n">
        <f>M107/C107</f>
        <v>0.000907391113066432</v>
      </c>
      <c r="O107" s="62" t="n">
        <v>1564</v>
      </c>
      <c r="P107" s="49" t="n">
        <f>O107/C107</f>
        <v>0.0215024197096348</v>
      </c>
      <c r="Q107" s="62" t="n">
        <f>C107-E107</f>
        <v>1329</v>
      </c>
      <c r="R107" s="49" t="n">
        <f>Q107/$C107</f>
        <v>0.0182715574131104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1.03983250735431</v>
      </c>
      <c r="E108" s="62" t="n">
        <v>73874</v>
      </c>
      <c r="F108" s="49" t="n">
        <f>E108/C108</f>
        <v>0.97890440728275</v>
      </c>
      <c r="G108" s="62" t="n">
        <v>427</v>
      </c>
      <c r="H108" s="49" t="n">
        <f>G108/C108</f>
        <v>0.00565817719237802</v>
      </c>
      <c r="I108" s="62" t="n">
        <v>2381</v>
      </c>
      <c r="J108" s="49" t="n">
        <f>I108/C108</f>
        <v>0.0315506320727215</v>
      </c>
      <c r="K108" s="62" t="n">
        <v>440</v>
      </c>
      <c r="L108" s="49" t="n">
        <f>K108/C108</f>
        <v>0.00583044019823497</v>
      </c>
      <c r="M108" s="62" t="n">
        <v>77</v>
      </c>
      <c r="N108" s="49" t="n">
        <f>M108/C108</f>
        <v>0.00102032703469112</v>
      </c>
      <c r="O108" s="62" t="n">
        <v>1273</v>
      </c>
      <c r="P108" s="49" t="n">
        <f>O108/C108</f>
        <v>0.0168685235735298</v>
      </c>
      <c r="Q108" s="62" t="n">
        <f>C108-E108</f>
        <v>1592</v>
      </c>
      <c r="R108" s="49" t="n">
        <f>Q108/$C108</f>
        <v>0.0210955927172502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1.05489291598023</v>
      </c>
      <c r="E109" s="62" t="n">
        <v>69042</v>
      </c>
      <c r="F109" s="49" t="n">
        <f>E109/C109</f>
        <v>0.909943986820428</v>
      </c>
      <c r="G109" s="62" t="n">
        <v>1332</v>
      </c>
      <c r="H109" s="49" t="n">
        <f>G109/C109</f>
        <v>0.0175551894563427</v>
      </c>
      <c r="I109" s="62" t="n">
        <v>7537</v>
      </c>
      <c r="J109" s="49" t="n">
        <f>I109/C109</f>
        <v>0.099334431630972</v>
      </c>
      <c r="K109" s="62" t="n">
        <v>570</v>
      </c>
      <c r="L109" s="49" t="n">
        <f>K109/C109</f>
        <v>0.00751235584843493</v>
      </c>
      <c r="M109" s="62" t="n">
        <v>138</v>
      </c>
      <c r="N109" s="49" t="n">
        <f>M109/C109</f>
        <v>0.00181878088962109</v>
      </c>
      <c r="O109" s="62" t="n">
        <v>1421</v>
      </c>
      <c r="P109" s="49" t="n">
        <f>O109/C109</f>
        <v>0.0187281713344316</v>
      </c>
      <c r="Q109" s="62" t="n">
        <f>C109-E109</f>
        <v>6833</v>
      </c>
      <c r="R109" s="49" t="n">
        <f>Q109/$C109</f>
        <v>0.0900560131795717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1.04638129287854</v>
      </c>
      <c r="E110" s="62" t="n">
        <v>66545</v>
      </c>
      <c r="F110" s="49" t="n">
        <f>E110/C110</f>
        <v>0.918584266250707</v>
      </c>
      <c r="G110" s="62" t="n">
        <v>2123</v>
      </c>
      <c r="H110" s="49" t="n">
        <f>G110/C110</f>
        <v>0.0293057990420054</v>
      </c>
      <c r="I110" s="62" t="n">
        <v>5497</v>
      </c>
      <c r="J110" s="49" t="n">
        <f>I110/C110</f>
        <v>0.0758803473075383</v>
      </c>
      <c r="K110" s="62" t="n">
        <v>459</v>
      </c>
      <c r="L110" s="49" t="n">
        <f>K110/C110</f>
        <v>0.00633601590215756</v>
      </c>
      <c r="M110" s="62" t="n">
        <v>77</v>
      </c>
      <c r="N110" s="49" t="n">
        <f>M110/C110</f>
        <v>0.00106290462846652</v>
      </c>
      <c r="O110" s="62" t="n">
        <v>1102</v>
      </c>
      <c r="P110" s="49" t="n">
        <f>O110/C110</f>
        <v>0.0152119597476637</v>
      </c>
      <c r="Q110" s="62" t="n">
        <f>C110-E110</f>
        <v>5898</v>
      </c>
      <c r="R110" s="49" t="n">
        <f>Q110/$C110</f>
        <v>0.0814157337492925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1.04735813737412</v>
      </c>
      <c r="E111" s="62" t="n">
        <v>68538</v>
      </c>
      <c r="F111" s="49" t="n">
        <f>E111/C111</f>
        <v>0.936477789771408</v>
      </c>
      <c r="G111" s="62" t="n">
        <v>2145</v>
      </c>
      <c r="H111" s="49" t="n">
        <f>G111/C111</f>
        <v>0.0293084837471136</v>
      </c>
      <c r="I111" s="62" t="n">
        <v>3869</v>
      </c>
      <c r="J111" s="49" t="n">
        <f>I111/C111</f>
        <v>0.0528645797750967</v>
      </c>
      <c r="K111" s="62" t="n">
        <v>639</v>
      </c>
      <c r="L111" s="49" t="n">
        <f>K111/C111</f>
        <v>0.00873105879459467</v>
      </c>
      <c r="M111" s="62" t="n">
        <v>55</v>
      </c>
      <c r="N111" s="49" t="n">
        <f>M111/C111</f>
        <v>0.000751499583259322</v>
      </c>
      <c r="O111" s="62" t="n">
        <v>1407</v>
      </c>
      <c r="P111" s="49" t="n">
        <f>O111/C111</f>
        <v>0.0192247257026521</v>
      </c>
      <c r="Q111" s="62" t="n">
        <f>C111-E111</f>
        <v>4649</v>
      </c>
      <c r="R111" s="49" t="n">
        <f>Q111/$C111</f>
        <v>0.0635222102285925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1.03798152250257</v>
      </c>
      <c r="E112" s="62" t="n">
        <v>71643</v>
      </c>
      <c r="F112" s="49" t="n">
        <f>E112/C112</f>
        <v>0.967677886433627</v>
      </c>
      <c r="G112" s="62" t="n">
        <v>627</v>
      </c>
      <c r="H112" s="49" t="n">
        <f>G112/C112</f>
        <v>0.00846885299043709</v>
      </c>
      <c r="I112" s="62" t="n">
        <v>1888</v>
      </c>
      <c r="J112" s="49" t="n">
        <f>I112/C112</f>
        <v>0.0255011075692906</v>
      </c>
      <c r="K112" s="62" t="n">
        <v>1222</v>
      </c>
      <c r="L112" s="49" t="n">
        <f>K112/C112</f>
        <v>0.0165054838186828</v>
      </c>
      <c r="M112" s="62" t="n">
        <v>74</v>
      </c>
      <c r="N112" s="49" t="n">
        <f>M112/C112</f>
        <v>0.000999513750067535</v>
      </c>
      <c r="O112" s="62" t="n">
        <v>1394</v>
      </c>
      <c r="P112" s="49" t="n">
        <f>O112/C112</f>
        <v>0.0188286779404614</v>
      </c>
      <c r="Q112" s="62" t="n">
        <f>C112-E112</f>
        <v>2393</v>
      </c>
      <c r="R112" s="49" t="n">
        <f>Q112/$C112</f>
        <v>0.0323221135663731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1.03092185592186</v>
      </c>
      <c r="E3" s="62" t="n">
        <v>13664</v>
      </c>
      <c r="F3" s="49" t="n">
        <f>E3/C3</f>
        <v>0.208547008547009</v>
      </c>
      <c r="G3" s="62" t="n">
        <v>26018</v>
      </c>
      <c r="H3" s="49" t="n">
        <f>G3/C3</f>
        <v>0.397100122100122</v>
      </c>
      <c r="I3" s="62" t="n">
        <v>757</v>
      </c>
      <c r="J3" s="49" t="n">
        <f>I3/C3</f>
        <v>0.0115537240537241</v>
      </c>
      <c r="K3" s="62" t="n">
        <v>540</v>
      </c>
      <c r="L3" s="49" t="n">
        <f>K3/C3</f>
        <v>0.00824175824175824</v>
      </c>
      <c r="M3" s="62" t="n">
        <v>82</v>
      </c>
      <c r="N3" s="49" t="n">
        <f>M3/C3</f>
        <v>0.00125152625152625</v>
      </c>
      <c r="O3" s="62" t="n">
        <v>610</v>
      </c>
      <c r="P3" s="49" t="n">
        <f>O3/C3</f>
        <v>0.00931013431013431</v>
      </c>
      <c r="Q3" s="62" t="n">
        <f>'4A-VAPNHRaceAlone'!Q3</f>
        <v>25875</v>
      </c>
      <c r="R3" s="49" t="n">
        <f>Q3/C3</f>
        <v>0.394917582417582</v>
      </c>
      <c r="S3" s="62" t="n">
        <f>C3-E3</f>
        <v>51856</v>
      </c>
      <c r="T3" s="49" t="n">
        <f>S3/$C3</f>
        <v>0.791452991452991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1.04046242774567</v>
      </c>
      <c r="E4" s="62" t="n">
        <v>49662</v>
      </c>
      <c r="F4" s="49" t="n">
        <f>E4/C4</f>
        <v>0.712316585148955</v>
      </c>
      <c r="G4" s="62" t="n">
        <v>8392</v>
      </c>
      <c r="H4" s="49" t="n">
        <f>G4/C4</f>
        <v>0.120368909479482</v>
      </c>
      <c r="I4" s="62" t="n">
        <v>1593</v>
      </c>
      <c r="J4" s="49" t="n">
        <f>I4/C4</f>
        <v>0.0228488647284098</v>
      </c>
      <c r="K4" s="62" t="n">
        <v>1114</v>
      </c>
      <c r="L4" s="49" t="n">
        <f>K4/C4</f>
        <v>0.0159784276882916</v>
      </c>
      <c r="M4" s="62" t="n">
        <v>63</v>
      </c>
      <c r="N4" s="49" t="n">
        <f>M4/C4</f>
        <v>0.000903627418637674</v>
      </c>
      <c r="O4" s="62" t="n">
        <v>835</v>
      </c>
      <c r="P4" s="49" t="n">
        <f>O4/C4</f>
        <v>0.011976649120039</v>
      </c>
      <c r="Q4" s="62" t="n">
        <f>'4A-VAPNHRaceAlone'!Q4</f>
        <v>10881</v>
      </c>
      <c r="R4" s="49" t="n">
        <f>Q4/C4</f>
        <v>0.15606936416185</v>
      </c>
      <c r="S4" s="62" t="n">
        <f>C4-E4</f>
        <v>20057</v>
      </c>
      <c r="T4" s="49" t="n">
        <f>S4/$C4</f>
        <v>0.287683414851045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1.03890655762532</v>
      </c>
      <c r="E5" s="62" t="n">
        <v>36757</v>
      </c>
      <c r="F5" s="49" t="n">
        <f>E5/C5</f>
        <v>0.556671210056035</v>
      </c>
      <c r="G5" s="62" t="n">
        <v>22470</v>
      </c>
      <c r="H5" s="49" t="n">
        <f>G5/C5</f>
        <v>0.340299863698319</v>
      </c>
      <c r="I5" s="62" t="n">
        <v>730</v>
      </c>
      <c r="J5" s="49" t="n">
        <f>I5/C5</f>
        <v>0.0110555807966076</v>
      </c>
      <c r="K5" s="62" t="n">
        <v>2603</v>
      </c>
      <c r="L5" s="49" t="n">
        <f>K5/C5</f>
        <v>0.0394214750870816</v>
      </c>
      <c r="M5" s="62" t="n">
        <v>43</v>
      </c>
      <c r="N5" s="49" t="n">
        <f>M5/C5</f>
        <v>0.000651219142813872</v>
      </c>
      <c r="O5" s="62" t="n">
        <v>953</v>
      </c>
      <c r="P5" s="49" t="n">
        <f>O5/C5</f>
        <v>0.0144328335605028</v>
      </c>
      <c r="Q5" s="62" t="n">
        <f>'4A-VAPNHRaceAlone'!Q5</f>
        <v>5043</v>
      </c>
      <c r="R5" s="49" t="n">
        <f>Q5/C5</f>
        <v>0.0763743752839618</v>
      </c>
      <c r="S5" s="62" t="n">
        <f>C5-E5</f>
        <v>29273</v>
      </c>
      <c r="T5" s="49" t="n">
        <f>S5/$C5</f>
        <v>0.443328789943965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1.03384079095522</v>
      </c>
      <c r="E6" s="62" t="n">
        <v>26645</v>
      </c>
      <c r="F6" s="49" t="n">
        <f>E6/C6</f>
        <v>0.410978976755665</v>
      </c>
      <c r="G6" s="62" t="n">
        <v>37091</v>
      </c>
      <c r="H6" s="49" t="n">
        <f>G6/C6</f>
        <v>0.572100627766724</v>
      </c>
      <c r="I6" s="62" t="n">
        <v>512</v>
      </c>
      <c r="J6" s="49" t="n">
        <f>I6/C6</f>
        <v>0.00789721283914056</v>
      </c>
      <c r="K6" s="62" t="n">
        <v>939</v>
      </c>
      <c r="L6" s="49" t="n">
        <f>K6/C6</f>
        <v>0.0144833649530332</v>
      </c>
      <c r="M6" s="62" t="n">
        <v>50</v>
      </c>
      <c r="N6" s="49" t="n">
        <f>M6/C6</f>
        <v>0.00077121219132232</v>
      </c>
      <c r="O6" s="62" t="n">
        <v>749</v>
      </c>
      <c r="P6" s="49" t="n">
        <f>O6/C6</f>
        <v>0.0115527586260084</v>
      </c>
      <c r="Q6" s="62" t="n">
        <f>'4A-VAPNHRaceAlone'!Q6</f>
        <v>1041</v>
      </c>
      <c r="R6" s="49" t="n">
        <f>Q6/C6</f>
        <v>0.0160566378233307</v>
      </c>
      <c r="S6" s="62" t="n">
        <f>C6-E6</f>
        <v>38188</v>
      </c>
      <c r="T6" s="49" t="n">
        <f>S6/$C6</f>
        <v>0.589021023244335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1.02952714682601</v>
      </c>
      <c r="E7" s="62" t="n">
        <v>28738</v>
      </c>
      <c r="F7" s="49" t="n">
        <f>E7/C7</f>
        <v>0.401206215359701</v>
      </c>
      <c r="G7" s="62" t="n">
        <v>40782</v>
      </c>
      <c r="H7" s="49" t="n">
        <f>G7/C7</f>
        <v>0.569350402769828</v>
      </c>
      <c r="I7" s="62" t="n">
        <v>744</v>
      </c>
      <c r="J7" s="49" t="n">
        <f>I7/C7</f>
        <v>0.0103868544863114</v>
      </c>
      <c r="K7" s="62" t="n">
        <v>1444</v>
      </c>
      <c r="L7" s="49" t="n">
        <f>K7/C7</f>
        <v>0.0201594326320345</v>
      </c>
      <c r="M7" s="62" t="n">
        <v>65</v>
      </c>
      <c r="N7" s="49" t="n">
        <f>M7/C7</f>
        <v>0.000907453684960002</v>
      </c>
      <c r="O7" s="62" t="n">
        <v>752</v>
      </c>
      <c r="P7" s="49" t="n">
        <f>O7/C7</f>
        <v>0.0104985410936911</v>
      </c>
      <c r="Q7" s="62" t="n">
        <f>'4A-VAPNHRaceAlone'!Q7</f>
        <v>1219</v>
      </c>
      <c r="R7" s="49" t="n">
        <f>Q7/C7</f>
        <v>0.0170182467994807</v>
      </c>
      <c r="S7" s="62" t="n">
        <f>C7-E7</f>
        <v>42891</v>
      </c>
      <c r="T7" s="49" t="n">
        <f>S7/$C7</f>
        <v>0.598793784640299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1.03087665702908</v>
      </c>
      <c r="E8" s="62" t="n">
        <v>29956</v>
      </c>
      <c r="F8" s="49" t="n">
        <f>E8/C8</f>
        <v>0.408542905460695</v>
      </c>
      <c r="G8" s="62" t="n">
        <v>41455</v>
      </c>
      <c r="H8" s="49" t="n">
        <f>G8/C8</f>
        <v>0.565367410397687</v>
      </c>
      <c r="I8" s="62" t="n">
        <v>814</v>
      </c>
      <c r="J8" s="49" t="n">
        <f>I8/C8</f>
        <v>0.0111014129070973</v>
      </c>
      <c r="K8" s="62" t="n">
        <v>1271</v>
      </c>
      <c r="L8" s="49" t="n">
        <f>K8/C8</f>
        <v>0.0173340243303693</v>
      </c>
      <c r="M8" s="62" t="n">
        <v>45</v>
      </c>
      <c r="N8" s="49" t="n">
        <f>M8/C8</f>
        <v>0.000613714472751077</v>
      </c>
      <c r="O8" s="62" t="n">
        <v>736</v>
      </c>
      <c r="P8" s="49" t="n">
        <f>O8/C8</f>
        <v>0.0100376411543287</v>
      </c>
      <c r="Q8" s="62" t="n">
        <f>'4A-VAPNHRaceAlone'!Q8</f>
        <v>1311</v>
      </c>
      <c r="R8" s="49" t="n">
        <f>Q8/C8</f>
        <v>0.0178795483061481</v>
      </c>
      <c r="S8" s="62" t="n">
        <f>C8-E8</f>
        <v>43368</v>
      </c>
      <c r="T8" s="49" t="n">
        <f>S8/$C8</f>
        <v>0.591457094539305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1.03484233284117</v>
      </c>
      <c r="E9" s="62" t="n">
        <v>38175</v>
      </c>
      <c r="F9" s="49" t="n">
        <f>E9/C9</f>
        <v>0.503256169584476</v>
      </c>
      <c r="G9" s="62" t="n">
        <v>34791</v>
      </c>
      <c r="H9" s="49" t="n">
        <f>G9/C9</f>
        <v>0.458645327989876</v>
      </c>
      <c r="I9" s="62" t="n">
        <v>958</v>
      </c>
      <c r="J9" s="49" t="n">
        <f>I9/C9</f>
        <v>0.0126291921535541</v>
      </c>
      <c r="K9" s="62" t="n">
        <v>1758</v>
      </c>
      <c r="L9" s="49" t="n">
        <f>K9/C9</f>
        <v>0.0231754904028686</v>
      </c>
      <c r="M9" s="62" t="n">
        <v>81</v>
      </c>
      <c r="N9" s="49" t="n">
        <f>M9/C9</f>
        <v>0.00106781269774309</v>
      </c>
      <c r="O9" s="62" t="n">
        <v>828</v>
      </c>
      <c r="P9" s="49" t="n">
        <f>O9/C9</f>
        <v>0.0109154186880405</v>
      </c>
      <c r="Q9" s="62" t="n">
        <f>'4A-VAPNHRaceAlone'!Q9</f>
        <v>1908</v>
      </c>
      <c r="R9" s="49" t="n">
        <f>Q9/C9</f>
        <v>0.0251529213246151</v>
      </c>
      <c r="S9" s="62" t="n">
        <f>C9-E9</f>
        <v>37681</v>
      </c>
      <c r="T9" s="49" t="n">
        <f>S9/$C9</f>
        <v>0.496743830415524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1.04167813470688</v>
      </c>
      <c r="E10" s="62" t="n">
        <v>36434</v>
      </c>
      <c r="F10" s="49" t="n">
        <f>E10/C10</f>
        <v>0.477516088022123</v>
      </c>
      <c r="G10" s="62" t="n">
        <v>34847</v>
      </c>
      <c r="H10" s="49" t="n">
        <f>G10/C10</f>
        <v>0.456716339663692</v>
      </c>
      <c r="I10" s="62" t="n">
        <v>1410</v>
      </c>
      <c r="J10" s="49" t="n">
        <f>I10/C10</f>
        <v>0.0184799276530492</v>
      </c>
      <c r="K10" s="62" t="n">
        <v>3940</v>
      </c>
      <c r="L10" s="49" t="n">
        <f>K10/C10</f>
        <v>0.0516389467751871</v>
      </c>
      <c r="M10" s="62" t="n">
        <v>51</v>
      </c>
      <c r="N10" s="49" t="n">
        <f>M10/C10</f>
        <v>0.00066842291511029</v>
      </c>
      <c r="O10" s="62" t="n">
        <v>803</v>
      </c>
      <c r="P10" s="49" t="n">
        <f>O10/C10</f>
        <v>0.0105243843300699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39865</v>
      </c>
      <c r="T10" s="49" t="n">
        <f>S10/$C10</f>
        <v>0.522483911977876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1.03835347432024</v>
      </c>
      <c r="E11" s="62" t="n">
        <v>20465</v>
      </c>
      <c r="F11" s="49" t="n">
        <f>E11/C11</f>
        <v>0.309138972809668</v>
      </c>
      <c r="G11" s="62" t="n">
        <v>35242</v>
      </c>
      <c r="H11" s="49" t="n">
        <f>G11/C11</f>
        <v>0.532356495468278</v>
      </c>
      <c r="I11" s="62" t="n">
        <v>641</v>
      </c>
      <c r="J11" s="49" t="n">
        <f>I11/C11</f>
        <v>0.00968277945619335</v>
      </c>
      <c r="K11" s="62" t="n">
        <v>10738</v>
      </c>
      <c r="L11" s="49" t="n">
        <f>K11/C11</f>
        <v>0.162205438066465</v>
      </c>
      <c r="M11" s="62" t="n">
        <v>64</v>
      </c>
      <c r="N11" s="49" t="n">
        <f>M11/C11</f>
        <v>0.000966767371601208</v>
      </c>
      <c r="O11" s="62" t="n">
        <v>612</v>
      </c>
      <c r="P11" s="49" t="n">
        <f>O11/C11</f>
        <v>0.00924471299093656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45735</v>
      </c>
      <c r="T11" s="49" t="n">
        <f>S11/$C11</f>
        <v>0.690861027190332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1.0291641490433</v>
      </c>
      <c r="E12" s="62" t="n">
        <v>41318</v>
      </c>
      <c r="F12" s="49" t="n">
        <f>E12/C12</f>
        <v>0.554790198053038</v>
      </c>
      <c r="G12" s="62" t="n">
        <v>29950</v>
      </c>
      <c r="H12" s="49" t="n">
        <f>G12/C12</f>
        <v>0.402148371936892</v>
      </c>
      <c r="I12" s="62" t="n">
        <v>786</v>
      </c>
      <c r="J12" s="49" t="n">
        <f>I12/C12</f>
        <v>0.0105538771399799</v>
      </c>
      <c r="K12" s="62" t="n">
        <v>2080</v>
      </c>
      <c r="L12" s="49" t="n">
        <f>K12/C12</f>
        <v>0.0279288351795905</v>
      </c>
      <c r="M12" s="62" t="n">
        <v>62</v>
      </c>
      <c r="N12" s="49" t="n">
        <f>M12/C12</f>
        <v>0.000832494125545485</v>
      </c>
      <c r="O12" s="62" t="n">
        <v>699</v>
      </c>
      <c r="P12" s="49" t="n">
        <f>O12/C12</f>
        <v>0.00938569989929507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33157</v>
      </c>
      <c r="T12" s="49" t="n">
        <f>S12/$C12</f>
        <v>0.445209801946962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1.02893917963225</v>
      </c>
      <c r="E13" s="62" t="n">
        <v>37830</v>
      </c>
      <c r="F13" s="49" t="n">
        <f>E13/C13</f>
        <v>0.535077793493635</v>
      </c>
      <c r="G13" s="62" t="n">
        <v>31139</v>
      </c>
      <c r="H13" s="49" t="n">
        <f>G13/C13</f>
        <v>0.44043847241867</v>
      </c>
      <c r="I13" s="62" t="n">
        <v>945</v>
      </c>
      <c r="J13" s="49" t="n">
        <f>I13/C13</f>
        <v>0.0133663366336634</v>
      </c>
      <c r="K13" s="62" t="n">
        <v>884</v>
      </c>
      <c r="L13" s="49" t="n">
        <f>K13/C13</f>
        <v>0.0125035360678925</v>
      </c>
      <c r="M13" s="62" t="n">
        <v>39</v>
      </c>
      <c r="N13" s="49" t="n">
        <f>M13/C13</f>
        <v>0.000551626591230552</v>
      </c>
      <c r="O13" s="62" t="n">
        <v>621</v>
      </c>
      <c r="P13" s="49" t="n">
        <f>O13/C13</f>
        <v>0.00878359264497878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32870</v>
      </c>
      <c r="T13" s="49" t="n">
        <f>S13/$C13</f>
        <v>0.464922206506365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1.04163584946704</v>
      </c>
      <c r="E14" s="62" t="n">
        <v>37599</v>
      </c>
      <c r="F14" s="49" t="n">
        <f>E14/C14</f>
        <v>0.545268653469654</v>
      </c>
      <c r="G14" s="62" t="n">
        <v>29356</v>
      </c>
      <c r="H14" s="49" t="n">
        <f>G14/C14</f>
        <v>0.425726923355812</v>
      </c>
      <c r="I14" s="62" t="n">
        <v>1435</v>
      </c>
      <c r="J14" s="49" t="n">
        <f>I14/C14</f>
        <v>0.0208106736277282</v>
      </c>
      <c r="K14" s="62" t="n">
        <v>1073</v>
      </c>
      <c r="L14" s="49" t="n">
        <f>K14/C14</f>
        <v>0.0155608730331376</v>
      </c>
      <c r="M14" s="62" t="n">
        <v>48</v>
      </c>
      <c r="N14" s="49" t="n">
        <f>M14/C14</f>
        <v>0.000696106156188819</v>
      </c>
      <c r="O14" s="62" t="n">
        <v>880</v>
      </c>
      <c r="P14" s="49" t="n">
        <f>O14/C14</f>
        <v>0.012761946196795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31356</v>
      </c>
      <c r="T14" s="49" t="n">
        <f>S14/$C14</f>
        <v>0.454731346530346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1.03434939551939</v>
      </c>
      <c r="E15" s="62" t="n">
        <v>38244</v>
      </c>
      <c r="F15" s="49" t="n">
        <f>E15/C15</f>
        <v>0.547814129376038</v>
      </c>
      <c r="G15" s="62" t="n">
        <v>27757</v>
      </c>
      <c r="H15" s="49" t="n">
        <f>G15/C15</f>
        <v>0.39759640176474</v>
      </c>
      <c r="I15" s="62" t="n">
        <v>1109</v>
      </c>
      <c r="J15" s="49" t="n">
        <f>I15/C15</f>
        <v>0.0158855211138486</v>
      </c>
      <c r="K15" s="62" t="n">
        <v>3039</v>
      </c>
      <c r="L15" s="49" t="n">
        <f>K15/C15</f>
        <v>0.0435311980748295</v>
      </c>
      <c r="M15" s="62" t="n">
        <v>53</v>
      </c>
      <c r="N15" s="49" t="n">
        <f>M15/C15</f>
        <v>0.000759181802555435</v>
      </c>
      <c r="O15" s="62" t="n">
        <v>688</v>
      </c>
      <c r="P15" s="49" t="n">
        <f>O15/C15</f>
        <v>0.00985503924826677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31568</v>
      </c>
      <c r="T15" s="49" t="n">
        <f>S15/$C15</f>
        <v>0.452185870623961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1.03731559155337</v>
      </c>
      <c r="E16" s="62" t="n">
        <v>31958</v>
      </c>
      <c r="F16" s="49" t="n">
        <f>E16/C16</f>
        <v>0.462221579404108</v>
      </c>
      <c r="G16" s="62" t="n">
        <v>29515</v>
      </c>
      <c r="H16" s="49" t="n">
        <f>G16/C16</f>
        <v>0.426887474689037</v>
      </c>
      <c r="I16" s="62" t="n">
        <v>1111</v>
      </c>
      <c r="J16" s="49" t="n">
        <f>I16/C16</f>
        <v>0.0160688458200752</v>
      </c>
      <c r="K16" s="62" t="n">
        <v>6822</v>
      </c>
      <c r="L16" s="49" t="n">
        <f>K16/C16</f>
        <v>0.098669366502748</v>
      </c>
      <c r="M16" s="62" t="n">
        <v>59</v>
      </c>
      <c r="N16" s="49" t="n">
        <f>M16/C16</f>
        <v>0.000853341047150709</v>
      </c>
      <c r="O16" s="62" t="n">
        <v>777</v>
      </c>
      <c r="P16" s="49" t="n">
        <f>O16/C16</f>
        <v>0.0112380676887475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37182</v>
      </c>
      <c r="T16" s="49" t="n">
        <f>S16/$C16</f>
        <v>0.537778420595892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1.03656750703497</v>
      </c>
      <c r="E17" s="62" t="n">
        <v>59523</v>
      </c>
      <c r="F17" s="49" t="n">
        <f>E17/C17</f>
        <v>0.854577040142422</v>
      </c>
      <c r="G17" s="62" t="n">
        <v>5506</v>
      </c>
      <c r="H17" s="49" t="n">
        <f>G17/C17</f>
        <v>0.0790501349566416</v>
      </c>
      <c r="I17" s="62" t="n">
        <v>979</v>
      </c>
      <c r="J17" s="49" t="n">
        <f>I17/C17</f>
        <v>0.0140555906506633</v>
      </c>
      <c r="K17" s="62" t="n">
        <v>1944</v>
      </c>
      <c r="L17" s="49" t="n">
        <f>K17/C17</f>
        <v>0.0279101820478953</v>
      </c>
      <c r="M17" s="62" t="n">
        <v>60</v>
      </c>
      <c r="N17" s="49" t="n">
        <f>M17/C17</f>
        <v>0.000861425371848619</v>
      </c>
      <c r="O17" s="62" t="n">
        <v>916</v>
      </c>
      <c r="P17" s="49" t="n">
        <f>O17/C17</f>
        <v>0.0131510940102222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10129</v>
      </c>
      <c r="T17" s="49" t="n">
        <f>S17/$C17</f>
        <v>0.145422959857578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1.03245635944828</v>
      </c>
      <c r="E18" s="62" t="n">
        <v>29101</v>
      </c>
      <c r="F18" s="49" t="n">
        <f>E18/C18</f>
        <v>0.403810396025865</v>
      </c>
      <c r="G18" s="62" t="n">
        <v>40749</v>
      </c>
      <c r="H18" s="49" t="n">
        <f>G18/C18</f>
        <v>0.565440013321122</v>
      </c>
      <c r="I18" s="62" t="n">
        <v>1055</v>
      </c>
      <c r="J18" s="49" t="n">
        <f>I18/C18</f>
        <v>0.0146393583659423</v>
      </c>
      <c r="K18" s="62" t="n">
        <v>1001</v>
      </c>
      <c r="L18" s="49" t="n">
        <f>K18/C18</f>
        <v>0.0138900452363112</v>
      </c>
      <c r="M18" s="62" t="n">
        <v>45</v>
      </c>
      <c r="N18" s="49" t="n">
        <f>M18/C18</f>
        <v>0.000624427608025976</v>
      </c>
      <c r="O18" s="62" t="n">
        <v>695</v>
      </c>
      <c r="P18" s="49" t="n">
        <f>O18/C18</f>
        <v>0.00964393750173452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42965</v>
      </c>
      <c r="T18" s="49" t="n">
        <f>S18/$C18</f>
        <v>0.596189603974135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1.03659220225916</v>
      </c>
      <c r="E19" s="62" t="n">
        <v>36901</v>
      </c>
      <c r="F19" s="49" t="n">
        <f>E19/C19</f>
        <v>0.517153908680663</v>
      </c>
      <c r="G19" s="62" t="n">
        <v>31426</v>
      </c>
      <c r="H19" s="49" t="n">
        <f>G19/C19</f>
        <v>0.440423802449758</v>
      </c>
      <c r="I19" s="62" t="n">
        <v>1214</v>
      </c>
      <c r="J19" s="49" t="n">
        <f>I19/C19</f>
        <v>0.0170137623679121</v>
      </c>
      <c r="K19" s="62" t="n">
        <v>1713</v>
      </c>
      <c r="L19" s="49" t="n">
        <f>K19/C19</f>
        <v>0.0240070633741626</v>
      </c>
      <c r="M19" s="62" t="n">
        <v>38</v>
      </c>
      <c r="N19" s="49" t="n">
        <f>M19/C19</f>
        <v>0.000532555988451944</v>
      </c>
      <c r="O19" s="62" t="n">
        <v>791</v>
      </c>
      <c r="P19" s="49" t="n">
        <f>O19/C19</f>
        <v>0.0110855733385655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34453</v>
      </c>
      <c r="T19" s="49" t="n">
        <f>S19/$C19</f>
        <v>0.482846091319337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1.03456428137465</v>
      </c>
      <c r="E20" s="62" t="n">
        <v>30199</v>
      </c>
      <c r="F20" s="49" t="n">
        <f>E20/C20</f>
        <v>0.398856222098951</v>
      </c>
      <c r="G20" s="62" t="n">
        <v>40907</v>
      </c>
      <c r="H20" s="49" t="n">
        <f>G20/C20</f>
        <v>0.54028317087989</v>
      </c>
      <c r="I20" s="62" t="n">
        <v>945</v>
      </c>
      <c r="J20" s="49" t="n">
        <f>I20/C20</f>
        <v>0.012481179174261</v>
      </c>
      <c r="K20" s="62" t="n">
        <v>3522</v>
      </c>
      <c r="L20" s="49" t="n">
        <f>K20/C20</f>
        <v>0.0465171566685157</v>
      </c>
      <c r="M20" s="62" t="n">
        <v>47</v>
      </c>
      <c r="N20" s="49" t="n">
        <f>M20/C20</f>
        <v>0.000620757059460602</v>
      </c>
      <c r="O20" s="62" t="n">
        <v>894</v>
      </c>
      <c r="P20" s="49" t="n">
        <f>O20/C20</f>
        <v>0.0118075917267612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45515</v>
      </c>
      <c r="T20" s="49" t="n">
        <f>S20/$C20</f>
        <v>0.601143777901049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1.02847936377348</v>
      </c>
      <c r="E21" s="62" t="n">
        <v>46390</v>
      </c>
      <c r="F21" s="49" t="n">
        <f>E21/C21</f>
        <v>0.636089400795283</v>
      </c>
      <c r="G21" s="62" t="n">
        <v>19111</v>
      </c>
      <c r="H21" s="49" t="n">
        <f>G21/C21</f>
        <v>0.262045797339915</v>
      </c>
      <c r="I21" s="62" t="n">
        <v>559</v>
      </c>
      <c r="J21" s="49" t="n">
        <f>I21/C21</f>
        <v>0.00766488413547237</v>
      </c>
      <c r="K21" s="62" t="n">
        <v>6361</v>
      </c>
      <c r="L21" s="49" t="n">
        <f>K21/C21</f>
        <v>0.0872206225147402</v>
      </c>
      <c r="M21" s="62" t="n">
        <v>40</v>
      </c>
      <c r="N21" s="49" t="n">
        <f>M21/C21</f>
        <v>0.000548471136706431</v>
      </c>
      <c r="O21" s="62" t="n">
        <v>842</v>
      </c>
      <c r="P21" s="49" t="n">
        <f>O21/C21</f>
        <v>0.0115453174276704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26540</v>
      </c>
      <c r="T21" s="49" t="n">
        <f>S21/$C21</f>
        <v>0.363910599204717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1.02876118044025</v>
      </c>
      <c r="E22" s="62" t="n">
        <v>59288</v>
      </c>
      <c r="F22" s="49" t="n">
        <f>E22/C22</f>
        <v>0.793851427347223</v>
      </c>
      <c r="G22" s="62" t="n">
        <v>8069</v>
      </c>
      <c r="H22" s="49" t="n">
        <f>G22/C22</f>
        <v>0.108041883134272</v>
      </c>
      <c r="I22" s="62" t="n">
        <v>640</v>
      </c>
      <c r="J22" s="49" t="n">
        <f>I22/C22</f>
        <v>0.00856943923731991</v>
      </c>
      <c r="K22" s="62" t="n">
        <v>6093</v>
      </c>
      <c r="L22" s="49" t="n">
        <f>K22/C22</f>
        <v>0.0815837394890472</v>
      </c>
      <c r="M22" s="62" t="n">
        <v>58</v>
      </c>
      <c r="N22" s="49" t="n">
        <f>M22/C22</f>
        <v>0.000776605430882117</v>
      </c>
      <c r="O22" s="62" t="n">
        <v>1000</v>
      </c>
      <c r="P22" s="49" t="n">
        <f>O22/C22</f>
        <v>0.0133897488083124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15396</v>
      </c>
      <c r="T22" s="49" t="n">
        <f>S22/$C22</f>
        <v>0.206148572652777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1.02696965041411</v>
      </c>
      <c r="E23" s="62" t="n">
        <v>44604</v>
      </c>
      <c r="F23" s="49" t="n">
        <f>E23/C23</f>
        <v>0.62296959454741</v>
      </c>
      <c r="G23" s="62" t="n">
        <v>6053</v>
      </c>
      <c r="H23" s="49" t="n">
        <f>G23/C23</f>
        <v>0.084540286875515</v>
      </c>
      <c r="I23" s="62" t="n">
        <v>633</v>
      </c>
      <c r="J23" s="49" t="n">
        <f>I23/C23</f>
        <v>0.00884090559924021</v>
      </c>
      <c r="K23" s="62" t="n">
        <v>19086</v>
      </c>
      <c r="L23" s="49" t="n">
        <f>K23/C23</f>
        <v>0.26656796882638</v>
      </c>
      <c r="M23" s="62" t="n">
        <v>57</v>
      </c>
      <c r="N23" s="49" t="n">
        <f>M23/C23</f>
        <v>0.000796100504196986</v>
      </c>
      <c r="O23" s="62" t="n">
        <v>899</v>
      </c>
      <c r="P23" s="49" t="n">
        <f>O23/C23</f>
        <v>0.0125560412854928</v>
      </c>
      <c r="Q23" s="62" t="n">
        <f>'4A-VAPNHRaceAlone'!Q23</f>
        <v>2198</v>
      </c>
      <c r="R23" s="49" t="n">
        <f>Q23/C23</f>
        <v>0.0306987527758768</v>
      </c>
      <c r="S23" s="62" t="n">
        <f>C23-E23</f>
        <v>26995</v>
      </c>
      <c r="T23" s="49" t="n">
        <f>S23/$C23</f>
        <v>0.37703040545259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1.02747492945805</v>
      </c>
      <c r="E24" s="62" t="n">
        <v>67337</v>
      </c>
      <c r="F24" s="49" t="n">
        <f>E24/C24</f>
        <v>0.892034390027422</v>
      </c>
      <c r="G24" s="62" t="n">
        <v>1940</v>
      </c>
      <c r="H24" s="49" t="n">
        <f>G24/C24</f>
        <v>0.0256997893677057</v>
      </c>
      <c r="I24" s="62" t="n">
        <v>873</v>
      </c>
      <c r="J24" s="49" t="n">
        <f>I24/C24</f>
        <v>0.0115649052154676</v>
      </c>
      <c r="K24" s="62" t="n">
        <v>4463</v>
      </c>
      <c r="L24" s="49" t="n">
        <f>K24/C24</f>
        <v>0.0591227628598302</v>
      </c>
      <c r="M24" s="62" t="n">
        <v>28</v>
      </c>
      <c r="N24" s="49" t="n">
        <f>M24/C24</f>
        <v>0.000370924794997814</v>
      </c>
      <c r="O24" s="62" t="n">
        <v>848</v>
      </c>
      <c r="P24" s="49" t="n">
        <f>O24/C24</f>
        <v>0.0112337223627909</v>
      </c>
      <c r="Q24" s="62" t="n">
        <f>'4A-VAPNHRaceAlone'!Q24</f>
        <v>2072</v>
      </c>
      <c r="R24" s="49" t="n">
        <f>Q24/C24</f>
        <v>0.0274484348298383</v>
      </c>
      <c r="S24" s="62" t="n">
        <f>C24-E24</f>
        <v>8150</v>
      </c>
      <c r="T24" s="49" t="n">
        <f>S24/$C24</f>
        <v>0.107965609972578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76266</v>
      </c>
      <c r="D25" s="49" t="n">
        <f>F25+H25+J25+L25+N25+P25+R25</f>
        <v>1.04237799281462</v>
      </c>
      <c r="E25" s="62" t="n">
        <v>57508</v>
      </c>
      <c r="F25" s="49" t="n">
        <f>E25/C25</f>
        <v>0.754045052841371</v>
      </c>
      <c r="G25" s="62" t="n">
        <v>4364</v>
      </c>
      <c r="H25" s="49" t="n">
        <f>G25/C25</f>
        <v>0.0572207799019222</v>
      </c>
      <c r="I25" s="62" t="n">
        <v>665</v>
      </c>
      <c r="J25" s="49" t="n">
        <f>I25/C25</f>
        <v>0.00871948181365222</v>
      </c>
      <c r="K25" s="62" t="n">
        <v>12544</v>
      </c>
      <c r="L25" s="49" t="n">
        <f>K25/C25</f>
        <v>0.164476962211208</v>
      </c>
      <c r="M25" s="62" t="n">
        <v>111</v>
      </c>
      <c r="N25" s="49" t="n">
        <f>M25/C25</f>
        <v>0.00145543230272992</v>
      </c>
      <c r="O25" s="62" t="n">
        <v>1148</v>
      </c>
      <c r="P25" s="49" t="n">
        <f>O25/C25</f>
        <v>0.0150525791309365</v>
      </c>
      <c r="Q25" s="62" t="n">
        <f>'4A-VAPNHRaceAlone'!Q25</f>
        <v>3158</v>
      </c>
      <c r="R25" s="49" t="n">
        <f>Q25/C25</f>
        <v>0.0414077046128026</v>
      </c>
      <c r="S25" s="62" t="n">
        <f>C25-E25</f>
        <v>18758</v>
      </c>
      <c r="T25" s="49" t="n">
        <f>S25/$C25</f>
        <v>0.245954947158629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1.03338762214984</v>
      </c>
      <c r="E26" s="62" t="n">
        <v>46524</v>
      </c>
      <c r="F26" s="49" t="n">
        <f>E26/C26</f>
        <v>0.664666552374421</v>
      </c>
      <c r="G26" s="62" t="n">
        <v>7419</v>
      </c>
      <c r="H26" s="49" t="n">
        <f>G26/C26</f>
        <v>0.10599177095834</v>
      </c>
      <c r="I26" s="62" t="n">
        <v>900</v>
      </c>
      <c r="J26" s="49" t="n">
        <f>I26/C26</f>
        <v>0.0128578775930053</v>
      </c>
      <c r="K26" s="62" t="n">
        <v>14245</v>
      </c>
      <c r="L26" s="49" t="n">
        <f>K26/C26</f>
        <v>0.203511629235956</v>
      </c>
      <c r="M26" s="62" t="n">
        <v>47</v>
      </c>
      <c r="N26" s="49" t="n">
        <f>M26/C26</f>
        <v>0.000671466940968055</v>
      </c>
      <c r="O26" s="62" t="n">
        <v>896</v>
      </c>
      <c r="P26" s="49" t="n">
        <f>O26/C26</f>
        <v>0.0128007314703697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23472</v>
      </c>
      <c r="T26" s="49" t="n">
        <f>S26/$C26</f>
        <v>0.335333447625579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1.0435423951049</v>
      </c>
      <c r="E27" s="62" t="n">
        <v>51558</v>
      </c>
      <c r="F27" s="49" t="n">
        <f>E27/C27</f>
        <v>0.704190340909091</v>
      </c>
      <c r="G27" s="62" t="n">
        <v>15347</v>
      </c>
      <c r="H27" s="49" t="n">
        <f>G27/C27</f>
        <v>0.209612652972028</v>
      </c>
      <c r="I27" s="62" t="n">
        <v>1619</v>
      </c>
      <c r="J27" s="49" t="n">
        <f>I27/C27</f>
        <v>0.022112652972028</v>
      </c>
      <c r="K27" s="62" t="n">
        <v>4020</v>
      </c>
      <c r="L27" s="49" t="n">
        <f>K27/C27</f>
        <v>0.0549060314685315</v>
      </c>
      <c r="M27" s="62" t="n">
        <v>58</v>
      </c>
      <c r="N27" s="49" t="n">
        <f>M27/C27</f>
        <v>0.000792176573426573</v>
      </c>
      <c r="O27" s="62" t="n">
        <v>1003</v>
      </c>
      <c r="P27" s="49" t="n">
        <f>O27/C27</f>
        <v>0.0136991914335664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21658</v>
      </c>
      <c r="T27" s="49" t="n">
        <f>S27/$C27</f>
        <v>0.295809659090909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1.04843091202354</v>
      </c>
      <c r="E28" s="62" t="n">
        <v>41012</v>
      </c>
      <c r="F28" s="49" t="n">
        <f>E28/C28</f>
        <v>0.580265429129291</v>
      </c>
      <c r="G28" s="62" t="n">
        <v>26693</v>
      </c>
      <c r="H28" s="49" t="n">
        <f>G28/C28</f>
        <v>0.377670562268315</v>
      </c>
      <c r="I28" s="62" t="n">
        <v>1677</v>
      </c>
      <c r="J28" s="49" t="n">
        <f>I28/C28</f>
        <v>0.0237273267494836</v>
      </c>
      <c r="K28" s="62" t="n">
        <v>1152</v>
      </c>
      <c r="L28" s="49" t="n">
        <f>K28/C28</f>
        <v>0.0162992727581426</v>
      </c>
      <c r="M28" s="62" t="n">
        <v>72</v>
      </c>
      <c r="N28" s="49" t="n">
        <f>M28/C28</f>
        <v>0.00101870454738391</v>
      </c>
      <c r="O28" s="62" t="n">
        <v>946</v>
      </c>
      <c r="P28" s="49" t="n">
        <f>O28/C28</f>
        <v>0.013384645858683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29666</v>
      </c>
      <c r="T28" s="49" t="n">
        <f>S28/$C28</f>
        <v>0.419734570870709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1.03744388841423</v>
      </c>
      <c r="E29" s="62" t="n">
        <v>66158</v>
      </c>
      <c r="F29" s="49" t="n">
        <f>E29/C29</f>
        <v>0.89721578040875</v>
      </c>
      <c r="G29" s="62" t="n">
        <v>2577</v>
      </c>
      <c r="H29" s="49" t="n">
        <f>G29/C29</f>
        <v>0.0349485333007852</v>
      </c>
      <c r="I29" s="62" t="n">
        <v>1680</v>
      </c>
      <c r="J29" s="49" t="n">
        <f>I29/C29</f>
        <v>0.0227836771227471</v>
      </c>
      <c r="K29" s="62" t="n">
        <v>1145</v>
      </c>
      <c r="L29" s="49" t="n">
        <f>K29/C29</f>
        <v>0.015528160896158</v>
      </c>
      <c r="M29" s="62" t="n">
        <v>60</v>
      </c>
      <c r="N29" s="49" t="n">
        <f>M29/C29</f>
        <v>0.000813702754383824</v>
      </c>
      <c r="O29" s="62" t="n">
        <v>939</v>
      </c>
      <c r="P29" s="49" t="n">
        <f>O29/C29</f>
        <v>0.0127344481061068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7579</v>
      </c>
      <c r="T29" s="49" t="n">
        <f>S29/$C29</f>
        <v>0.10278421959125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1.04366463542761</v>
      </c>
      <c r="E30" s="62" t="n">
        <v>58165</v>
      </c>
      <c r="F30" s="49" t="n">
        <f>E30/C30</f>
        <v>0.814807032289697</v>
      </c>
      <c r="G30" s="62" t="n">
        <v>7053</v>
      </c>
      <c r="H30" s="49" t="n">
        <f>G30/C30</f>
        <v>0.0988022693843244</v>
      </c>
      <c r="I30" s="62" t="n">
        <v>1813</v>
      </c>
      <c r="J30" s="49" t="n">
        <f>I30/C30</f>
        <v>0.0253974924704069</v>
      </c>
      <c r="K30" s="62" t="n">
        <v>2591</v>
      </c>
      <c r="L30" s="49" t="n">
        <f>K30/C30</f>
        <v>0.0362961406457939</v>
      </c>
      <c r="M30" s="62" t="n">
        <v>63</v>
      </c>
      <c r="N30" s="49" t="n">
        <f>M30/C30</f>
        <v>0.000882538348392519</v>
      </c>
      <c r="O30" s="62" t="n">
        <v>990</v>
      </c>
      <c r="P30" s="49" t="n">
        <f>O30/C30</f>
        <v>0.0138684597604539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13220</v>
      </c>
      <c r="T30" s="49" t="n">
        <f>S30/$C30</f>
        <v>0.185192967710303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1.04631049584836</v>
      </c>
      <c r="E31" s="62" t="n">
        <v>58007</v>
      </c>
      <c r="F31" s="49" t="n">
        <f>E31/C31</f>
        <v>0.801411972755281</v>
      </c>
      <c r="G31" s="62" t="n">
        <v>9367</v>
      </c>
      <c r="H31" s="49" t="n">
        <f>G31/C31</f>
        <v>0.129412414860253</v>
      </c>
      <c r="I31" s="62" t="n">
        <v>1874</v>
      </c>
      <c r="J31" s="49" t="n">
        <f>I31/C31</f>
        <v>0.0258907724402813</v>
      </c>
      <c r="K31" s="62" t="n">
        <v>1243</v>
      </c>
      <c r="L31" s="49" t="n">
        <f>K31/C31</f>
        <v>0.0171730150177533</v>
      </c>
      <c r="M31" s="62" t="n">
        <v>59</v>
      </c>
      <c r="N31" s="49" t="n">
        <f>M31/C31</f>
        <v>0.000815131042676946</v>
      </c>
      <c r="O31" s="62" t="n">
        <v>1118</v>
      </c>
      <c r="P31" s="49" t="n">
        <f>O31/C31</f>
        <v>0.0154460424697089</v>
      </c>
      <c r="Q31" s="62" t="n">
        <f>'4A-VAPNHRaceAlone'!Q31</f>
        <v>4065</v>
      </c>
      <c r="R31" s="49" t="n">
        <f>Q31/C31</f>
        <v>0.0561611472624031</v>
      </c>
      <c r="S31" s="62" t="n">
        <f>C31-E31</f>
        <v>14374</v>
      </c>
      <c r="T31" s="49" t="n">
        <f>S31/$C31</f>
        <v>0.198588027244719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1.03858381110236</v>
      </c>
      <c r="E32" s="62" t="n">
        <v>68643</v>
      </c>
      <c r="F32" s="49" t="n">
        <f>E32/C32</f>
        <v>0.932573431513735</v>
      </c>
      <c r="G32" s="62" t="n">
        <v>2105</v>
      </c>
      <c r="H32" s="49" t="n">
        <f>G32/C32</f>
        <v>0.0285982121022743</v>
      </c>
      <c r="I32" s="62" t="n">
        <v>1650</v>
      </c>
      <c r="J32" s="49" t="n">
        <f>I32/C32</f>
        <v>0.0224166508165095</v>
      </c>
      <c r="K32" s="62" t="n">
        <v>686</v>
      </c>
      <c r="L32" s="49" t="n">
        <f>K32/C32</f>
        <v>0.00931989240007608</v>
      </c>
      <c r="M32" s="62" t="n">
        <v>37</v>
      </c>
      <c r="N32" s="49" t="n">
        <f>M32/C32</f>
        <v>0.000502676412249001</v>
      </c>
      <c r="O32" s="62" t="n">
        <v>960</v>
      </c>
      <c r="P32" s="49" t="n">
        <f>O32/C32</f>
        <v>0.0130424150205146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4963</v>
      </c>
      <c r="T32" s="49" t="n">
        <f>S32/$C32</f>
        <v>0.0674265684862647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1.04438674243454</v>
      </c>
      <c r="E33" s="62" t="n">
        <v>57729</v>
      </c>
      <c r="F33" s="49" t="n">
        <f>E33/C33</f>
        <v>0.784809266157318</v>
      </c>
      <c r="G33" s="62" t="n">
        <v>12451</v>
      </c>
      <c r="H33" s="49" t="n">
        <f>G33/C33</f>
        <v>0.16926778868376</v>
      </c>
      <c r="I33" s="62" t="n">
        <v>1733</v>
      </c>
      <c r="J33" s="49" t="n">
        <f>I33/C33</f>
        <v>0.0235596400119634</v>
      </c>
      <c r="K33" s="62" t="n">
        <v>1243</v>
      </c>
      <c r="L33" s="49" t="n">
        <f>K33/C33</f>
        <v>0.0168982299681884</v>
      </c>
      <c r="M33" s="62" t="n">
        <v>68</v>
      </c>
      <c r="N33" s="49" t="n">
        <f>M33/C33</f>
        <v>0.000924440577503467</v>
      </c>
      <c r="O33" s="62" t="n">
        <v>994</v>
      </c>
      <c r="P33" s="49" t="n">
        <f>O33/C33</f>
        <v>0.0135131460888007</v>
      </c>
      <c r="Q33" s="62" t="n">
        <f>'4A-VAPNHRaceAlone'!Q33</f>
        <v>2605</v>
      </c>
      <c r="R33" s="49" t="n">
        <f>Q33/C33</f>
        <v>0.0354142309470078</v>
      </c>
      <c r="S33" s="62" t="n">
        <f>C33-E33</f>
        <v>15829</v>
      </c>
      <c r="T33" s="49" t="n">
        <f>S33/$C33</f>
        <v>0.215190733842682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1.05846233440891</v>
      </c>
      <c r="E34" s="62" t="n">
        <v>45443</v>
      </c>
      <c r="F34" s="49" t="n">
        <f>E34/C34</f>
        <v>0.618701411864015</v>
      </c>
      <c r="G34" s="62" t="n">
        <v>21210</v>
      </c>
      <c r="H34" s="49" t="n">
        <f>G34/C34</f>
        <v>0.2887718008414</v>
      </c>
      <c r="I34" s="62" t="n">
        <v>1511</v>
      </c>
      <c r="J34" s="49" t="n">
        <f>I34/C34</f>
        <v>0.0205720976459857</v>
      </c>
      <c r="K34" s="62" t="n">
        <v>3688</v>
      </c>
      <c r="L34" s="49" t="n">
        <f>K34/C34</f>
        <v>0.0502117115277267</v>
      </c>
      <c r="M34" s="62" t="n">
        <v>128</v>
      </c>
      <c r="N34" s="49" t="n">
        <f>M34/C34</f>
        <v>0.00174270582308813</v>
      </c>
      <c r="O34" s="62" t="n">
        <v>1199</v>
      </c>
      <c r="P34" s="49" t="n">
        <f>O34/C34</f>
        <v>0.0163242522022083</v>
      </c>
      <c r="Q34" s="62" t="n">
        <f>'4A-VAPNHRaceAlone'!Q34</f>
        <v>4564</v>
      </c>
      <c r="R34" s="49" t="n">
        <f>Q34/C34</f>
        <v>0.0621383545044861</v>
      </c>
      <c r="S34" s="62" t="n">
        <f>C34-E34</f>
        <v>28006</v>
      </c>
      <c r="T34" s="49" t="n">
        <f>S34/$C34</f>
        <v>0.381298588135985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1.0440244847772</v>
      </c>
      <c r="E35" s="62" t="n">
        <v>55740</v>
      </c>
      <c r="F35" s="49" t="n">
        <f>E35/C35</f>
        <v>0.744968057523188</v>
      </c>
      <c r="G35" s="62" t="n">
        <v>6712</v>
      </c>
      <c r="H35" s="49" t="n">
        <f>G35/C35</f>
        <v>0.0897062361337574</v>
      </c>
      <c r="I35" s="62" t="n">
        <v>992</v>
      </c>
      <c r="J35" s="49" t="n">
        <f>I35/C35</f>
        <v>0.0132581326347866</v>
      </c>
      <c r="K35" s="62" t="n">
        <v>9607</v>
      </c>
      <c r="L35" s="49" t="n">
        <f>K35/C35</f>
        <v>0.128398064740317</v>
      </c>
      <c r="M35" s="62" t="n">
        <v>99</v>
      </c>
      <c r="N35" s="49" t="n">
        <f>M35/C35</f>
        <v>0.0013231402528668</v>
      </c>
      <c r="O35" s="62" t="n">
        <v>1051</v>
      </c>
      <c r="P35" s="49" t="n">
        <f>O35/C35</f>
        <v>0.0140466707652829</v>
      </c>
      <c r="Q35" s="62" t="n">
        <f>'4A-VAPNHRaceAlone'!Q35</f>
        <v>3915</v>
      </c>
      <c r="R35" s="49" t="n">
        <f>Q35/C35</f>
        <v>0.0523241827270054</v>
      </c>
      <c r="S35" s="62" t="n">
        <f>C35-E35</f>
        <v>19082</v>
      </c>
      <c r="T35" s="49" t="n">
        <f>S35/$C35</f>
        <v>0.255031942476812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1.03530119493588</v>
      </c>
      <c r="E36" s="62" t="n">
        <v>64847</v>
      </c>
      <c r="F36" s="49" t="n">
        <f>E36/C36</f>
        <v>0.886590467857045</v>
      </c>
      <c r="G36" s="62" t="n">
        <v>2504</v>
      </c>
      <c r="H36" s="49" t="n">
        <f>G36/C36</f>
        <v>0.0342347761887835</v>
      </c>
      <c r="I36" s="62" t="n">
        <v>1595</v>
      </c>
      <c r="J36" s="49" t="n">
        <f>I36/C36</f>
        <v>0.0218068961745645</v>
      </c>
      <c r="K36" s="62" t="n">
        <v>576</v>
      </c>
      <c r="L36" s="49" t="n">
        <f>K36/C36</f>
        <v>0.00787509228623773</v>
      </c>
      <c r="M36" s="62" t="n">
        <v>25</v>
      </c>
      <c r="N36" s="49" t="n">
        <f>M36/C36</f>
        <v>0.000341800880479068</v>
      </c>
      <c r="O36" s="62" t="n">
        <v>856</v>
      </c>
      <c r="P36" s="49" t="n">
        <f>O36/C36</f>
        <v>0.0117032621476033</v>
      </c>
      <c r="Q36" s="62" t="n">
        <f>'4A-VAPNHRaceAlone'!Q36</f>
        <v>5321</v>
      </c>
      <c r="R36" s="49" t="n">
        <f>Q36/C36</f>
        <v>0.0727488994011649</v>
      </c>
      <c r="S36" s="62" t="n">
        <f>C36-E36</f>
        <v>8295</v>
      </c>
      <c r="T36" s="49" t="n">
        <f>S36/$C36</f>
        <v>0.113409532142955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1.03340576154763</v>
      </c>
      <c r="E37" s="62" t="n">
        <v>66994</v>
      </c>
      <c r="F37" s="49" t="n">
        <f>E37/C37</f>
        <v>0.939146281628934</v>
      </c>
      <c r="G37" s="62" t="n">
        <v>1423</v>
      </c>
      <c r="H37" s="49" t="n">
        <f>G37/C37</f>
        <v>0.0199481320529894</v>
      </c>
      <c r="I37" s="62" t="n">
        <v>1524</v>
      </c>
      <c r="J37" s="49" t="n">
        <f>I37/C37</f>
        <v>0.0213639868227378</v>
      </c>
      <c r="K37" s="62" t="n">
        <v>583</v>
      </c>
      <c r="L37" s="49" t="n">
        <f>K37/C37</f>
        <v>0.00817270624518119</v>
      </c>
      <c r="M37" s="62" t="n">
        <v>45</v>
      </c>
      <c r="N37" s="49" t="n">
        <f>M37/C37</f>
        <v>0.000630826382561155</v>
      </c>
      <c r="O37" s="62" t="n">
        <v>805</v>
      </c>
      <c r="P37" s="49" t="n">
        <f>O37/C37</f>
        <v>0.0112847830658162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4341</v>
      </c>
      <c r="T37" s="49" t="n">
        <f>S37/$C37</f>
        <v>0.0608537183710661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1.03866163419361</v>
      </c>
      <c r="E38" s="62" t="n">
        <v>61927</v>
      </c>
      <c r="F38" s="49" t="n">
        <f>E38/C38</f>
        <v>0.902449687413474</v>
      </c>
      <c r="G38" s="62" t="n">
        <v>2434</v>
      </c>
      <c r="H38" s="49" t="n">
        <f>G38/C38</f>
        <v>0.0354701913408432</v>
      </c>
      <c r="I38" s="62" t="n">
        <v>1428</v>
      </c>
      <c r="J38" s="49" t="n">
        <f>I38/C38</f>
        <v>0.0208099561358768</v>
      </c>
      <c r="K38" s="62" t="n">
        <v>689</v>
      </c>
      <c r="L38" s="49" t="n">
        <f>K38/C38</f>
        <v>0.0100406581075764</v>
      </c>
      <c r="M38" s="62" t="n">
        <v>39</v>
      </c>
      <c r="N38" s="49" t="n">
        <f>M38/C38</f>
        <v>0.000568339138164702</v>
      </c>
      <c r="O38" s="62" t="n">
        <v>1025</v>
      </c>
      <c r="P38" s="49" t="n">
        <f>O38/C38</f>
        <v>0.0149371183748415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6694</v>
      </c>
      <c r="T38" s="49" t="n">
        <f>S38/$C38</f>
        <v>0.097550312586526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1.04651259977433</v>
      </c>
      <c r="E39" s="62" t="n">
        <v>61262</v>
      </c>
      <c r="F39" s="49" t="n">
        <f>E39/C39</f>
        <v>0.853385710504687</v>
      </c>
      <c r="G39" s="62" t="n">
        <v>5225</v>
      </c>
      <c r="H39" s="49" t="n">
        <f>G39/C39</f>
        <v>0.0727847660439913</v>
      </c>
      <c r="I39" s="62" t="n">
        <v>1930</v>
      </c>
      <c r="J39" s="49" t="n">
        <f>I39/C39</f>
        <v>0.0268850906152925</v>
      </c>
      <c r="K39" s="62" t="n">
        <v>1716</v>
      </c>
      <c r="L39" s="49" t="n">
        <f>K39/C39</f>
        <v>0.0239040494797108</v>
      </c>
      <c r="M39" s="62" t="n">
        <v>105</v>
      </c>
      <c r="N39" s="49" t="n">
        <f>M39/C39</f>
        <v>0.00146266037026203</v>
      </c>
      <c r="O39" s="62" t="n">
        <v>1173</v>
      </c>
      <c r="P39" s="49" t="n">
        <f>O39/C39</f>
        <v>0.0163400058506415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10525</v>
      </c>
      <c r="T39" s="49" t="n">
        <f>S39/$C39</f>
        <v>0.146614289495313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1.03458045275857</v>
      </c>
      <c r="E40" s="62" t="n">
        <v>55467</v>
      </c>
      <c r="F40" s="49" t="n">
        <f>E40/C40</f>
        <v>0.751891012606751</v>
      </c>
      <c r="G40" s="62" t="n">
        <v>13187</v>
      </c>
      <c r="H40" s="49" t="n">
        <f>G40/C40</f>
        <v>0.17875830283313</v>
      </c>
      <c r="I40" s="62" t="n">
        <v>1271</v>
      </c>
      <c r="J40" s="49" t="n">
        <f>I40/C40</f>
        <v>0.0172292259726176</v>
      </c>
      <c r="K40" s="62" t="n">
        <v>1506</v>
      </c>
      <c r="L40" s="49" t="n">
        <f>K40/C40</f>
        <v>0.0204148027653518</v>
      </c>
      <c r="M40" s="62" t="n">
        <v>49</v>
      </c>
      <c r="N40" s="49" t="n">
        <f>M40/C40</f>
        <v>0.000664226650399892</v>
      </c>
      <c r="O40" s="62" t="n">
        <v>1017</v>
      </c>
      <c r="P40" s="49" t="n">
        <f>O40/C40</f>
        <v>0.0137860919072794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18303</v>
      </c>
      <c r="T40" s="49" t="n">
        <f>S40/$C40</f>
        <v>0.248108987393249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1.04247143144987</v>
      </c>
      <c r="E41" s="62" t="n">
        <v>61492</v>
      </c>
      <c r="F41" s="49" t="n">
        <f>E41/C41</f>
        <v>0.885006188653176</v>
      </c>
      <c r="G41" s="62" t="n">
        <v>1640</v>
      </c>
      <c r="H41" s="49" t="n">
        <f>G41/C41</f>
        <v>0.0236032353703117</v>
      </c>
      <c r="I41" s="62" t="n">
        <v>2037</v>
      </c>
      <c r="J41" s="49" t="n">
        <f>I41/C41</f>
        <v>0.0293169453959299</v>
      </c>
      <c r="K41" s="62" t="n">
        <v>486</v>
      </c>
      <c r="L41" s="49" t="n">
        <f>K41/C41</f>
        <v>0.00699461731095823</v>
      </c>
      <c r="M41" s="62" t="n">
        <v>58</v>
      </c>
      <c r="N41" s="49" t="n">
        <f>M41/C41</f>
        <v>0.000834748567974439</v>
      </c>
      <c r="O41" s="62" t="n">
        <v>1021</v>
      </c>
      <c r="P41" s="49" t="n">
        <f>O41/C41</f>
        <v>0.014694453239688</v>
      </c>
      <c r="Q41" s="62" t="n">
        <f>'4A-VAPNHRaceAlone'!Q41</f>
        <v>5699</v>
      </c>
      <c r="R41" s="49" t="n">
        <f>Q41/C41</f>
        <v>0.0820212429118333</v>
      </c>
      <c r="S41" s="62" t="n">
        <f>C41-E41</f>
        <v>7990</v>
      </c>
      <c r="T41" s="49" t="n">
        <f>S41/$C41</f>
        <v>0.114993811346824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1.03814342846495</v>
      </c>
      <c r="E42" s="62" t="n">
        <v>58712</v>
      </c>
      <c r="F42" s="49" t="n">
        <f>E42/C42</f>
        <v>0.841592248039792</v>
      </c>
      <c r="G42" s="62" t="n">
        <v>5411</v>
      </c>
      <c r="H42" s="49" t="n">
        <f>G42/C42</f>
        <v>0.0775626048191735</v>
      </c>
      <c r="I42" s="62" t="n">
        <v>1151</v>
      </c>
      <c r="J42" s="49" t="n">
        <f>I42/C42</f>
        <v>0.0164987170849877</v>
      </c>
      <c r="K42" s="62" t="n">
        <v>3543</v>
      </c>
      <c r="L42" s="49" t="n">
        <f>K42/C42</f>
        <v>0.0507862333901925</v>
      </c>
      <c r="M42" s="62" t="n">
        <v>63</v>
      </c>
      <c r="N42" s="49" t="n">
        <f>M42/C42</f>
        <v>0.000903057494660493</v>
      </c>
      <c r="O42" s="62" t="n">
        <v>853</v>
      </c>
      <c r="P42" s="49" t="n">
        <f>O42/C42</f>
        <v>0.0122271117927841</v>
      </c>
      <c r="Q42" s="62" t="n">
        <f>'4A-VAPNHRaceAlone'!Q42</f>
        <v>2691</v>
      </c>
      <c r="R42" s="49" t="n">
        <f>Q42/C42</f>
        <v>0.0385734558433554</v>
      </c>
      <c r="S42" s="62" t="n">
        <f>C42-E42</f>
        <v>11051</v>
      </c>
      <c r="T42" s="49" t="n">
        <f>S42/$C42</f>
        <v>0.158407751960208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1.0523491958944</v>
      </c>
      <c r="E43" s="62" t="n">
        <v>50227</v>
      </c>
      <c r="F43" s="49" t="n">
        <f>E43/C43</f>
        <v>0.689211811844777</v>
      </c>
      <c r="G43" s="62" t="n">
        <v>16009</v>
      </c>
      <c r="H43" s="49" t="n">
        <f>G43/C43</f>
        <v>0.219674515615566</v>
      </c>
      <c r="I43" s="62" t="n">
        <v>1537</v>
      </c>
      <c r="J43" s="49" t="n">
        <f>I43/C43</f>
        <v>0.0210906196827488</v>
      </c>
      <c r="K43" s="62" t="n">
        <v>2330</v>
      </c>
      <c r="L43" s="49" t="n">
        <f>K43/C43</f>
        <v>0.0319721170206927</v>
      </c>
      <c r="M43" s="62" t="n">
        <v>81</v>
      </c>
      <c r="N43" s="49" t="n">
        <f>M43/C43</f>
        <v>0.00111147702947472</v>
      </c>
      <c r="O43" s="62" t="n">
        <v>1117</v>
      </c>
      <c r="P43" s="49" t="n">
        <f>O43/C43</f>
        <v>0.0153274054558428</v>
      </c>
      <c r="Q43" s="62" t="n">
        <f>'4A-VAPNHRaceAlone'!Q43</f>
        <v>5390</v>
      </c>
      <c r="R43" s="49" t="n">
        <f>Q43/C43</f>
        <v>0.0739612492452934</v>
      </c>
      <c r="S43" s="62" t="n">
        <f>C43-E43</f>
        <v>22649</v>
      </c>
      <c r="T43" s="49" t="n">
        <f>S43/$C43</f>
        <v>0.310788188155223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1.04218355238879</v>
      </c>
      <c r="E44" s="62" t="n">
        <v>65010</v>
      </c>
      <c r="F44" s="49" t="n">
        <f>E44/C44</f>
        <v>0.922729724359156</v>
      </c>
      <c r="G44" s="62" t="n">
        <v>2770</v>
      </c>
      <c r="H44" s="49" t="n">
        <f>G44/C44</f>
        <v>0.039316433417549</v>
      </c>
      <c r="I44" s="62" t="n">
        <v>1667</v>
      </c>
      <c r="J44" s="49" t="n">
        <f>I44/C44</f>
        <v>0.0236608283418968</v>
      </c>
      <c r="K44" s="62" t="n">
        <v>1025</v>
      </c>
      <c r="L44" s="49" t="n">
        <f>K44/C44</f>
        <v>0.0145484997303205</v>
      </c>
      <c r="M44" s="62" t="n">
        <v>44</v>
      </c>
      <c r="N44" s="49" t="n">
        <f>M44/C44</f>
        <v>0.00062452096403327</v>
      </c>
      <c r="O44" s="62" t="n">
        <v>1018</v>
      </c>
      <c r="P44" s="49" t="n">
        <f>O44/C44</f>
        <v>0.0144491441224061</v>
      </c>
      <c r="Q44" s="62" t="n">
        <f>'4A-VAPNHRaceAlone'!Q44</f>
        <v>1892</v>
      </c>
      <c r="R44" s="49" t="n">
        <f>Q44/C44</f>
        <v>0.0268544014534306</v>
      </c>
      <c r="S44" s="62" t="n">
        <f>C44-E44</f>
        <v>5444</v>
      </c>
      <c r="T44" s="49" t="n">
        <f>S44/$C44</f>
        <v>0.0772702756408437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1.0326353976234</v>
      </c>
      <c r="E45" s="62" t="n">
        <v>65440</v>
      </c>
      <c r="F45" s="49" t="n">
        <f>E45/C45</f>
        <v>0.934643510054845</v>
      </c>
      <c r="G45" s="62" t="n">
        <v>682</v>
      </c>
      <c r="H45" s="49" t="n">
        <f>G45/C45</f>
        <v>0.00974063071297989</v>
      </c>
      <c r="I45" s="62" t="n">
        <v>1433</v>
      </c>
      <c r="J45" s="49" t="n">
        <f>I45/C45</f>
        <v>0.0204667504570384</v>
      </c>
      <c r="K45" s="62" t="n">
        <v>548</v>
      </c>
      <c r="L45" s="49" t="n">
        <f>K45/C45</f>
        <v>0.00782678244972578</v>
      </c>
      <c r="M45" s="62" t="n">
        <v>52</v>
      </c>
      <c r="N45" s="49" t="n">
        <f>M45/C45</f>
        <v>0.000742687385740402</v>
      </c>
      <c r="O45" s="62" t="n">
        <v>939</v>
      </c>
      <c r="P45" s="49" t="n">
        <f>O45/C45</f>
        <v>0.0134112202925046</v>
      </c>
      <c r="Q45" s="62" t="n">
        <f>'4A-VAPNHRaceAlone'!Q45</f>
        <v>3207</v>
      </c>
      <c r="R45" s="49" t="n">
        <f>Q45/C45</f>
        <v>0.0458038162705667</v>
      </c>
      <c r="S45" s="62" t="n">
        <f>C45-E45</f>
        <v>4576</v>
      </c>
      <c r="T45" s="49" t="n">
        <f>S45/$C45</f>
        <v>0.0653564899451554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1.04661103195604</v>
      </c>
      <c r="E46" s="62" t="n">
        <v>51986</v>
      </c>
      <c r="F46" s="49" t="n">
        <f>E46/C46</f>
        <v>0.755808205635195</v>
      </c>
      <c r="G46" s="62" t="n">
        <v>11074</v>
      </c>
      <c r="H46" s="49" t="n">
        <f>G46/C46</f>
        <v>0.16100142479137</v>
      </c>
      <c r="I46" s="62" t="n">
        <v>1618</v>
      </c>
      <c r="J46" s="49" t="n">
        <f>I46/C46</f>
        <v>0.023523596289727</v>
      </c>
      <c r="K46" s="62" t="n">
        <v>2594</v>
      </c>
      <c r="L46" s="49" t="n">
        <f>K46/C46</f>
        <v>0.0377133552382891</v>
      </c>
      <c r="M46" s="62" t="n">
        <v>60</v>
      </c>
      <c r="N46" s="49" t="n">
        <f>M46/C46</f>
        <v>0.000872321246837835</v>
      </c>
      <c r="O46" s="62" t="n">
        <v>852</v>
      </c>
      <c r="P46" s="49" t="n">
        <f>O46/C46</f>
        <v>0.0123869617050973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16796</v>
      </c>
      <c r="T46" s="49" t="n">
        <f>S46/$C46</f>
        <v>0.244191794364805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1.03252455878628</v>
      </c>
      <c r="E47" s="62" t="n">
        <v>67567</v>
      </c>
      <c r="F47" s="49" t="n">
        <f>E47/C47</f>
        <v>0.950924648858615</v>
      </c>
      <c r="G47" s="62" t="n">
        <v>1141</v>
      </c>
      <c r="H47" s="49" t="n">
        <f>G47/C47</f>
        <v>0.0160582092493033</v>
      </c>
      <c r="I47" s="62" t="n">
        <v>1542</v>
      </c>
      <c r="J47" s="49" t="n">
        <f>I47/C47</f>
        <v>0.0217018042615476</v>
      </c>
      <c r="K47" s="62" t="n">
        <v>545</v>
      </c>
      <c r="L47" s="49" t="n">
        <f>K47/C47</f>
        <v>0.00767022264756382</v>
      </c>
      <c r="M47" s="62" t="n">
        <v>32</v>
      </c>
      <c r="N47" s="49" t="n">
        <f>M47/C47</f>
        <v>0.000450361696737692</v>
      </c>
      <c r="O47" s="62" t="n">
        <v>779</v>
      </c>
      <c r="P47" s="49" t="n">
        <f>O47/C47</f>
        <v>0.0109634925549582</v>
      </c>
      <c r="Q47" s="62" t="n">
        <f>'4A-VAPNHRaceAlone'!Q47</f>
        <v>1759</v>
      </c>
      <c r="R47" s="49" t="n">
        <f>Q47/C47</f>
        <v>0.02475581951755</v>
      </c>
      <c r="S47" s="62" t="n">
        <f>C47-E47</f>
        <v>3487</v>
      </c>
      <c r="T47" s="49" t="n">
        <f>S47/$C47</f>
        <v>0.0490753511413854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1.04174644659054</v>
      </c>
      <c r="E48" s="62" t="n">
        <v>58812</v>
      </c>
      <c r="F48" s="49" t="n">
        <f>E48/C48</f>
        <v>0.821959161996338</v>
      </c>
      <c r="G48" s="62" t="n">
        <v>9650</v>
      </c>
      <c r="H48" s="49" t="n">
        <f>G48/C48</f>
        <v>0.134868834817123</v>
      </c>
      <c r="I48" s="62" t="n">
        <v>1547</v>
      </c>
      <c r="J48" s="49" t="n">
        <f>I48/C48</f>
        <v>0.0216209417059161</v>
      </c>
      <c r="K48" s="62" t="n">
        <v>1096</v>
      </c>
      <c r="L48" s="49" t="n">
        <f>K48/C48</f>
        <v>0.0153177453844111</v>
      </c>
      <c r="M48" s="62" t="n">
        <v>52</v>
      </c>
      <c r="N48" s="49" t="n">
        <f>M48/C48</f>
        <v>0.000726754343056002</v>
      </c>
      <c r="O48" s="62" t="n">
        <v>847</v>
      </c>
      <c r="P48" s="49" t="n">
        <f>O48/C48</f>
        <v>0.0118377101647776</v>
      </c>
      <c r="Q48" s="62" t="n">
        <f>'4A-VAPNHRaceAlone'!Q48</f>
        <v>2534</v>
      </c>
      <c r="R48" s="49" t="n">
        <f>Q48/C48</f>
        <v>0.0354152981789213</v>
      </c>
      <c r="S48" s="62" t="n">
        <f>C48-E48</f>
        <v>12739</v>
      </c>
      <c r="T48" s="49" t="n">
        <f>S48/$C48</f>
        <v>0.178040838003662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1.04147019542642</v>
      </c>
      <c r="E49" s="62" t="n">
        <v>65001</v>
      </c>
      <c r="F49" s="49" t="n">
        <f>E49/C49</f>
        <v>0.885837717026902</v>
      </c>
      <c r="G49" s="62" t="n">
        <v>2888</v>
      </c>
      <c r="H49" s="49" t="n">
        <f>G49/C49</f>
        <v>0.0393578456758156</v>
      </c>
      <c r="I49" s="62" t="n">
        <v>1168</v>
      </c>
      <c r="J49" s="49" t="n">
        <f>I49/C49</f>
        <v>0.0159175774755376</v>
      </c>
      <c r="K49" s="62" t="n">
        <v>3757</v>
      </c>
      <c r="L49" s="49" t="n">
        <f>K49/C49</f>
        <v>0.0512006323421189</v>
      </c>
      <c r="M49" s="62" t="n">
        <v>87</v>
      </c>
      <c r="N49" s="49" t="n">
        <f>M49/C49</f>
        <v>0.00118564147292104</v>
      </c>
      <c r="O49" s="62" t="n">
        <v>1000</v>
      </c>
      <c r="P49" s="49" t="n">
        <f>O49/C49</f>
        <v>0.0136280629071384</v>
      </c>
      <c r="Q49" s="62" t="n">
        <f>'4A-VAPNHRaceAlone'!Q49</f>
        <v>2520</v>
      </c>
      <c r="R49" s="49" t="n">
        <f>Q49/C49</f>
        <v>0.0343427185259887</v>
      </c>
      <c r="S49" s="62" t="n">
        <f>C49-E49</f>
        <v>8377</v>
      </c>
      <c r="T49" s="49" t="n">
        <f>S49/$C49</f>
        <v>0.114162282973098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</row>
    <row r="50" ht="12.75">
      <c r="A50" s="9" t="n">
        <v>48</v>
      </c>
      <c r="B50" s="25"/>
      <c r="C50" s="47" t="n">
        <f>Overview!M50</f>
        <v>74656</v>
      </c>
      <c r="D50" s="49" t="n">
        <f>F50+H50+J50+L50+N50+P50+R50</f>
        <v>1.03612569652808</v>
      </c>
      <c r="E50" s="62" t="n">
        <v>65476</v>
      </c>
      <c r="F50" s="49" t="n">
        <f>E50/C50</f>
        <v>0.877036005143592</v>
      </c>
      <c r="G50" s="62" t="n">
        <v>1696</v>
      </c>
      <c r="H50" s="49" t="n">
        <f>G50/C50</f>
        <v>0.022717531075868</v>
      </c>
      <c r="I50" s="62" t="n">
        <v>1248</v>
      </c>
      <c r="J50" s="49" t="n">
        <f>I50/C50</f>
        <v>0.0167166738105444</v>
      </c>
      <c r="K50" s="62" t="n">
        <v>5953</v>
      </c>
      <c r="L50" s="49" t="n">
        <f>K50/C50</f>
        <v>0.0797390698671239</v>
      </c>
      <c r="M50" s="62" t="n">
        <v>44</v>
      </c>
      <c r="N50" s="49" t="n">
        <f>M50/C50</f>
        <v>0.000589369909987141</v>
      </c>
      <c r="O50" s="62" t="n">
        <v>1024</v>
      </c>
      <c r="P50" s="49" t="n">
        <f>O50/C50</f>
        <v>0.0137162451778826</v>
      </c>
      <c r="Q50" s="62" t="n">
        <f>'4A-VAPNHRaceAlone'!Q50</f>
        <v>1912</v>
      </c>
      <c r="R50" s="49" t="n">
        <f>Q50/C50</f>
        <v>0.0256108015430776</v>
      </c>
      <c r="S50" s="62" t="n">
        <f>C50-E50</f>
        <v>9180</v>
      </c>
      <c r="T50" s="49" t="n">
        <f>S50/$C50</f>
        <v>0.122963994856408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1.03382390563777</v>
      </c>
      <c r="E51" s="62" t="n">
        <v>63795</v>
      </c>
      <c r="F51" s="49" t="n">
        <f>E51/C51</f>
        <v>0.858995246879502</v>
      </c>
      <c r="G51" s="62" t="n">
        <v>4712</v>
      </c>
      <c r="H51" s="49" t="n">
        <f>G51/C51</f>
        <v>0.0634467529319886</v>
      </c>
      <c r="I51" s="62" t="n">
        <v>1152</v>
      </c>
      <c r="J51" s="49" t="n">
        <f>I51/C51</f>
        <v>0.0155116000377018</v>
      </c>
      <c r="K51" s="62" t="n">
        <v>3519</v>
      </c>
      <c r="L51" s="49" t="n">
        <f>K51/C51</f>
        <v>0.0473830907401672</v>
      </c>
      <c r="M51" s="62" t="n">
        <v>70</v>
      </c>
      <c r="N51" s="49" t="n">
        <f>M51/C51</f>
        <v>0.000942545141179797</v>
      </c>
      <c r="O51" s="62" t="n">
        <v>1023</v>
      </c>
      <c r="P51" s="49" t="n">
        <f>O51/C51</f>
        <v>0.0137746239918133</v>
      </c>
      <c r="Q51" s="62" t="n">
        <f>'4A-VAPNHRaceAlone'!Q51</f>
        <v>2508</v>
      </c>
      <c r="R51" s="49" t="n">
        <f>Q51/C51</f>
        <v>0.0337700459154133</v>
      </c>
      <c r="S51" s="62" t="n">
        <f>C51-E51</f>
        <v>10472</v>
      </c>
      <c r="T51" s="49" t="n">
        <f>S51/$C51</f>
        <v>0.141004753120498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1.03413248337029</v>
      </c>
      <c r="E52" s="62" t="n">
        <v>68956</v>
      </c>
      <c r="F52" s="49" t="n">
        <f>E52/C52</f>
        <v>0.95559866962306</v>
      </c>
      <c r="G52" s="62" t="n">
        <v>495</v>
      </c>
      <c r="H52" s="49" t="n">
        <f>G52/C52</f>
        <v>0.00685975609756098</v>
      </c>
      <c r="I52" s="62" t="n">
        <v>1529</v>
      </c>
      <c r="J52" s="49" t="n">
        <f>I52/C52</f>
        <v>0.0211890243902439</v>
      </c>
      <c r="K52" s="62" t="n">
        <v>821</v>
      </c>
      <c r="L52" s="49" t="n">
        <f>K52/C52</f>
        <v>0.0113774944567627</v>
      </c>
      <c r="M52" s="62" t="n">
        <v>103</v>
      </c>
      <c r="N52" s="49" t="n">
        <f>M52/C52</f>
        <v>0.00142738359201774</v>
      </c>
      <c r="O52" s="62" t="n">
        <v>883</v>
      </c>
      <c r="P52" s="49" t="n">
        <f>O52/C52</f>
        <v>0.0122366962305987</v>
      </c>
      <c r="Q52" s="62" t="n">
        <f>'4A-VAPNHRaceAlone'!Q52</f>
        <v>1836</v>
      </c>
      <c r="R52" s="49" t="n">
        <f>Q52/C52</f>
        <v>0.0254434589800443</v>
      </c>
      <c r="S52" s="62" t="n">
        <f>C52-E52</f>
        <v>3204</v>
      </c>
      <c r="T52" s="49" t="n">
        <f>S52/$C52</f>
        <v>0.0444013303769401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1.03733031674208</v>
      </c>
      <c r="E53" s="62" t="n">
        <v>68159</v>
      </c>
      <c r="F53" s="49" t="n">
        <f>E53/C53</f>
        <v>0.940279770444763</v>
      </c>
      <c r="G53" s="62" t="n">
        <v>1153</v>
      </c>
      <c r="H53" s="49" t="n">
        <f>G53/C53</f>
        <v>0.0159060810065114</v>
      </c>
      <c r="I53" s="62" t="n">
        <v>1445</v>
      </c>
      <c r="J53" s="49" t="n">
        <f>I53/C53</f>
        <v>0.0199343339587242</v>
      </c>
      <c r="K53" s="62" t="n">
        <v>1301</v>
      </c>
      <c r="L53" s="49" t="n">
        <f>K53/C53</f>
        <v>0.0179477982562631</v>
      </c>
      <c r="M53" s="62" t="n">
        <v>50</v>
      </c>
      <c r="N53" s="49" t="n">
        <f>M53/C53</f>
        <v>0.000689769341132325</v>
      </c>
      <c r="O53" s="62" t="n">
        <v>1126</v>
      </c>
      <c r="P53" s="49" t="n">
        <f>O53/C53</f>
        <v>0.0155336055623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4329</v>
      </c>
      <c r="T53" s="49" t="n">
        <f>S53/$C53</f>
        <v>0.0597202295552367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1.03600758054327</v>
      </c>
      <c r="E54" s="62" t="n">
        <v>65728</v>
      </c>
      <c r="F54" s="49" t="n">
        <f>E54/C54</f>
        <v>0.902633964129748</v>
      </c>
      <c r="G54" s="62" t="n">
        <v>2328</v>
      </c>
      <c r="H54" s="49" t="n">
        <f>G54/C54</f>
        <v>0.0319701172786948</v>
      </c>
      <c r="I54" s="62" t="n">
        <v>1345</v>
      </c>
      <c r="J54" s="49" t="n">
        <f>I54/C54</f>
        <v>0.0184707077920294</v>
      </c>
      <c r="K54" s="62" t="n">
        <v>1535</v>
      </c>
      <c r="L54" s="49" t="n">
        <f>K54/C54</f>
        <v>0.0210799527589332</v>
      </c>
      <c r="M54" s="62" t="n">
        <v>37</v>
      </c>
      <c r="N54" s="49" t="n">
        <f>M54/C54</f>
        <v>0.000508116125133896</v>
      </c>
      <c r="O54" s="62" t="n">
        <v>961</v>
      </c>
      <c r="P54" s="49" t="n">
        <f>O54/C54</f>
        <v>0.0131972863852344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7090</v>
      </c>
      <c r="T54" s="49" t="n">
        <f>S54/$C54</f>
        <v>0.0973660358702519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1.03837651799205</v>
      </c>
      <c r="E55" s="62" t="n">
        <v>35147</v>
      </c>
      <c r="F55" s="49" t="n">
        <f>E55/C55</f>
        <v>0.491731490290447</v>
      </c>
      <c r="G55" s="62" t="n">
        <v>24532</v>
      </c>
      <c r="H55" s="49" t="n">
        <f>G55/C55</f>
        <v>0.34322010185237</v>
      </c>
      <c r="I55" s="62" t="n">
        <v>1187</v>
      </c>
      <c r="J55" s="49" t="n">
        <f>I55/C55</f>
        <v>0.016606972969948</v>
      </c>
      <c r="K55" s="62" t="n">
        <v>1954</v>
      </c>
      <c r="L55" s="49" t="n">
        <f>K55/C55</f>
        <v>0.0273378476691477</v>
      </c>
      <c r="M55" s="62" t="n">
        <v>67</v>
      </c>
      <c r="N55" s="49" t="n">
        <f>M55/C55</f>
        <v>0.000937377581286026</v>
      </c>
      <c r="O55" s="62" t="n">
        <v>813</v>
      </c>
      <c r="P55" s="49" t="n">
        <f>O55/C55</f>
        <v>0.0113744473669483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36329</v>
      </c>
      <c r="T55" s="49" t="n">
        <f>S55/$C55</f>
        <v>0.508268509709553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1.03418953867819</v>
      </c>
      <c r="E56" s="62" t="n">
        <v>57877</v>
      </c>
      <c r="F56" s="49" t="n">
        <f>E56/C56</f>
        <v>0.783678388149432</v>
      </c>
      <c r="G56" s="62" t="n">
        <v>5721</v>
      </c>
      <c r="H56" s="49" t="n">
        <f>G56/C56</f>
        <v>0.0774646933773848</v>
      </c>
      <c r="I56" s="62" t="n">
        <v>920</v>
      </c>
      <c r="J56" s="49" t="n">
        <f>I56/C56</f>
        <v>0.0124571784490813</v>
      </c>
      <c r="K56" s="62" t="n">
        <v>7583</v>
      </c>
      <c r="L56" s="49" t="n">
        <f>K56/C56</f>
        <v>0.102676939325417</v>
      </c>
      <c r="M56" s="62" t="n">
        <v>49</v>
      </c>
      <c r="N56" s="49" t="n">
        <f>M56/C56</f>
        <v>0.000663480156527155</v>
      </c>
      <c r="O56" s="62" t="n">
        <v>1029</v>
      </c>
      <c r="P56" s="49" t="n">
        <f>O56/C56</f>
        <v>0.0139330832870703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15976</v>
      </c>
      <c r="T56" s="49" t="n">
        <f>S56/$C56</f>
        <v>0.216321611850568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1.03046709720521</v>
      </c>
      <c r="E57" s="62" t="n">
        <v>56609</v>
      </c>
      <c r="F57" s="49" t="n">
        <f>E57/C57</f>
        <v>0.787899454403741</v>
      </c>
      <c r="G57" s="62" t="n">
        <v>2881</v>
      </c>
      <c r="H57" s="49" t="n">
        <f>G57/C57</f>
        <v>0.0400985413651041</v>
      </c>
      <c r="I57" s="62" t="n">
        <v>777</v>
      </c>
      <c r="J57" s="49" t="n">
        <f>I57/C57</f>
        <v>0.0108144972720187</v>
      </c>
      <c r="K57" s="62" t="n">
        <v>9898</v>
      </c>
      <c r="L57" s="49" t="n">
        <f>K57/C57</f>
        <v>0.137763055339049</v>
      </c>
      <c r="M57" s="62" t="n">
        <v>46</v>
      </c>
      <c r="N57" s="49" t="n">
        <f>M57/C57</f>
        <v>0.000640240507738559</v>
      </c>
      <c r="O57" s="62" t="n">
        <v>969</v>
      </c>
      <c r="P57" s="49" t="n">
        <f>O57/C57</f>
        <v>0.0134868054782318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15239</v>
      </c>
      <c r="T57" s="49" t="n">
        <f>S57/$C57</f>
        <v>0.212100545596259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1.02820023140081</v>
      </c>
      <c r="E58" s="62" t="n">
        <v>52740</v>
      </c>
      <c r="F58" s="49" t="n">
        <f>E58/C58</f>
        <v>0.735185469144235</v>
      </c>
      <c r="G58" s="62" t="n">
        <v>2811</v>
      </c>
      <c r="H58" s="49" t="n">
        <f>G58/C58</f>
        <v>0.0391848000334555</v>
      </c>
      <c r="I58" s="62" t="n">
        <v>666</v>
      </c>
      <c r="J58" s="49" t="n">
        <f>I58/C58</f>
        <v>0.00928391206769171</v>
      </c>
      <c r="K58" s="62" t="n">
        <v>14628</v>
      </c>
      <c r="L58" s="49" t="n">
        <f>K58/C58</f>
        <v>0.203911510099391</v>
      </c>
      <c r="M58" s="62" t="n">
        <v>52</v>
      </c>
      <c r="N58" s="49" t="n">
        <f>M58/C58</f>
        <v>0.000724870011291244</v>
      </c>
      <c r="O58" s="62" t="n">
        <v>756</v>
      </c>
      <c r="P58" s="49" t="n">
        <f>O58/C58</f>
        <v>0.0105384947795419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18997</v>
      </c>
      <c r="T58" s="49" t="n">
        <f>S58/$C58</f>
        <v>0.264814530855765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1.02862351107648</v>
      </c>
      <c r="E59" s="62" t="n">
        <v>56628</v>
      </c>
      <c r="F59" s="49" t="n">
        <f>E59/C59</f>
        <v>0.787988422575977</v>
      </c>
      <c r="G59" s="62" t="n">
        <v>3828</v>
      </c>
      <c r="H59" s="49" t="n">
        <f>G59/C59</f>
        <v>0.0532672826449961</v>
      </c>
      <c r="I59" s="62" t="n">
        <v>635</v>
      </c>
      <c r="J59" s="49" t="n">
        <f>I59/C59</f>
        <v>0.00883613492151842</v>
      </c>
      <c r="K59" s="62" t="n">
        <v>10454</v>
      </c>
      <c r="L59" s="49" t="n">
        <f>K59/C59</f>
        <v>0.145469219637092</v>
      </c>
      <c r="M59" s="62" t="n">
        <v>49</v>
      </c>
      <c r="N59" s="49" t="n">
        <f>M59/C59</f>
        <v>0.000681843482132918</v>
      </c>
      <c r="O59" s="62" t="n">
        <v>698</v>
      </c>
      <c r="P59" s="49" t="n">
        <f>O59/C59</f>
        <v>0.00971279082711789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15236</v>
      </c>
      <c r="T59" s="49" t="n">
        <f>S59/$C59</f>
        <v>0.212011577424023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1.03406289582284</v>
      </c>
      <c r="E60" s="62" t="n">
        <v>60923</v>
      </c>
      <c r="F60" s="49" t="n">
        <f>E60/C60</f>
        <v>0.829753619438051</v>
      </c>
      <c r="G60" s="62" t="n">
        <v>6246</v>
      </c>
      <c r="H60" s="49" t="n">
        <f>G60/C60</f>
        <v>0.0850687114391948</v>
      </c>
      <c r="I60" s="62" t="n">
        <v>948</v>
      </c>
      <c r="J60" s="49" t="n">
        <f>I60/C60</f>
        <v>0.0129114855018182</v>
      </c>
      <c r="K60" s="62" t="n">
        <v>5112</v>
      </c>
      <c r="L60" s="49" t="n">
        <f>K60/C60</f>
        <v>0.0696239597946148</v>
      </c>
      <c r="M60" s="62" t="n">
        <v>62</v>
      </c>
      <c r="N60" s="49" t="n">
        <f>M60/C60</f>
        <v>0.000844422047587268</v>
      </c>
      <c r="O60" s="62" t="n">
        <v>862</v>
      </c>
      <c r="P60" s="49" t="n">
        <f>O60/C60</f>
        <v>0.011740190403552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12500</v>
      </c>
      <c r="T60" s="49" t="n">
        <f>S60/$C60</f>
        <v>0.170246380561949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1.02784932618007</v>
      </c>
      <c r="E61" s="62" t="n">
        <v>63886</v>
      </c>
      <c r="F61" s="49" t="n">
        <f>E61/C61</f>
        <v>0.90913748203384</v>
      </c>
      <c r="G61" s="62" t="n">
        <v>2061</v>
      </c>
      <c r="H61" s="49" t="n">
        <f>G61/C61</f>
        <v>0.0293293108110031</v>
      </c>
      <c r="I61" s="62" t="n">
        <v>768</v>
      </c>
      <c r="J61" s="49" t="n">
        <f>I61/C61</f>
        <v>0.0109291172745514</v>
      </c>
      <c r="K61" s="62" t="n">
        <v>2944</v>
      </c>
      <c r="L61" s="49" t="n">
        <f>K61/C61</f>
        <v>0.041894949552447</v>
      </c>
      <c r="M61" s="62" t="n">
        <v>47</v>
      </c>
      <c r="N61" s="49" t="n">
        <f>M61/C61</f>
        <v>0.000668839208208222</v>
      </c>
      <c r="O61" s="62" t="n">
        <v>767</v>
      </c>
      <c r="P61" s="49" t="n">
        <f>O61/C61</f>
        <v>0.0109148866531001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6385</v>
      </c>
      <c r="T61" s="49" t="n">
        <f>S61/$C61</f>
        <v>0.0908625179661596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1.0319103418768</v>
      </c>
      <c r="E62" s="62" t="n">
        <v>62510</v>
      </c>
      <c r="F62" s="49" t="n">
        <f>E62/C62</f>
        <v>0.862766207058369</v>
      </c>
      <c r="G62" s="62" t="n">
        <v>5579</v>
      </c>
      <c r="H62" s="49" t="n">
        <f>G62/C62</f>
        <v>0.0770016424440672</v>
      </c>
      <c r="I62" s="62" t="n">
        <v>913</v>
      </c>
      <c r="J62" s="49" t="n">
        <f>I62/C62</f>
        <v>0.0126012725491008</v>
      </c>
      <c r="K62" s="62" t="n">
        <v>2889</v>
      </c>
      <c r="L62" s="49" t="n">
        <f>K62/C62</f>
        <v>0.0398741252950188</v>
      </c>
      <c r="M62" s="62" t="n">
        <v>37</v>
      </c>
      <c r="N62" s="49" t="n">
        <f>M62/C62</f>
        <v>0.000510675886436725</v>
      </c>
      <c r="O62" s="62" t="n">
        <v>888</v>
      </c>
      <c r="P62" s="49" t="n">
        <f>O62/C62</f>
        <v>0.0122562212744814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9943</v>
      </c>
      <c r="T62" s="49" t="n">
        <f>S62/$C62</f>
        <v>0.137233792941631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1.03575713942885</v>
      </c>
      <c r="E63" s="62" t="n">
        <v>60133</v>
      </c>
      <c r="F63" s="49" t="n">
        <f>E63/C63</f>
        <v>0.801709196597606</v>
      </c>
      <c r="G63" s="62" t="n">
        <v>11194</v>
      </c>
      <c r="H63" s="49" t="n">
        <f>G63/C63</f>
        <v>0.149241394021812</v>
      </c>
      <c r="I63" s="62" t="n">
        <v>1165</v>
      </c>
      <c r="J63" s="49" t="n">
        <f>I63/C63</f>
        <v>0.015532090766072</v>
      </c>
      <c r="K63" s="62" t="n">
        <v>2416</v>
      </c>
      <c r="L63" s="49" t="n">
        <f>K63/C63</f>
        <v>0.0322107564728155</v>
      </c>
      <c r="M63" s="62" t="n">
        <v>49</v>
      </c>
      <c r="N63" s="49" t="n">
        <f>M63/C63</f>
        <v>0.000653281070847666</v>
      </c>
      <c r="O63" s="62" t="n">
        <v>841</v>
      </c>
      <c r="P63" s="49" t="n">
        <f>O63/C63</f>
        <v>0.0112124363384263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14873</v>
      </c>
      <c r="T63" s="49" t="n">
        <f>S63/$C63</f>
        <v>0.198290803402394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1.03830585314516</v>
      </c>
      <c r="E64" s="62" t="n">
        <v>61714</v>
      </c>
      <c r="F64" s="49" t="n">
        <f>E64/C64</f>
        <v>0.832690179992984</v>
      </c>
      <c r="G64" s="62" t="n">
        <v>9634</v>
      </c>
      <c r="H64" s="49" t="n">
        <f>G64/C64</f>
        <v>0.129988935963516</v>
      </c>
      <c r="I64" s="62" t="n">
        <v>1438</v>
      </c>
      <c r="J64" s="49" t="n">
        <f>I64/C64</f>
        <v>0.0194025420298459</v>
      </c>
      <c r="K64" s="62" t="n">
        <v>1457</v>
      </c>
      <c r="L64" s="49" t="n">
        <f>K64/C64</f>
        <v>0.0196589038508244</v>
      </c>
      <c r="M64" s="62" t="n">
        <v>65</v>
      </c>
      <c r="N64" s="49" t="n">
        <f>M64/C64</f>
        <v>0.000877027282294843</v>
      </c>
      <c r="O64" s="62" t="n">
        <v>900</v>
      </c>
      <c r="P64" s="49" t="n">
        <f>O64/C64</f>
        <v>0.0121434546779286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12400</v>
      </c>
      <c r="T64" s="49" t="n">
        <f>S64/$C64</f>
        <v>0.167309820007016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1.0352946038656</v>
      </c>
      <c r="E65" s="62" t="n">
        <v>67923</v>
      </c>
      <c r="F65" s="49" t="n">
        <f>E65/C65</f>
        <v>0.935720288197936</v>
      </c>
      <c r="G65" s="62" t="n">
        <v>2478</v>
      </c>
      <c r="H65" s="49" t="n">
        <f>G65/C65</f>
        <v>0.0341374037388585</v>
      </c>
      <c r="I65" s="62" t="n">
        <v>1421</v>
      </c>
      <c r="J65" s="49" t="n">
        <f>I65/C65</f>
        <v>0.0195759688107013</v>
      </c>
      <c r="K65" s="62" t="n">
        <v>850</v>
      </c>
      <c r="L65" s="49" t="n">
        <f>K65/C65</f>
        <v>0.0117097631872598</v>
      </c>
      <c r="M65" s="62" t="n">
        <v>33</v>
      </c>
      <c r="N65" s="49" t="n">
        <f>M65/C65</f>
        <v>0.00045461433550538</v>
      </c>
      <c r="O65" s="62" t="n">
        <v>903</v>
      </c>
      <c r="P65" s="49" t="n">
        <f>O65/C65</f>
        <v>0.0124399013624654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4666</v>
      </c>
      <c r="T65" s="49" t="n">
        <f>S65/$C65</f>
        <v>0.0642797118020637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1.03668444121835</v>
      </c>
      <c r="E66" s="62" t="n">
        <v>65734</v>
      </c>
      <c r="F66" s="49" t="n">
        <f>E66/C66</f>
        <v>0.917585638906726</v>
      </c>
      <c r="G66" s="62" t="n">
        <v>3087</v>
      </c>
      <c r="H66" s="49" t="n">
        <f>G66/C66</f>
        <v>0.0430916552667579</v>
      </c>
      <c r="I66" s="62" t="n">
        <v>1488</v>
      </c>
      <c r="J66" s="49" t="n">
        <f>I66/C66</f>
        <v>0.0207710991373294</v>
      </c>
      <c r="K66" s="62" t="n">
        <v>667</v>
      </c>
      <c r="L66" s="49" t="n">
        <f>K66/C66</f>
        <v>0.00931070102459589</v>
      </c>
      <c r="M66" s="62" t="n">
        <v>47</v>
      </c>
      <c r="N66" s="49" t="n">
        <f>M66/C66</f>
        <v>0.000656076384041989</v>
      </c>
      <c r="O66" s="62" t="n">
        <v>879</v>
      </c>
      <c r="P66" s="49" t="n">
        <f>O66/C66</f>
        <v>0.0122700242887853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5904</v>
      </c>
      <c r="T66" s="49" t="n">
        <f>S66/$C66</f>
        <v>0.0824143610932745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1.0325617621338</v>
      </c>
      <c r="E67" s="62" t="n">
        <v>67711</v>
      </c>
      <c r="F67" s="49" t="n">
        <f>E67/C67</f>
        <v>0.925215894184521</v>
      </c>
      <c r="G67" s="62" t="n">
        <v>2013</v>
      </c>
      <c r="H67" s="49" t="n">
        <f>G67/C67</f>
        <v>0.0275060122431132</v>
      </c>
      <c r="I67" s="62" t="n">
        <v>1396</v>
      </c>
      <c r="J67" s="49" t="n">
        <f>I67/C67</f>
        <v>0.0190752076956712</v>
      </c>
      <c r="K67" s="62" t="n">
        <v>432</v>
      </c>
      <c r="L67" s="49" t="n">
        <f>K67/C67</f>
        <v>0.00590292960209882</v>
      </c>
      <c r="M67" s="62" t="n">
        <v>58</v>
      </c>
      <c r="N67" s="49" t="n">
        <f>M67/C67</f>
        <v>0.000792522955837342</v>
      </c>
      <c r="O67" s="62" t="n">
        <v>939</v>
      </c>
      <c r="P67" s="49" t="n">
        <f>O67/C67</f>
        <v>0.0128306733712287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5473</v>
      </c>
      <c r="T67" s="49" t="n">
        <f>S67/$C67</f>
        <v>0.0747841058154788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1.03419398888068</v>
      </c>
      <c r="E68" s="62" t="n">
        <v>66869</v>
      </c>
      <c r="F68" s="49" t="n">
        <f>E68/C68</f>
        <v>0.931751362046623</v>
      </c>
      <c r="G68" s="62" t="n">
        <v>1089</v>
      </c>
      <c r="H68" s="49" t="n">
        <f>G68/C68</f>
        <v>0.0151741050900832</v>
      </c>
      <c r="I68" s="62" t="n">
        <v>1236</v>
      </c>
      <c r="J68" s="49" t="n">
        <f>I68/C68</f>
        <v>0.0172224002675324</v>
      </c>
      <c r="K68" s="62" t="n">
        <v>1460</v>
      </c>
      <c r="L68" s="49" t="n">
        <f>K68/C68</f>
        <v>0.0203436119665027</v>
      </c>
      <c r="M68" s="62" t="n">
        <v>34</v>
      </c>
      <c r="N68" s="49" t="n">
        <f>M68/C68</f>
        <v>0.000473755347165132</v>
      </c>
      <c r="O68" s="62" t="n">
        <v>957</v>
      </c>
      <c r="P68" s="49" t="n">
        <f>O68/C68</f>
        <v>0.0133348196246186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4898</v>
      </c>
      <c r="T68" s="49" t="n">
        <f>S68/$C68</f>
        <v>0.0682486379533769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1.04200973942296</v>
      </c>
      <c r="E69" s="62" t="n">
        <v>68490</v>
      </c>
      <c r="F69" s="49" t="n">
        <f>E69/C69</f>
        <v>0.929043284817081</v>
      </c>
      <c r="G69" s="62" t="n">
        <v>2772</v>
      </c>
      <c r="H69" s="49" t="n">
        <f>G69/C69</f>
        <v>0.0376012262448963</v>
      </c>
      <c r="I69" s="62" t="n">
        <v>1917</v>
      </c>
      <c r="J69" s="49" t="n">
        <f>I69/C69</f>
        <v>0.0260034454226069</v>
      </c>
      <c r="K69" s="62" t="n">
        <v>503</v>
      </c>
      <c r="L69" s="49" t="n">
        <f>K69/C69</f>
        <v>0.00682302193404864</v>
      </c>
      <c r="M69" s="62" t="n">
        <v>40</v>
      </c>
      <c r="N69" s="49" t="n">
        <f>M69/C69</f>
        <v>0.000542586237300091</v>
      </c>
      <c r="O69" s="62" t="n">
        <v>1105</v>
      </c>
      <c r="P69" s="49" t="n">
        <f>O69/C69</f>
        <v>0.014988944805415</v>
      </c>
      <c r="Q69" s="62" t="n">
        <f>'4A-VAPNHRaceAlone'!Q69</f>
        <v>1991</v>
      </c>
      <c r="R69" s="49" t="n">
        <f>Q69/C69</f>
        <v>0.027007229961612</v>
      </c>
      <c r="S69" s="62" t="n">
        <f>C69-E69</f>
        <v>5231</v>
      </c>
      <c r="T69" s="49" t="n">
        <f>S69/$C69</f>
        <v>0.0709567151829194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1.0410519563823</v>
      </c>
      <c r="E70" s="62" t="n">
        <v>64510</v>
      </c>
      <c r="F70" s="49" t="n">
        <f>E70/C70</f>
        <v>0.880406152334421</v>
      </c>
      <c r="G70" s="62" t="n">
        <v>5017</v>
      </c>
      <c r="H70" s="49" t="n">
        <f>G70/C70</f>
        <v>0.0684699684740628</v>
      </c>
      <c r="I70" s="62" t="n">
        <v>1656</v>
      </c>
      <c r="J70" s="49" t="n">
        <f>I70/C70</f>
        <v>0.0226004121572749</v>
      </c>
      <c r="K70" s="62" t="n">
        <v>1592</v>
      </c>
      <c r="L70" s="49" t="n">
        <f>K70/C70</f>
        <v>0.0217269662768005</v>
      </c>
      <c r="M70" s="62" t="n">
        <v>60</v>
      </c>
      <c r="N70" s="49" t="n">
        <f>M70/C70</f>
        <v>0.000818855512944741</v>
      </c>
      <c r="O70" s="62" t="n">
        <v>980</v>
      </c>
      <c r="P70" s="49" t="n">
        <f>O70/C70</f>
        <v>0.0133746400447641</v>
      </c>
      <c r="Q70" s="62" t="n">
        <f>'4A-VAPNHRaceAlone'!Q70</f>
        <v>2466</v>
      </c>
      <c r="R70" s="49" t="n">
        <f>Q70/C70</f>
        <v>0.0336549615820289</v>
      </c>
      <c r="S70" s="62" t="n">
        <f>C70-E70</f>
        <v>8763</v>
      </c>
      <c r="T70" s="49" t="n">
        <f>S70/$C70</f>
        <v>0.119593847665579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1.04176226985282</v>
      </c>
      <c r="E71" s="62" t="n">
        <v>53723</v>
      </c>
      <c r="F71" s="49" t="n">
        <f>E71/C71</f>
        <v>0.75162292237954</v>
      </c>
      <c r="G71" s="62" t="n">
        <v>14994</v>
      </c>
      <c r="H71" s="49" t="n">
        <f>G71/C71</f>
        <v>0.209776708265712</v>
      </c>
      <c r="I71" s="62" t="n">
        <v>1686</v>
      </c>
      <c r="J71" s="49" t="n">
        <f>I71/C71</f>
        <v>0.0235883373440036</v>
      </c>
      <c r="K71" s="62" t="n">
        <v>847</v>
      </c>
      <c r="L71" s="49" t="n">
        <f>K71/C71</f>
        <v>0.0118501315126756</v>
      </c>
      <c r="M71" s="62" t="n">
        <v>40</v>
      </c>
      <c r="N71" s="49" t="n">
        <f>M71/C71</f>
        <v>0.000559628406737926</v>
      </c>
      <c r="O71" s="62" t="n">
        <v>919</v>
      </c>
      <c r="P71" s="49" t="n">
        <f>O71/C71</f>
        <v>0.0128574626448039</v>
      </c>
      <c r="Q71" s="62" t="n">
        <f>'4A-VAPNHRaceAlone'!Q71</f>
        <v>2252</v>
      </c>
      <c r="R71" s="49" t="n">
        <f>Q71/C71</f>
        <v>0.0315070792993452</v>
      </c>
      <c r="S71" s="62" t="n">
        <f>C71-E71</f>
        <v>17753</v>
      </c>
      <c r="T71" s="49" t="n">
        <f>S71/$C71</f>
        <v>0.24837707762046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1.04567141829499</v>
      </c>
      <c r="E72" s="62" t="n">
        <v>29589</v>
      </c>
      <c r="F72" s="49" t="n">
        <f>E72/C72</f>
        <v>0.434384955297503</v>
      </c>
      <c r="G72" s="62" t="n">
        <v>35769</v>
      </c>
      <c r="H72" s="49" t="n">
        <f>G72/C72</f>
        <v>0.525111205719571</v>
      </c>
      <c r="I72" s="62" t="n">
        <v>1521</v>
      </c>
      <c r="J72" s="49" t="n">
        <f>I72/C72</f>
        <v>0.0223292276524216</v>
      </c>
      <c r="K72" s="62" t="n">
        <v>583</v>
      </c>
      <c r="L72" s="49" t="n">
        <f>K72/C72</f>
        <v>0.00855880323560932</v>
      </c>
      <c r="M72" s="62" t="n">
        <v>60</v>
      </c>
      <c r="N72" s="49" t="n">
        <f>M72/C72</f>
        <v>0.000880837382738523</v>
      </c>
      <c r="O72" s="62" t="n">
        <v>730</v>
      </c>
      <c r="P72" s="49" t="n">
        <f>O72/C72</f>
        <v>0.0107168548233187</v>
      </c>
      <c r="Q72" s="62" t="n">
        <f>'4A-VAPNHRaceAlone'!Q72</f>
        <v>2976</v>
      </c>
      <c r="R72" s="49" t="n">
        <f>Q72/C72</f>
        <v>0.0436895341838308</v>
      </c>
      <c r="S72" s="62" t="n">
        <f>C72-E72</f>
        <v>38528</v>
      </c>
      <c r="T72" s="49" t="n">
        <f>S72/$C72</f>
        <v>0.565615044702497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1.03538779929553</v>
      </c>
      <c r="E73" s="62" t="n">
        <v>69916</v>
      </c>
      <c r="F73" s="49" t="n">
        <f>E73/C73</f>
        <v>0.958239107492839</v>
      </c>
      <c r="G73" s="62" t="n">
        <v>709</v>
      </c>
      <c r="H73" s="49" t="n">
        <f>G73/C73</f>
        <v>0.00971725395063251</v>
      </c>
      <c r="I73" s="62" t="n">
        <v>1573</v>
      </c>
      <c r="J73" s="49" t="n">
        <f>I73/C73</f>
        <v>0.021558872305141</v>
      </c>
      <c r="K73" s="62" t="n">
        <v>485</v>
      </c>
      <c r="L73" s="49" t="n">
        <f>K73/C73</f>
        <v>0.0066472047476118</v>
      </c>
      <c r="M73" s="62" t="n">
        <v>69</v>
      </c>
      <c r="N73" s="49" t="n">
        <f>M73/C73</f>
        <v>0.000945684799144772</v>
      </c>
      <c r="O73" s="62" t="n">
        <v>958</v>
      </c>
      <c r="P73" s="49" t="n">
        <f>O73/C73</f>
        <v>0.0131299425736332</v>
      </c>
      <c r="Q73" s="62" t="n">
        <f>'4A-VAPNHRaceAlone'!Q73</f>
        <v>1835</v>
      </c>
      <c r="R73" s="49" t="n">
        <f>Q73/C73</f>
        <v>0.0251497334265313</v>
      </c>
      <c r="S73" s="62" t="n">
        <f>C73-E73</f>
        <v>3047</v>
      </c>
      <c r="T73" s="49" t="n">
        <f>S73/$C73</f>
        <v>0.0417608925071612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1.03925092605296</v>
      </c>
      <c r="E74" s="62" t="n">
        <v>65856</v>
      </c>
      <c r="F74" s="49" t="n">
        <f>E74/C74</f>
        <v>0.903498422280148</v>
      </c>
      <c r="G74" s="62" t="n">
        <v>3987</v>
      </c>
      <c r="H74" s="49" t="n">
        <f>G74/C74</f>
        <v>0.0546988612978461</v>
      </c>
      <c r="I74" s="62" t="n">
        <v>1611</v>
      </c>
      <c r="J74" s="49" t="n">
        <f>I74/C74</f>
        <v>0.0221017972287008</v>
      </c>
      <c r="K74" s="62" t="n">
        <v>1278</v>
      </c>
      <c r="L74" s="49" t="n">
        <f>K74/C74</f>
        <v>0.0175332693099191</v>
      </c>
      <c r="M74" s="62" t="n">
        <v>44</v>
      </c>
      <c r="N74" s="49" t="n">
        <f>M74/C74</f>
        <v>0.000603649334613802</v>
      </c>
      <c r="O74" s="62" t="n">
        <v>878</v>
      </c>
      <c r="P74" s="49" t="n">
        <f>O74/C74</f>
        <v>0.0120455480861572</v>
      </c>
      <c r="Q74" s="62" t="n">
        <f>'4A-VAPNHRaceAlone'!Q74</f>
        <v>2097</v>
      </c>
      <c r="R74" s="49" t="n">
        <f>Q74/C74</f>
        <v>0.0287693785155714</v>
      </c>
      <c r="S74" s="62" t="n">
        <f>C74-E74</f>
        <v>7034</v>
      </c>
      <c r="T74" s="49" t="n">
        <f>S74/$C74</f>
        <v>0.0965015777198518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1.03128771701792</v>
      </c>
      <c r="E75" s="62" t="n">
        <v>61411</v>
      </c>
      <c r="F75" s="49" t="n">
        <f>E75/C75</f>
        <v>0.81450190325875</v>
      </c>
      <c r="G75" s="62" t="n">
        <v>5387</v>
      </c>
      <c r="H75" s="49" t="n">
        <f>G75/C75</f>
        <v>0.0714484661193416</v>
      </c>
      <c r="I75" s="62" t="n">
        <v>1060</v>
      </c>
      <c r="J75" s="49" t="n">
        <f>I75/C75</f>
        <v>0.0140589148109341</v>
      </c>
      <c r="K75" s="62" t="n">
        <v>6144</v>
      </c>
      <c r="L75" s="49" t="n">
        <f>K75/C75</f>
        <v>0.0814886533946974</v>
      </c>
      <c r="M75" s="62" t="n">
        <v>86</v>
      </c>
      <c r="N75" s="49" t="n">
        <f>M75/C75</f>
        <v>0.00114062893749088</v>
      </c>
      <c r="O75" s="62" t="n">
        <v>800</v>
      </c>
      <c r="P75" s="49" t="n">
        <f>O75/C75</f>
        <v>0.0106105017441012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13986</v>
      </c>
      <c r="T75" s="49" t="n">
        <f>S75/$C75</f>
        <v>0.18549809674125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1.05329403556733</v>
      </c>
      <c r="E76" s="62" t="n">
        <v>47755</v>
      </c>
      <c r="F76" s="49" t="n">
        <f>E76/C76</f>
        <v>0.679951020175701</v>
      </c>
      <c r="G76" s="62" t="n">
        <v>13599</v>
      </c>
      <c r="H76" s="49" t="n">
        <f>G76/C76</f>
        <v>0.193626927512708</v>
      </c>
      <c r="I76" s="62" t="n">
        <v>1595</v>
      </c>
      <c r="J76" s="49" t="n">
        <f>I76/C76</f>
        <v>0.0227101220224111</v>
      </c>
      <c r="K76" s="62" t="n">
        <v>3394</v>
      </c>
      <c r="L76" s="49" t="n">
        <f>K76/C76</f>
        <v>0.0483248615323281</v>
      </c>
      <c r="M76" s="62" t="n">
        <v>81</v>
      </c>
      <c r="N76" s="49" t="n">
        <f>M76/C76</f>
        <v>0.00115330400239204</v>
      </c>
      <c r="O76" s="62" t="n">
        <v>956</v>
      </c>
      <c r="P76" s="49" t="n">
        <f>O76/C76</f>
        <v>0.0136118348924295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22478</v>
      </c>
      <c r="T76" s="49" t="n">
        <f>S76/$C76</f>
        <v>0.320048979824299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1.03749650963341</v>
      </c>
      <c r="E77" s="62" t="n">
        <v>63558</v>
      </c>
      <c r="F77" s="49" t="n">
        <f>E77/C77</f>
        <v>0.845107503290917</v>
      </c>
      <c r="G77" s="62" t="n">
        <v>3869</v>
      </c>
      <c r="H77" s="49" t="n">
        <f>G77/C77</f>
        <v>0.0514446793516561</v>
      </c>
      <c r="I77" s="62" t="n">
        <v>1227</v>
      </c>
      <c r="J77" s="49" t="n">
        <f>I77/C77</f>
        <v>0.0163149706809207</v>
      </c>
      <c r="K77" s="62" t="n">
        <v>5128</v>
      </c>
      <c r="L77" s="49" t="n">
        <f>K77/C77</f>
        <v>0.0681851423404736</v>
      </c>
      <c r="M77" s="62" t="n">
        <v>70</v>
      </c>
      <c r="N77" s="49" t="n">
        <f>M77/C77</f>
        <v>0.000930764423524406</v>
      </c>
      <c r="O77" s="62" t="n">
        <v>960</v>
      </c>
      <c r="P77" s="49" t="n">
        <f>O77/C77</f>
        <v>0.0127647692369061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11649</v>
      </c>
      <c r="T77" s="49" t="n">
        <f>S77/$C77</f>
        <v>0.154892496709083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1.03685500321728</v>
      </c>
      <c r="E78" s="62" t="n">
        <v>61330</v>
      </c>
      <c r="F78" s="49" t="n">
        <f>E78/C78</f>
        <v>0.839642402420492</v>
      </c>
      <c r="G78" s="62" t="n">
        <v>6316</v>
      </c>
      <c r="H78" s="49" t="n">
        <f>G78/C78</f>
        <v>0.0864696137891379</v>
      </c>
      <c r="I78" s="62" t="n">
        <v>1399</v>
      </c>
      <c r="J78" s="49" t="n">
        <f>I78/C78</f>
        <v>0.019153101597689</v>
      </c>
      <c r="K78" s="62" t="n">
        <v>2047</v>
      </c>
      <c r="L78" s="49" t="n">
        <f>K78/C78</f>
        <v>0.0280245882562326</v>
      </c>
      <c r="M78" s="62" t="n">
        <v>64</v>
      </c>
      <c r="N78" s="49" t="n">
        <f>M78/C78</f>
        <v>0.000876196213189491</v>
      </c>
      <c r="O78" s="62" t="n">
        <v>796</v>
      </c>
      <c r="P78" s="49" t="n">
        <f>O78/C78</f>
        <v>0.0108976904015443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11713</v>
      </c>
      <c r="T78" s="49" t="n">
        <f>S78/$C78</f>
        <v>0.160357597579508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1.04586303497629</v>
      </c>
      <c r="E79" s="62" t="n">
        <v>55686</v>
      </c>
      <c r="F79" s="49" t="n">
        <f>E79/C79</f>
        <v>0.77227969933154</v>
      </c>
      <c r="G79" s="62" t="n">
        <v>8531</v>
      </c>
      <c r="H79" s="49" t="n">
        <f>G79/C79</f>
        <v>0.118311929659113</v>
      </c>
      <c r="I79" s="62" t="n">
        <v>1505</v>
      </c>
      <c r="J79" s="49" t="n">
        <f>I79/C79</f>
        <v>0.020872049482706</v>
      </c>
      <c r="K79" s="62" t="n">
        <v>1961</v>
      </c>
      <c r="L79" s="49" t="n">
        <f>K79/C79</f>
        <v>0.0271960724488947</v>
      </c>
      <c r="M79" s="62" t="n">
        <v>89</v>
      </c>
      <c r="N79" s="49" t="n">
        <f>M79/C79</f>
        <v>0.00123429395612016</v>
      </c>
      <c r="O79" s="62" t="n">
        <v>1044</v>
      </c>
      <c r="P79" s="49" t="n">
        <f>O79/C79</f>
        <v>0.0144786841594319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16420</v>
      </c>
      <c r="T79" s="49" t="n">
        <f>S79/$C79</f>
        <v>0.22772030066846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1.02849889101232</v>
      </c>
      <c r="E80" s="62" t="n">
        <v>65266</v>
      </c>
      <c r="F80" s="49" t="n">
        <f>E80/C80</f>
        <v>0.910430064028345</v>
      </c>
      <c r="G80" s="62" t="n">
        <v>3482</v>
      </c>
      <c r="H80" s="49" t="n">
        <f>G80/C80</f>
        <v>0.0485722655432645</v>
      </c>
      <c r="I80" s="62" t="n">
        <v>1254</v>
      </c>
      <c r="J80" s="49" t="n">
        <f>I80/C80</f>
        <v>0.0174927113702624</v>
      </c>
      <c r="K80" s="62" t="n">
        <v>464</v>
      </c>
      <c r="L80" s="49" t="n">
        <f>K80/C80</f>
        <v>0.00647258219760905</v>
      </c>
      <c r="M80" s="62" t="n">
        <v>46</v>
      </c>
      <c r="N80" s="49" t="n">
        <f>M80/C80</f>
        <v>0.000641678407521587</v>
      </c>
      <c r="O80" s="62" t="n">
        <v>728</v>
      </c>
      <c r="P80" s="49" t="n">
        <f>O80/C80</f>
        <v>0.010155258275559</v>
      </c>
      <c r="Q80" s="62" t="n">
        <f>'4A-VAPNHRaceAlone'!Q80</f>
        <v>2490</v>
      </c>
      <c r="R80" s="49" t="n">
        <f>Q80/C80</f>
        <v>0.0347343311897555</v>
      </c>
      <c r="S80" s="62" t="n">
        <f>C80-E80</f>
        <v>6421</v>
      </c>
      <c r="T80" s="49" t="n">
        <f>S80/$C80</f>
        <v>0.0895699359716546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1.03090176007618</v>
      </c>
      <c r="E81" s="62" t="n">
        <v>58810</v>
      </c>
      <c r="F81" s="49" t="n">
        <f>E81/C81</f>
        <v>0.874979542648</v>
      </c>
      <c r="G81" s="62" t="n">
        <v>3203</v>
      </c>
      <c r="H81" s="49" t="n">
        <f>G81/C81</f>
        <v>0.0476544716051954</v>
      </c>
      <c r="I81" s="62" t="n">
        <v>1010</v>
      </c>
      <c r="J81" s="49" t="n">
        <f>I81/C81</f>
        <v>0.0150268549238987</v>
      </c>
      <c r="K81" s="62" t="n">
        <v>2636</v>
      </c>
      <c r="L81" s="49" t="n">
        <f>K81/C81</f>
        <v>0.0392186035439573</v>
      </c>
      <c r="M81" s="62" t="n">
        <v>86</v>
      </c>
      <c r="N81" s="49" t="n">
        <f>M81/C81</f>
        <v>0.0012795143796587</v>
      </c>
      <c r="O81" s="62" t="n">
        <v>758</v>
      </c>
      <c r="P81" s="49" t="n">
        <f>O81/C81</f>
        <v>0.011277580230015</v>
      </c>
      <c r="Q81" s="62" t="n">
        <f>'4A-VAPNHRaceAlone'!Q81</f>
        <v>2787</v>
      </c>
      <c r="R81" s="49" t="n">
        <f>Q81/C81</f>
        <v>0.041465192745451</v>
      </c>
      <c r="S81" s="62" t="n">
        <f>C81-E81</f>
        <v>8403</v>
      </c>
      <c r="T81" s="49" t="n">
        <f>S81/$C81</f>
        <v>0.125020457352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1.03119231656668</v>
      </c>
      <c r="E82" s="62" t="n">
        <v>51095</v>
      </c>
      <c r="F82" s="49" t="n">
        <f>E82/C82</f>
        <v>0.736833756345178</v>
      </c>
      <c r="G82" s="62" t="n">
        <v>8531</v>
      </c>
      <c r="H82" s="49" t="n">
        <f>G82/C82</f>
        <v>0.12302434240886</v>
      </c>
      <c r="I82" s="62" t="n">
        <v>793</v>
      </c>
      <c r="J82" s="49" t="n">
        <f>I82/C82</f>
        <v>0.0114357406552838</v>
      </c>
      <c r="K82" s="62" t="n">
        <v>5923</v>
      </c>
      <c r="L82" s="49" t="n">
        <f>K82/C82</f>
        <v>0.0854147438855561</v>
      </c>
      <c r="M82" s="62" t="n">
        <v>49</v>
      </c>
      <c r="N82" s="49" t="n">
        <f>M82/C82</f>
        <v>0.000706622058144901</v>
      </c>
      <c r="O82" s="62" t="n">
        <v>736</v>
      </c>
      <c r="P82" s="49" t="n">
        <f>O82/C82</f>
        <v>0.010613751730503</v>
      </c>
      <c r="Q82" s="62" t="n">
        <f>'4A-VAPNHRaceAlone'!Q82</f>
        <v>4380</v>
      </c>
      <c r="R82" s="49" t="n">
        <f>Q82/C82</f>
        <v>0.0631633594831564</v>
      </c>
      <c r="S82" s="62" t="n">
        <f>C82-E82</f>
        <v>18249</v>
      </c>
      <c r="T82" s="49" t="n">
        <f>S82/$C82</f>
        <v>0.263166243654822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1.03522056269538</v>
      </c>
      <c r="E83" s="62" t="n">
        <v>60877</v>
      </c>
      <c r="F83" s="49" t="n">
        <f>E83/C83</f>
        <v>0.845807572073637</v>
      </c>
      <c r="G83" s="62" t="n">
        <v>5760</v>
      </c>
      <c r="H83" s="49" t="n">
        <f>G83/C83</f>
        <v>0.0800277874261897</v>
      </c>
      <c r="I83" s="62" t="n">
        <v>1051</v>
      </c>
      <c r="J83" s="49" t="n">
        <f>I83/C83</f>
        <v>0.0146022924626606</v>
      </c>
      <c r="K83" s="62" t="n">
        <v>2638</v>
      </c>
      <c r="L83" s="49" t="n">
        <f>K83/C83</f>
        <v>0.0366516151441473</v>
      </c>
      <c r="M83" s="62" t="n">
        <v>75</v>
      </c>
      <c r="N83" s="49" t="n">
        <f>M83/C83</f>
        <v>0.00104202848211184</v>
      </c>
      <c r="O83" s="62" t="n">
        <v>780</v>
      </c>
      <c r="P83" s="49" t="n">
        <f>O83/C83</f>
        <v>0.0108370962139632</v>
      </c>
      <c r="Q83" s="62" t="n">
        <f>'4A-VAPNHRaceAlone'!Q83</f>
        <v>3329</v>
      </c>
      <c r="R83" s="49" t="n">
        <f>Q83/C83</f>
        <v>0.0462521708926711</v>
      </c>
      <c r="S83" s="62" t="n">
        <f>C83-E83</f>
        <v>11098</v>
      </c>
      <c r="T83" s="49" t="n">
        <f>S83/$C83</f>
        <v>0.154192427926363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1.03771853023414</v>
      </c>
      <c r="E84" s="62" t="n">
        <v>41646</v>
      </c>
      <c r="F84" s="49" t="n">
        <f>E84/C84</f>
        <v>0.588104047222301</v>
      </c>
      <c r="G84" s="62" t="n">
        <v>18632</v>
      </c>
      <c r="H84" s="49" t="n">
        <f>G84/C84</f>
        <v>0.26311181404807</v>
      </c>
      <c r="I84" s="62" t="n">
        <v>1015</v>
      </c>
      <c r="J84" s="49" t="n">
        <f>I84/C84</f>
        <v>0.0143333239189991</v>
      </c>
      <c r="K84" s="62" t="n">
        <v>2811</v>
      </c>
      <c r="L84" s="49" t="n">
        <f>K84/C84</f>
        <v>0.0396955404298585</v>
      </c>
      <c r="M84" s="62" t="n">
        <v>75</v>
      </c>
      <c r="N84" s="49" t="n">
        <f>M84/C84</f>
        <v>0.00105911260485215</v>
      </c>
      <c r="O84" s="62" t="n">
        <v>786</v>
      </c>
      <c r="P84" s="49" t="n">
        <f>O84/C84</f>
        <v>0.0110995000988505</v>
      </c>
      <c r="Q84" s="62" t="n">
        <f>'4A-VAPNHRaceAlone'!Q84</f>
        <v>8520</v>
      </c>
      <c r="R84" s="49" t="n">
        <f>Q84/C84</f>
        <v>0.120315191911204</v>
      </c>
      <c r="S84" s="62" t="n">
        <f>C84-E84</f>
        <v>29168</v>
      </c>
      <c r="T84" s="49" t="n">
        <f>S84/$C84</f>
        <v>0.411895952777699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1.03486458842887</v>
      </c>
      <c r="E85" s="62" t="n">
        <v>40842</v>
      </c>
      <c r="F85" s="49" t="n">
        <f>E85/C85</f>
        <v>0.605416462845199</v>
      </c>
      <c r="G85" s="62" t="n">
        <v>6703</v>
      </c>
      <c r="H85" s="49" t="n">
        <f>G85/C85</f>
        <v>0.0993611123463927</v>
      </c>
      <c r="I85" s="62" t="n">
        <v>1036</v>
      </c>
      <c r="J85" s="49" t="n">
        <f>I85/C85</f>
        <v>0.0153570210936689</v>
      </c>
      <c r="K85" s="62" t="n">
        <v>2297</v>
      </c>
      <c r="L85" s="49" t="n">
        <f>K85/C85</f>
        <v>0.0340493025599976</v>
      </c>
      <c r="M85" s="62" t="n">
        <v>49</v>
      </c>
      <c r="N85" s="49" t="n">
        <f>M85/C85</f>
        <v>0.000726345592268125</v>
      </c>
      <c r="O85" s="62" t="n">
        <v>698</v>
      </c>
      <c r="P85" s="49" t="n">
        <f>O85/C85</f>
        <v>0.0103467188449623</v>
      </c>
      <c r="Q85" s="62" t="n">
        <f>'4A-VAPNHRaceAlone'!Q85</f>
        <v>18188</v>
      </c>
      <c r="R85" s="49" t="n">
        <f>Q85/C85</f>
        <v>0.269607625146381</v>
      </c>
      <c r="S85" s="62" t="n">
        <f>C85-E85</f>
        <v>26619</v>
      </c>
      <c r="T85" s="49" t="n">
        <f>S85/$C85</f>
        <v>0.394583537154801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1.03833521852301</v>
      </c>
      <c r="E86" s="62" t="n">
        <v>60536</v>
      </c>
      <c r="F86" s="49" t="n">
        <f>E86/C86</f>
        <v>0.824977173305714</v>
      </c>
      <c r="G86" s="62" t="n">
        <v>4754</v>
      </c>
      <c r="H86" s="49" t="n">
        <f>G86/C86</f>
        <v>0.0647869281402036</v>
      </c>
      <c r="I86" s="62" t="n">
        <v>1371</v>
      </c>
      <c r="J86" s="49" t="n">
        <f>I86/C86</f>
        <v>0.0186838196214176</v>
      </c>
      <c r="K86" s="62" t="n">
        <v>1823</v>
      </c>
      <c r="L86" s="49" t="n">
        <f>K86/C86</f>
        <v>0.0248436201092956</v>
      </c>
      <c r="M86" s="62" t="n">
        <v>83</v>
      </c>
      <c r="N86" s="49" t="n">
        <f>M86/C86</f>
        <v>0.00113111380640238</v>
      </c>
      <c r="O86" s="62" t="n">
        <v>792</v>
      </c>
      <c r="P86" s="49" t="n">
        <f>O86/C86</f>
        <v>0.0107932787309721</v>
      </c>
      <c r="Q86" s="62" t="n">
        <f>'4A-VAPNHRaceAlone'!Q86</f>
        <v>6833</v>
      </c>
      <c r="R86" s="49" t="n">
        <f>Q86/C86</f>
        <v>0.0931192848090053</v>
      </c>
      <c r="S86" s="62" t="n">
        <f>C86-E86</f>
        <v>12843</v>
      </c>
      <c r="T86" s="49" t="n">
        <f>S86/$C86</f>
        <v>0.175022826694286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1.02429033525802</v>
      </c>
      <c r="E87" s="62" t="n">
        <v>60625</v>
      </c>
      <c r="F87" s="49" t="n">
        <f>E87/C87</f>
        <v>0.916366879288975</v>
      </c>
      <c r="G87" s="62" t="n">
        <v>994</v>
      </c>
      <c r="H87" s="49" t="n">
        <f>G87/C87</f>
        <v>0.0150246379878473</v>
      </c>
      <c r="I87" s="62" t="n">
        <v>707</v>
      </c>
      <c r="J87" s="49" t="n">
        <f>I87/C87</f>
        <v>0.0106865382871308</v>
      </c>
      <c r="K87" s="62" t="n">
        <v>1662</v>
      </c>
      <c r="L87" s="49" t="n">
        <f>K87/C87</f>
        <v>0.0251216784062396</v>
      </c>
      <c r="M87" s="62" t="n">
        <v>77</v>
      </c>
      <c r="N87" s="49" t="n">
        <f>M87/C87</f>
        <v>0.0011638804075093</v>
      </c>
      <c r="O87" s="62" t="n">
        <v>627</v>
      </c>
      <c r="P87" s="49" t="n">
        <f>O87/C87</f>
        <v>0.00947731188971855</v>
      </c>
      <c r="Q87" s="62" t="n">
        <f>'4A-VAPNHRaceAlone'!Q87</f>
        <v>3073</v>
      </c>
      <c r="R87" s="49" t="n">
        <f>Q87/C87</f>
        <v>0.0464494089905983</v>
      </c>
      <c r="S87" s="62" t="n">
        <f>C87-E87</f>
        <v>5533</v>
      </c>
      <c r="T87" s="49" t="n">
        <f>S87/$C87</f>
        <v>0.0836331207110251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1.02769826690022</v>
      </c>
      <c r="E88" s="62" t="n">
        <v>51416</v>
      </c>
      <c r="F88" s="49" t="n">
        <f>E88/C88</f>
        <v>0.73220261745062</v>
      </c>
      <c r="G88" s="62" t="n">
        <v>2056</v>
      </c>
      <c r="H88" s="49" t="n">
        <f>G88/C88</f>
        <v>0.029278990615343</v>
      </c>
      <c r="I88" s="62" t="n">
        <v>797</v>
      </c>
      <c r="J88" s="49" t="n">
        <f>I88/C88</f>
        <v>0.0113498810897025</v>
      </c>
      <c r="K88" s="62" t="n">
        <v>3994</v>
      </c>
      <c r="L88" s="49" t="n">
        <f>K88/C88</f>
        <v>0.0568775722362256</v>
      </c>
      <c r="M88" s="62" t="n">
        <v>94</v>
      </c>
      <c r="N88" s="49" t="n">
        <f>M88/C88</f>
        <v>0.00133863089389214</v>
      </c>
      <c r="O88" s="62" t="n">
        <v>684</v>
      </c>
      <c r="P88" s="49" t="n">
        <f>O88/C88</f>
        <v>0.00974067586619387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18805</v>
      </c>
      <c r="T88" s="49" t="n">
        <f>S88/$C88</f>
        <v>0.26779738254938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1.04328735404989</v>
      </c>
      <c r="E89" s="62" t="n">
        <v>49357</v>
      </c>
      <c r="F89" s="49" t="n">
        <f>E89/C89</f>
        <v>0.696847336542941</v>
      </c>
      <c r="G89" s="62" t="n">
        <v>17189</v>
      </c>
      <c r="H89" s="49" t="n">
        <f>G89/C89</f>
        <v>0.242683081788533</v>
      </c>
      <c r="I89" s="62" t="n">
        <v>1794</v>
      </c>
      <c r="J89" s="49" t="n">
        <f>I89/C89</f>
        <v>0.0253286083383925</v>
      </c>
      <c r="K89" s="62" t="n">
        <v>601</v>
      </c>
      <c r="L89" s="49" t="n">
        <f>K89/C89</f>
        <v>0.00848522497846927</v>
      </c>
      <c r="M89" s="62" t="n">
        <v>67</v>
      </c>
      <c r="N89" s="49" t="n">
        <f>M89/C89</f>
        <v>0.00094594022222536</v>
      </c>
      <c r="O89" s="62" t="n">
        <v>953</v>
      </c>
      <c r="P89" s="49" t="n">
        <f>O89/C89</f>
        <v>0.0134549407728473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21472</v>
      </c>
      <c r="T89" s="49" t="n">
        <f>S89/$C89</f>
        <v>0.303152663457059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1.03165331944659</v>
      </c>
      <c r="E90" s="62" t="n">
        <v>66009</v>
      </c>
      <c r="F90" s="49" t="n">
        <f>E90/C90</f>
        <v>0.929036888995229</v>
      </c>
      <c r="G90" s="62" t="n">
        <v>1297</v>
      </c>
      <c r="H90" s="49" t="n">
        <f>G90/C90</f>
        <v>0.0182544932513265</v>
      </c>
      <c r="I90" s="62" t="n">
        <v>1208</v>
      </c>
      <c r="J90" s="49" t="n">
        <f>I90/C90</f>
        <v>0.0170018718948361</v>
      </c>
      <c r="K90" s="62" t="n">
        <v>1225</v>
      </c>
      <c r="L90" s="49" t="n">
        <f>K90/C90</f>
        <v>0.017241136648323</v>
      </c>
      <c r="M90" s="62" t="n">
        <v>52</v>
      </c>
      <c r="N90" s="49" t="n">
        <f>M90/C90</f>
        <v>0.000731868657724733</v>
      </c>
      <c r="O90" s="62" t="n">
        <v>896</v>
      </c>
      <c r="P90" s="49" t="n">
        <f>O90/C90</f>
        <v>0.0126106599484877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5042</v>
      </c>
      <c r="T90" s="49" t="n">
        <f>S90/$C90</f>
        <v>0.0709631110047712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1.03297252983924</v>
      </c>
      <c r="E91" s="62" t="n">
        <v>66000</v>
      </c>
      <c r="F91" s="49" t="n">
        <f>E91/C91</f>
        <v>0.917061512595701</v>
      </c>
      <c r="G91" s="62" t="n">
        <v>1848</v>
      </c>
      <c r="H91" s="49" t="n">
        <f>G91/C91</f>
        <v>0.0256777223526796</v>
      </c>
      <c r="I91" s="62" t="n">
        <v>1371</v>
      </c>
      <c r="J91" s="49" t="n">
        <f>I91/C91</f>
        <v>0.0190498686934652</v>
      </c>
      <c r="K91" s="62" t="n">
        <v>896</v>
      </c>
      <c r="L91" s="49" t="n">
        <f>K91/C91</f>
        <v>0.0124498047770568</v>
      </c>
      <c r="M91" s="62" t="n">
        <v>49</v>
      </c>
      <c r="N91" s="49" t="n">
        <f>M91/C91</f>
        <v>0.000680848698745293</v>
      </c>
      <c r="O91" s="62" t="n">
        <v>884</v>
      </c>
      <c r="P91" s="49" t="n">
        <f>O91/C91</f>
        <v>0.0122830663202212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5969</v>
      </c>
      <c r="T91" s="49" t="n">
        <f>S91/$C91</f>
        <v>0.0829384874042991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1.03176712868973</v>
      </c>
      <c r="E92" s="62" t="n">
        <v>63359</v>
      </c>
      <c r="F92" s="49" t="n">
        <f>E92/C92</f>
        <v>0.925394715702455</v>
      </c>
      <c r="G92" s="62" t="n">
        <v>1359</v>
      </c>
      <c r="H92" s="49" t="n">
        <f>G92/C92</f>
        <v>0.0198489783399302</v>
      </c>
      <c r="I92" s="62" t="n">
        <v>1018</v>
      </c>
      <c r="J92" s="49" t="n">
        <f>I92/C92</f>
        <v>0.0148684767844363</v>
      </c>
      <c r="K92" s="62" t="n">
        <v>897</v>
      </c>
      <c r="L92" s="49" t="n">
        <f>K92/C92</f>
        <v>0.0131012020389385</v>
      </c>
      <c r="M92" s="62" t="n">
        <v>43</v>
      </c>
      <c r="N92" s="49" t="n">
        <f>M92/C92</f>
        <v>0.000628039785590138</v>
      </c>
      <c r="O92" s="62" t="n">
        <v>886</v>
      </c>
      <c r="P92" s="49" t="n">
        <f>O92/C92</f>
        <v>0.0129405406984387</v>
      </c>
      <c r="Q92" s="62" t="n">
        <f>'4A-VAPNHRaceAlone'!Q92</f>
        <v>3080</v>
      </c>
      <c r="R92" s="49" t="n">
        <f>Q92/C92</f>
        <v>0.0449851753399448</v>
      </c>
      <c r="S92" s="62" t="n">
        <f>C92-E92</f>
        <v>5108</v>
      </c>
      <c r="T92" s="49" t="n">
        <f>S92/$C92</f>
        <v>0.0746052842975448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1.03342566679993</v>
      </c>
      <c r="E93" s="62" t="n">
        <v>66908</v>
      </c>
      <c r="F93" s="49" t="n">
        <f>E93/C93</f>
        <v>0.955337255125935</v>
      </c>
      <c r="G93" s="62" t="n">
        <v>542</v>
      </c>
      <c r="H93" s="49" t="n">
        <f>G93/C93</f>
        <v>0.00773887714889485</v>
      </c>
      <c r="I93" s="62" t="n">
        <v>1354</v>
      </c>
      <c r="J93" s="49" t="n">
        <f>I93/C93</f>
        <v>0.0193329145011137</v>
      </c>
      <c r="K93" s="62" t="n">
        <v>429</v>
      </c>
      <c r="L93" s="49" t="n">
        <f>K93/C93</f>
        <v>0.00612542121194814</v>
      </c>
      <c r="M93" s="62" t="n">
        <v>50</v>
      </c>
      <c r="N93" s="49" t="n">
        <f>M93/C93</f>
        <v>0.000713918556171112</v>
      </c>
      <c r="O93" s="62" t="n">
        <v>981</v>
      </c>
      <c r="P93" s="49" t="n">
        <f>O93/C93</f>
        <v>0.0140070820720772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3128</v>
      </c>
      <c r="T93" s="49" t="n">
        <f>S93/$C93</f>
        <v>0.0446627448740648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1.03560080585189</v>
      </c>
      <c r="E94" s="62" t="n">
        <v>63756</v>
      </c>
      <c r="F94" s="49" t="n">
        <f>E94/C94</f>
        <v>0.862045187198313</v>
      </c>
      <c r="G94" s="62" t="n">
        <v>4311</v>
      </c>
      <c r="H94" s="49" t="n">
        <f>G94/C94</f>
        <v>0.0582890520423478</v>
      </c>
      <c r="I94" s="62" t="n">
        <v>2864</v>
      </c>
      <c r="J94" s="49" t="n">
        <f>I94/C94</f>
        <v>0.038724157979421</v>
      </c>
      <c r="K94" s="62" t="n">
        <v>1301</v>
      </c>
      <c r="L94" s="49" t="n">
        <f>K94/C94</f>
        <v>0.0175908273502887</v>
      </c>
      <c r="M94" s="62" t="n">
        <v>68</v>
      </c>
      <c r="N94" s="49" t="n">
        <f>M94/C94</f>
        <v>0.000919428331913628</v>
      </c>
      <c r="O94" s="62" t="n">
        <v>766</v>
      </c>
      <c r="P94" s="49" t="n">
        <f>O94/C94</f>
        <v>0.0103570897389094</v>
      </c>
      <c r="Q94" s="62" t="n">
        <f>'4A-VAPNHRaceAlone'!Q94</f>
        <v>3526</v>
      </c>
      <c r="R94" s="49" t="n">
        <f>Q94/C94</f>
        <v>0.0476750632106978</v>
      </c>
      <c r="S94" s="62" t="n">
        <f>C94-E94</f>
        <v>10203</v>
      </c>
      <c r="T94" s="49" t="n">
        <f>S94/$C94</f>
        <v>0.137954812801687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1.02351001634757</v>
      </c>
      <c r="E95" s="62" t="n">
        <v>64700</v>
      </c>
      <c r="F95" s="49" t="n">
        <f>E95/C95</f>
        <v>0.896345349256047</v>
      </c>
      <c r="G95" s="62" t="n">
        <v>3236</v>
      </c>
      <c r="H95" s="49" t="n">
        <f>G95/C95</f>
        <v>0.0448311213321881</v>
      </c>
      <c r="I95" s="62" t="n">
        <v>943</v>
      </c>
      <c r="J95" s="49" t="n">
        <f>I95/C95</f>
        <v>0.0130641988307334</v>
      </c>
      <c r="K95" s="62" t="n">
        <v>1008</v>
      </c>
      <c r="L95" s="49" t="n">
        <f>K95/C95</f>
        <v>0.0139647003408052</v>
      </c>
      <c r="M95" s="62" t="n">
        <v>41</v>
      </c>
      <c r="N95" s="49" t="n">
        <f>M95/C95</f>
        <v>0.000568008644814497</v>
      </c>
      <c r="O95" s="62" t="n">
        <v>701</v>
      </c>
      <c r="P95" s="49" t="n">
        <f>O95/C95</f>
        <v>0.00971156243938932</v>
      </c>
      <c r="Q95" s="62" t="n">
        <f>'4A-VAPNHRaceAlone'!Q95</f>
        <v>3250</v>
      </c>
      <c r="R95" s="49" t="n">
        <f>Q95/C95</f>
        <v>0.0450250755035882</v>
      </c>
      <c r="S95" s="62" t="n">
        <f>C95-E95</f>
        <v>7482</v>
      </c>
      <c r="T95" s="49" t="n">
        <f>S95/$C95</f>
        <v>0.103654650743953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1.03556940017386</v>
      </c>
      <c r="E96" s="62" t="n">
        <v>37474</v>
      </c>
      <c r="F96" s="49" t="n">
        <f>E96/C96</f>
        <v>0.542944074181397</v>
      </c>
      <c r="G96" s="62" t="n">
        <v>23182</v>
      </c>
      <c r="H96" s="49" t="n">
        <f>G96/C96</f>
        <v>0.335873659808751</v>
      </c>
      <c r="I96" s="62" t="n">
        <v>1085</v>
      </c>
      <c r="J96" s="49" t="n">
        <f>I96/C96</f>
        <v>0.0157200811359026</v>
      </c>
      <c r="K96" s="62" t="n">
        <v>1093</v>
      </c>
      <c r="L96" s="49" t="n">
        <f>K96/C96</f>
        <v>0.0158359895682411</v>
      </c>
      <c r="M96" s="62" t="n">
        <v>72</v>
      </c>
      <c r="N96" s="49" t="n">
        <f>M96/C96</f>
        <v>0.00104317589104607</v>
      </c>
      <c r="O96" s="62" t="n">
        <v>758</v>
      </c>
      <c r="P96" s="49" t="n">
        <f>O96/C96</f>
        <v>0.0109823239640684</v>
      </c>
      <c r="Q96" s="62" t="n">
        <f>'4A-VAPNHRaceAlone'!Q96</f>
        <v>7811</v>
      </c>
      <c r="R96" s="49" t="n">
        <f>Q96/C96</f>
        <v>0.113170095624457</v>
      </c>
      <c r="S96" s="62" t="n">
        <f>C96-E96</f>
        <v>31546</v>
      </c>
      <c r="T96" s="49" t="n">
        <f>S96/$C96</f>
        <v>0.457055925818603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1.03517315264425</v>
      </c>
      <c r="E97" s="62" t="n">
        <v>67440</v>
      </c>
      <c r="F97" s="49" t="n">
        <f>E97/C97</f>
        <v>0.938321761996856</v>
      </c>
      <c r="G97" s="62" t="n">
        <v>1015</v>
      </c>
      <c r="H97" s="49" t="n">
        <f>G97/C97</f>
        <v>0.0141221320941104</v>
      </c>
      <c r="I97" s="62" t="n">
        <v>1468</v>
      </c>
      <c r="J97" s="49" t="n">
        <f>I97/C97</f>
        <v>0.0204249161715804</v>
      </c>
      <c r="K97" s="62" t="n">
        <v>1560</v>
      </c>
      <c r="L97" s="49" t="n">
        <f>K97/C97</f>
        <v>0.0217049517899629</v>
      </c>
      <c r="M97" s="62" t="n">
        <v>86</v>
      </c>
      <c r="N97" s="49" t="n">
        <f>M97/C97</f>
        <v>0.00119655503457488</v>
      </c>
      <c r="O97" s="62" t="n">
        <v>1050</v>
      </c>
      <c r="P97" s="49" t="n">
        <f>O97/C97</f>
        <v>0.0146091021663212</v>
      </c>
      <c r="Q97" s="62" t="n">
        <f>'4A-VAPNHRaceAlone'!Q97</f>
        <v>1782</v>
      </c>
      <c r="R97" s="49" t="n">
        <f>Q97/C97</f>
        <v>0.0247937333908422</v>
      </c>
      <c r="S97" s="62" t="n">
        <f>C97-E97</f>
        <v>4433</v>
      </c>
      <c r="T97" s="49" t="n">
        <f>S97/$C97</f>
        <v>0.0616782380031444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1.03366151476817</v>
      </c>
      <c r="E98" s="62" t="n">
        <v>67230</v>
      </c>
      <c r="F98" s="49" t="n">
        <f>E98/C98</f>
        <v>0.92445410043452</v>
      </c>
      <c r="G98" s="62" t="n">
        <v>1622</v>
      </c>
      <c r="H98" s="49" t="n">
        <f>G98/C98</f>
        <v>0.0223035036576646</v>
      </c>
      <c r="I98" s="62" t="n">
        <v>1376</v>
      </c>
      <c r="J98" s="49" t="n">
        <f>I98/C98</f>
        <v>0.0189208514383147</v>
      </c>
      <c r="K98" s="62" t="n">
        <v>616</v>
      </c>
      <c r="L98" s="49" t="n">
        <f>K98/C98</f>
        <v>0.00847038116715252</v>
      </c>
      <c r="M98" s="62" t="n">
        <v>16</v>
      </c>
      <c r="N98" s="49" t="n">
        <f>M98/C98</f>
        <v>0.00022000990044552</v>
      </c>
      <c r="O98" s="62" t="n">
        <v>791</v>
      </c>
      <c r="P98" s="49" t="n">
        <f>O98/C98</f>
        <v>0.0108767394532754</v>
      </c>
      <c r="Q98" s="62" t="n">
        <f>'4A-VAPNHRaceAlone'!Q98</f>
        <v>3521</v>
      </c>
      <c r="R98" s="49" t="n">
        <f>Q98/C98</f>
        <v>0.0484159287167923</v>
      </c>
      <c r="S98" s="62" t="n">
        <f>C98-E98</f>
        <v>5494</v>
      </c>
      <c r="T98" s="49" t="n">
        <f>S98/$C98</f>
        <v>0.0755458995654804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1.03203598936678</v>
      </c>
      <c r="E99" s="62" t="n">
        <v>68426</v>
      </c>
      <c r="F99" s="49" t="n">
        <f>E99/C99</f>
        <v>0.932806216345171</v>
      </c>
      <c r="G99" s="62" t="n">
        <v>1965</v>
      </c>
      <c r="H99" s="49" t="n">
        <f>G99/C99</f>
        <v>0.0267875400449867</v>
      </c>
      <c r="I99" s="62" t="n">
        <v>1443</v>
      </c>
      <c r="J99" s="49" t="n">
        <f>I99/C99</f>
        <v>0.0196714607047918</v>
      </c>
      <c r="K99" s="62" t="n">
        <v>452</v>
      </c>
      <c r="L99" s="49" t="n">
        <f>K99/C99</f>
        <v>0.00616181582714198</v>
      </c>
      <c r="M99" s="62" t="n">
        <v>24</v>
      </c>
      <c r="N99" s="49" t="n">
        <f>M99/C99</f>
        <v>0.000327176061618158</v>
      </c>
      <c r="O99" s="62" t="n">
        <v>971</v>
      </c>
      <c r="P99" s="49" t="n">
        <f>O99/C99</f>
        <v>0.0132369981596347</v>
      </c>
      <c r="Q99" s="62" t="n">
        <f>'4A-VAPNHRaceAlone'!Q99</f>
        <v>2424</v>
      </c>
      <c r="R99" s="49" t="n">
        <f>Q99/C99</f>
        <v>0.033044782223434</v>
      </c>
      <c r="S99" s="62" t="n">
        <f>C99-E99</f>
        <v>4929</v>
      </c>
      <c r="T99" s="49" t="n">
        <f>S99/$C99</f>
        <v>0.0671937836548293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1.02424417247016</v>
      </c>
      <c r="E100" s="62" t="n">
        <v>69982</v>
      </c>
      <c r="F100" s="49" t="n">
        <f>E100/C100</f>
        <v>0.961278004423016</v>
      </c>
      <c r="G100" s="62" t="n">
        <v>345</v>
      </c>
      <c r="H100" s="49" t="n">
        <f>G100/C100</f>
        <v>0.00473894589360036</v>
      </c>
      <c r="I100" s="62" t="n">
        <v>1172</v>
      </c>
      <c r="J100" s="49" t="n">
        <f>I100/C100</f>
        <v>0.0160986799631873</v>
      </c>
      <c r="K100" s="62" t="n">
        <v>304</v>
      </c>
      <c r="L100" s="49" t="n">
        <f>K100/C100</f>
        <v>0.00417576681638988</v>
      </c>
      <c r="M100" s="62" t="n">
        <v>33</v>
      </c>
      <c r="N100" s="49" t="n">
        <f>M100/C100</f>
        <v>0.000453290476779165</v>
      </c>
      <c r="O100" s="62" t="n">
        <v>720</v>
      </c>
      <c r="P100" s="49" t="n">
        <f>O100/C100</f>
        <v>0.00988997403881815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2819</v>
      </c>
      <c r="T100" s="49" t="n">
        <f>S100/$C100</f>
        <v>0.0387219955769838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1.03214638971315</v>
      </c>
      <c r="E101" s="62" t="n">
        <v>70531</v>
      </c>
      <c r="F101" s="49" t="n">
        <f>E101/C101</f>
        <v>0.968938894383998</v>
      </c>
      <c r="G101" s="62" t="n">
        <v>437</v>
      </c>
      <c r="H101" s="49" t="n">
        <f>G101/C101</f>
        <v>0.00600340696779866</v>
      </c>
      <c r="I101" s="62" t="n">
        <v>1685</v>
      </c>
      <c r="J101" s="49" t="n">
        <f>I101/C101</f>
        <v>0.0231481481481481</v>
      </c>
      <c r="K101" s="62" t="n">
        <v>383</v>
      </c>
      <c r="L101" s="49" t="n">
        <f>K101/C101</f>
        <v>0.00526156720518738</v>
      </c>
      <c r="M101" s="62" t="n">
        <v>28</v>
      </c>
      <c r="N101" s="49" t="n">
        <f>M101/C101</f>
        <v>0.000384657654687328</v>
      </c>
      <c r="O101" s="62" t="n">
        <v>873</v>
      </c>
      <c r="P101" s="49" t="n">
        <f>O101/C101</f>
        <v>0.0119930761622156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2261</v>
      </c>
      <c r="T101" s="49" t="n">
        <f>S101/$C101</f>
        <v>0.0310611056160018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1.0374857174323</v>
      </c>
      <c r="E102" s="62" t="n">
        <v>69415</v>
      </c>
      <c r="F102" s="49" t="n">
        <f>E102/C102</f>
        <v>0.955589818422103</v>
      </c>
      <c r="G102" s="62" t="n">
        <v>1212</v>
      </c>
      <c r="H102" s="49" t="n">
        <f>G102/C102</f>
        <v>0.0166847923349073</v>
      </c>
      <c r="I102" s="62" t="n">
        <v>1789</v>
      </c>
      <c r="J102" s="49" t="n">
        <f>I102/C102</f>
        <v>0.0246279649233904</v>
      </c>
      <c r="K102" s="62" t="n">
        <v>549</v>
      </c>
      <c r="L102" s="49" t="n">
        <f>K102/C102</f>
        <v>0.00755771533982186</v>
      </c>
      <c r="M102" s="62" t="n">
        <v>39</v>
      </c>
      <c r="N102" s="49" t="n">
        <f>M102/C102</f>
        <v>0.000536886882063848</v>
      </c>
      <c r="O102" s="62" t="n">
        <v>990</v>
      </c>
      <c r="P102" s="49" t="n">
        <f>O102/C102</f>
        <v>0.0136286670062361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3226</v>
      </c>
      <c r="T102" s="49" t="n">
        <f>S102/$C102</f>
        <v>0.0444101815778968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1.03672760360658</v>
      </c>
      <c r="E103" s="62" t="n">
        <v>66976</v>
      </c>
      <c r="F103" s="49" t="n">
        <f>E103/C103</f>
        <v>0.923373866049025</v>
      </c>
      <c r="G103" s="62" t="n">
        <v>1435</v>
      </c>
      <c r="H103" s="49" t="n">
        <f>G103/C103</f>
        <v>0.0197838255163096</v>
      </c>
      <c r="I103" s="62" t="n">
        <v>1702</v>
      </c>
      <c r="J103" s="49" t="n">
        <f>I103/C103</f>
        <v>0.0234648578597623</v>
      </c>
      <c r="K103" s="62" t="n">
        <v>485</v>
      </c>
      <c r="L103" s="49" t="n">
        <f>K103/C103</f>
        <v>0.00668651942537293</v>
      </c>
      <c r="M103" s="62" t="n">
        <v>64</v>
      </c>
      <c r="N103" s="49" t="n">
        <f>M103/C103</f>
        <v>0.000882344831389417</v>
      </c>
      <c r="O103" s="62" t="n">
        <v>1045</v>
      </c>
      <c r="P103" s="49" t="n">
        <f>O103/C103</f>
        <v>0.0144070367000303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5558</v>
      </c>
      <c r="T103" s="49" t="n">
        <f>S103/$C103</f>
        <v>0.0766261339509747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1.03662717349569</v>
      </c>
      <c r="E104" s="62" t="n">
        <v>66621</v>
      </c>
      <c r="F104" s="49" t="n">
        <f>E104/C104</f>
        <v>0.913567549777851</v>
      </c>
      <c r="G104" s="62" t="n">
        <v>1166</v>
      </c>
      <c r="H104" s="49" t="n">
        <f>G104/C104</f>
        <v>0.0159892490812353</v>
      </c>
      <c r="I104" s="62" t="n">
        <v>2126</v>
      </c>
      <c r="J104" s="49" t="n">
        <f>I104/C104</f>
        <v>0.0291536394054084</v>
      </c>
      <c r="K104" s="62" t="n">
        <v>449</v>
      </c>
      <c r="L104" s="49" t="n">
        <f>K104/C104</f>
        <v>0.00615709505786847</v>
      </c>
      <c r="M104" s="62" t="n">
        <v>43</v>
      </c>
      <c r="N104" s="49" t="n">
        <f>M104/C104</f>
        <v>0.000589654983270254</v>
      </c>
      <c r="O104" s="62" t="n">
        <v>1048</v>
      </c>
      <c r="P104" s="49" t="n">
        <f>O104/C104</f>
        <v>0.014371126103889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6303</v>
      </c>
      <c r="T104" s="49" t="n">
        <f>S104/$C104</f>
        <v>0.0864324502221491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1.03277616469173</v>
      </c>
      <c r="E105" s="62" t="n">
        <v>72316</v>
      </c>
      <c r="F105" s="49" t="n">
        <f>E105/C105</f>
        <v>0.945826466818384</v>
      </c>
      <c r="G105" s="62" t="n">
        <v>639</v>
      </c>
      <c r="H105" s="49" t="n">
        <f>G105/C105</f>
        <v>0.00835752962410735</v>
      </c>
      <c r="I105" s="62" t="n">
        <v>2018</v>
      </c>
      <c r="J105" s="49" t="n">
        <f>I105/C105</f>
        <v>0.0263935755578226</v>
      </c>
      <c r="K105" s="62" t="n">
        <v>794</v>
      </c>
      <c r="L105" s="49" t="n">
        <f>K105/C105</f>
        <v>0.0103847864186874</v>
      </c>
      <c r="M105" s="62" t="n">
        <v>58</v>
      </c>
      <c r="N105" s="49" t="n">
        <f>M105/C105</f>
        <v>0.000758586413455753</v>
      </c>
      <c r="O105" s="62" t="n">
        <v>1082</v>
      </c>
      <c r="P105" s="49" t="n">
        <f>O105/C105</f>
        <v>0.014151560333778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4142</v>
      </c>
      <c r="T105" s="49" t="n">
        <f>S105/$C105</f>
        <v>0.0541735331816161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1.03474280307774</v>
      </c>
      <c r="E106" s="62" t="n">
        <v>68963</v>
      </c>
      <c r="F106" s="49" t="n">
        <f>E106/C106</f>
        <v>0.959538617801339</v>
      </c>
      <c r="G106" s="62" t="n">
        <v>442</v>
      </c>
      <c r="H106" s="49" t="n">
        <f>G106/C106</f>
        <v>0.00614990747311155</v>
      </c>
      <c r="I106" s="62" t="n">
        <v>2012</v>
      </c>
      <c r="J106" s="49" t="n">
        <f>I106/C106</f>
        <v>0.0279946014386888</v>
      </c>
      <c r="K106" s="62" t="n">
        <v>518</v>
      </c>
      <c r="L106" s="49" t="n">
        <f>K106/C106</f>
        <v>0.00720735762685923</v>
      </c>
      <c r="M106" s="62" t="n">
        <v>78</v>
      </c>
      <c r="N106" s="49" t="n">
        <f>M106/C106</f>
        <v>0.00108527778937263</v>
      </c>
      <c r="O106" s="62" t="n">
        <v>949</v>
      </c>
      <c r="P106" s="49" t="n">
        <f>O106/C106</f>
        <v>0.0132042131040336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2908</v>
      </c>
      <c r="T106" s="49" t="n">
        <f>S106/$C106</f>
        <v>0.0404613821986615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1.03383468983722</v>
      </c>
      <c r="E107" s="62" t="n">
        <v>70590</v>
      </c>
      <c r="F107" s="49" t="n">
        <f>E107/C107</f>
        <v>0.970496040475143</v>
      </c>
      <c r="G107" s="62" t="n">
        <v>387</v>
      </c>
      <c r="H107" s="49" t="n">
        <f>G107/C107</f>
        <v>0.00532061152661681</v>
      </c>
      <c r="I107" s="62" t="n">
        <v>1711</v>
      </c>
      <c r="J107" s="49" t="n">
        <f>I107/C107</f>
        <v>0.0235234271887374</v>
      </c>
      <c r="K107" s="62" t="n">
        <v>377</v>
      </c>
      <c r="L107" s="49" t="n">
        <f>K107/C107</f>
        <v>0.00518312802463704</v>
      </c>
      <c r="M107" s="62" t="n">
        <v>53</v>
      </c>
      <c r="N107" s="49" t="n">
        <f>M107/C107</f>
        <v>0.000728662560492741</v>
      </c>
      <c r="O107" s="62" t="n">
        <v>944</v>
      </c>
      <c r="P107" s="49" t="n">
        <f>O107/C107</f>
        <v>0.0129784425868896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2146</v>
      </c>
      <c r="T107" s="49" t="n">
        <f>S107/$C107</f>
        <v>0.029503959524857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1.03531391620067</v>
      </c>
      <c r="E108" s="62" t="n">
        <v>73255</v>
      </c>
      <c r="F108" s="49" t="n">
        <f>E108/C108</f>
        <v>0.970702038003869</v>
      </c>
      <c r="G108" s="62" t="n">
        <v>402</v>
      </c>
      <c r="H108" s="49" t="n">
        <f>G108/C108</f>
        <v>0.00532690218111467</v>
      </c>
      <c r="I108" s="62" t="n">
        <v>2315</v>
      </c>
      <c r="J108" s="49" t="n">
        <f>I108/C108</f>
        <v>0.0306760660429862</v>
      </c>
      <c r="K108" s="62" t="n">
        <v>395</v>
      </c>
      <c r="L108" s="49" t="n">
        <f>K108/C108</f>
        <v>0.00523414517796094</v>
      </c>
      <c r="M108" s="62" t="n">
        <v>63</v>
      </c>
      <c r="N108" s="49" t="n">
        <f>M108/C108</f>
        <v>0.000834813028383643</v>
      </c>
      <c r="O108" s="62" t="n">
        <v>905</v>
      </c>
      <c r="P108" s="49" t="n">
        <f>O108/C108</f>
        <v>0.0119921554077333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2211</v>
      </c>
      <c r="T108" s="49" t="n">
        <f>S108/$C108</f>
        <v>0.0292979619961307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1.04921252059308</v>
      </c>
      <c r="E109" s="62" t="n">
        <v>68262</v>
      </c>
      <c r="F109" s="49" t="n">
        <f>E109/C109</f>
        <v>0.89966392092257</v>
      </c>
      <c r="G109" s="62" t="n">
        <v>1309</v>
      </c>
      <c r="H109" s="49" t="n">
        <f>G109/C109</f>
        <v>0.0172520593080725</v>
      </c>
      <c r="I109" s="62" t="n">
        <v>7411</v>
      </c>
      <c r="J109" s="49" t="n">
        <f>I109/C109</f>
        <v>0.097673805601318</v>
      </c>
      <c r="K109" s="62" t="n">
        <v>554</v>
      </c>
      <c r="L109" s="49" t="n">
        <f>K109/C109</f>
        <v>0.00730148270181219</v>
      </c>
      <c r="M109" s="62" t="n">
        <v>122</v>
      </c>
      <c r="N109" s="49" t="n">
        <f>M109/C109</f>
        <v>0.00160790774299835</v>
      </c>
      <c r="O109" s="62" t="n">
        <v>870</v>
      </c>
      <c r="P109" s="49" t="n">
        <f>O109/C109</f>
        <v>0.0114662273476112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7613</v>
      </c>
      <c r="T109" s="49" t="n">
        <f>S109/$C109</f>
        <v>0.10033607907743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1.04157751611612</v>
      </c>
      <c r="E110" s="62" t="n">
        <v>65888</v>
      </c>
      <c r="F110" s="49" t="n">
        <f>E110/C110</f>
        <v>0.909515067018207</v>
      </c>
      <c r="G110" s="62" t="n">
        <v>2072</v>
      </c>
      <c r="H110" s="49" t="n">
        <f>G110/C110</f>
        <v>0.028601797275099</v>
      </c>
      <c r="I110" s="62" t="n">
        <v>5392</v>
      </c>
      <c r="J110" s="49" t="n">
        <f>I110/C110</f>
        <v>0.074430931905084</v>
      </c>
      <c r="K110" s="62" t="n">
        <v>434</v>
      </c>
      <c r="L110" s="49" t="n">
        <f>K110/C110</f>
        <v>0.00599091699681129</v>
      </c>
      <c r="M110" s="62" t="n">
        <v>65</v>
      </c>
      <c r="N110" s="49" t="n">
        <f>M110/C110</f>
        <v>0.000897257153900308</v>
      </c>
      <c r="O110" s="62" t="n">
        <v>700</v>
      </c>
      <c r="P110" s="49" t="n">
        <f>O110/C110</f>
        <v>0.00966276934969562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6555</v>
      </c>
      <c r="T110" s="49" t="n">
        <f>S110/$C110</f>
        <v>0.0904849329817926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1.04010275048847</v>
      </c>
      <c r="E111" s="62" t="n">
        <v>67639</v>
      </c>
      <c r="F111" s="49" t="n">
        <f>E111/C111</f>
        <v>0.924194187492314</v>
      </c>
      <c r="G111" s="62" t="n">
        <v>2102</v>
      </c>
      <c r="H111" s="49" t="n">
        <f>G111/C111</f>
        <v>0.0287209477092926</v>
      </c>
      <c r="I111" s="62" t="n">
        <v>3767</v>
      </c>
      <c r="J111" s="49" t="n">
        <f>I111/C111</f>
        <v>0.0514708896388703</v>
      </c>
      <c r="K111" s="62" t="n">
        <v>615</v>
      </c>
      <c r="L111" s="49" t="n">
        <f>K111/C111</f>
        <v>0.00840313170371787</v>
      </c>
      <c r="M111" s="62" t="n">
        <v>34</v>
      </c>
      <c r="N111" s="49" t="n">
        <f>M111/C111</f>
        <v>0.000464563378742126</v>
      </c>
      <c r="O111" s="62" t="n">
        <v>774</v>
      </c>
      <c r="P111" s="49" t="n">
        <f>O111/C111</f>
        <v>0.0105756486807766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5548</v>
      </c>
      <c r="T111" s="49" t="n">
        <f>S111/$C111</f>
        <v>0.0758058125076858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1.03172780809336</v>
      </c>
      <c r="E112" s="62" t="n">
        <v>70842</v>
      </c>
      <c r="F112" s="49" t="n">
        <f>E112/C112</f>
        <v>0.956858825436274</v>
      </c>
      <c r="G112" s="62" t="n">
        <v>573</v>
      </c>
      <c r="H112" s="49" t="n">
        <f>G112/C112</f>
        <v>0.00773947809173915</v>
      </c>
      <c r="I112" s="62" t="n">
        <v>1837</v>
      </c>
      <c r="J112" s="49" t="n">
        <f>I112/C112</f>
        <v>0.0248122534982981</v>
      </c>
      <c r="K112" s="62" t="n">
        <v>1192</v>
      </c>
      <c r="L112" s="49" t="n">
        <f>K112/C112</f>
        <v>0.0161002755416284</v>
      </c>
      <c r="M112" s="62" t="n">
        <v>62</v>
      </c>
      <c r="N112" s="49" t="n">
        <f>M112/C112</f>
        <v>0.000837430439245772</v>
      </c>
      <c r="O112" s="62" t="n">
        <v>834</v>
      </c>
      <c r="P112" s="49" t="n">
        <f>O112/C112</f>
        <v>0.0112647901021125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3194</v>
      </c>
      <c r="T112" s="49" t="n">
        <f>S112/$C112</f>
        <v>0.0431411745637258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0.909462759462759</v>
      </c>
      <c r="E3" s="62" t="n">
        <f>'4-VAPRaceAlone'!E3</f>
        <v>15937</v>
      </c>
      <c r="F3" s="49" t="n">
        <f>E3/C3</f>
        <v>0.243238705738706</v>
      </c>
      <c r="G3" s="62" t="n">
        <v>25826</v>
      </c>
      <c r="H3" s="49" t="n">
        <f>G3/C3</f>
        <v>0.394169719169719</v>
      </c>
      <c r="I3" s="62" t="n">
        <v>1471</v>
      </c>
      <c r="J3" s="49" t="n">
        <f>I3/C3</f>
        <v>0.02245115995116</v>
      </c>
      <c r="K3" s="62" t="n">
        <v>360</v>
      </c>
      <c r="L3" s="49" t="n">
        <f>K3/C3</f>
        <v>0.00549450549450549</v>
      </c>
      <c r="M3" s="62" t="n">
        <v>52</v>
      </c>
      <c r="N3" s="49" t="n">
        <f>M3/C3</f>
        <v>0.000793650793650794</v>
      </c>
      <c r="O3" s="62" t="n">
        <v>15942</v>
      </c>
      <c r="P3" s="49" t="n">
        <f>O3/C3</f>
        <v>0.243315018315018</v>
      </c>
      <c r="Q3" s="62" t="n">
        <f>C3-E3</f>
        <v>49583</v>
      </c>
      <c r="R3" s="49" t="n">
        <f>Q3/$C3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0.919663219495403</v>
      </c>
      <c r="E4" s="62" t="n">
        <f>'4-VAPRaceAlone'!E4</f>
        <v>49521</v>
      </c>
      <c r="F4" s="49" t="n">
        <f>E4/C4</f>
        <v>0.71029418092629</v>
      </c>
      <c r="G4" s="62" t="n">
        <v>8042</v>
      </c>
      <c r="H4" s="49" t="n">
        <f>G4/C4</f>
        <v>0.115348757153717</v>
      </c>
      <c r="I4" s="62" t="n">
        <v>684</v>
      </c>
      <c r="J4" s="49" t="n">
        <f>I4/C4</f>
        <v>0.00981081197378046</v>
      </c>
      <c r="K4" s="62" t="n">
        <v>911</v>
      </c>
      <c r="L4" s="49" t="n">
        <f>K4/C4</f>
        <v>0.013066739339348</v>
      </c>
      <c r="M4" s="62" t="n">
        <v>53</v>
      </c>
      <c r="N4" s="49" t="n">
        <f>M4/C4</f>
        <v>0.000760194495044392</v>
      </c>
      <c r="O4" s="62" t="n">
        <v>4907</v>
      </c>
      <c r="P4" s="49" t="n">
        <f>O4/C4</f>
        <v>0.0703825356072233</v>
      </c>
      <c r="Q4" s="62" t="n">
        <f>C4-E4</f>
        <v>20198</v>
      </c>
      <c r="R4" s="49" t="n">
        <f>Q4/$C4</f>
        <v>0.28970581907371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0.951491746175981</v>
      </c>
      <c r="E5" s="62" t="n">
        <f>'4-VAPRaceAlone'!E5</f>
        <v>35432</v>
      </c>
      <c r="F5" s="49" t="n">
        <f>E5/C5</f>
        <v>0.536604573678631</v>
      </c>
      <c r="G5" s="62" t="n">
        <v>22165</v>
      </c>
      <c r="H5" s="49" t="n">
        <f>G5/C5</f>
        <v>0.335680751173709</v>
      </c>
      <c r="I5" s="62" t="n">
        <v>482</v>
      </c>
      <c r="J5" s="49" t="n">
        <f>I5/C5</f>
        <v>0.00729971225200666</v>
      </c>
      <c r="K5" s="62" t="n">
        <v>1892</v>
      </c>
      <c r="L5" s="49" t="n">
        <f>K5/C5</f>
        <v>0.0286536422838104</v>
      </c>
      <c r="M5" s="62" t="n">
        <v>34</v>
      </c>
      <c r="N5" s="49" t="n">
        <f>M5/C5</f>
        <v>0.000514917461759806</v>
      </c>
      <c r="O5" s="62" t="n">
        <v>2822</v>
      </c>
      <c r="P5" s="49" t="n">
        <f>O5/C5</f>
        <v>0.0427381493260639</v>
      </c>
      <c r="Q5" s="62" t="n">
        <f>C5-E5</f>
        <v>30598</v>
      </c>
      <c r="R5" s="49" t="n">
        <f>Q5/$C5</f>
        <v>0.463395426321369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0.978328937423843</v>
      </c>
      <c r="E6" s="62" t="n">
        <f>'4-VAPRaceAlone'!E6</f>
        <v>25214</v>
      </c>
      <c r="F6" s="49" t="n">
        <f>E6/C6</f>
        <v>0.38890688384002</v>
      </c>
      <c r="G6" s="62" t="n">
        <v>36653</v>
      </c>
      <c r="H6" s="49" t="n">
        <f>G6/C6</f>
        <v>0.56534480897074</v>
      </c>
      <c r="I6" s="62" t="n">
        <v>375</v>
      </c>
      <c r="J6" s="49" t="n">
        <f>I6/C6</f>
        <v>0.0057840914349174</v>
      </c>
      <c r="K6" s="62" t="n">
        <v>368</v>
      </c>
      <c r="L6" s="49" t="n">
        <f>K6/C6</f>
        <v>0.00567612172813228</v>
      </c>
      <c r="M6" s="62" t="n">
        <v>25</v>
      </c>
      <c r="N6" s="49" t="n">
        <f>M6/C6</f>
        <v>0.00038560609566116</v>
      </c>
      <c r="O6" s="62" t="n">
        <v>793</v>
      </c>
      <c r="P6" s="49" t="n">
        <f>O6/C6</f>
        <v>0.012231425354372</v>
      </c>
      <c r="Q6" s="62" t="n">
        <f>C6-E6</f>
        <v>39619</v>
      </c>
      <c r="R6" s="49" t="n">
        <f>Q6/$C6</f>
        <v>0.61109311615998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0.980426922056709</v>
      </c>
      <c r="E7" s="62" t="n">
        <f>'4-VAPRaceAlone'!E7</f>
        <v>27576</v>
      </c>
      <c r="F7" s="49" t="n">
        <f>E7/C7</f>
        <v>0.3849837356378</v>
      </c>
      <c r="G7" s="62" t="n">
        <v>40255</v>
      </c>
      <c r="H7" s="49" t="n">
        <f>G7/C7</f>
        <v>0.561993047508691</v>
      </c>
      <c r="I7" s="62" t="n">
        <v>468</v>
      </c>
      <c r="J7" s="49" t="n">
        <f>I7/C7</f>
        <v>0.00653366653171202</v>
      </c>
      <c r="K7" s="62" t="n">
        <v>1209</v>
      </c>
      <c r="L7" s="49" t="n">
        <f>K7/C7</f>
        <v>0.016878638540256</v>
      </c>
      <c r="M7" s="62" t="n">
        <v>40</v>
      </c>
      <c r="N7" s="49" t="n">
        <f>M7/C7</f>
        <v>0.000558433036898463</v>
      </c>
      <c r="O7" s="62" t="n">
        <v>679</v>
      </c>
      <c r="P7" s="49" t="n">
        <f>O7/C7</f>
        <v>0.00947940080135141</v>
      </c>
      <c r="Q7" s="62" t="n">
        <f>C7-E7</f>
        <v>44053</v>
      </c>
      <c r="R7" s="49" t="n">
        <f>Q7/$C7</f>
        <v>0.6150162643622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0.976215154656047</v>
      </c>
      <c r="E8" s="62" t="n">
        <f>'4-VAPRaceAlone'!E8</f>
        <v>28568</v>
      </c>
      <c r="F8" s="49" t="n">
        <f>E8/C8</f>
        <v>0.389613223501173</v>
      </c>
      <c r="G8" s="62" t="n">
        <v>40886</v>
      </c>
      <c r="H8" s="49" t="n">
        <f>G8/C8</f>
        <v>0.557607331842234</v>
      </c>
      <c r="I8" s="62" t="n">
        <v>393</v>
      </c>
      <c r="J8" s="49" t="n">
        <f>I8/C8</f>
        <v>0.00535977306202608</v>
      </c>
      <c r="K8" s="62" t="n">
        <v>1042</v>
      </c>
      <c r="L8" s="49" t="n">
        <f>K8/C8</f>
        <v>0.0142108995690361</v>
      </c>
      <c r="M8" s="62" t="n">
        <v>31</v>
      </c>
      <c r="N8" s="49" t="n">
        <f>M8/C8</f>
        <v>0.00042278108122852</v>
      </c>
      <c r="O8" s="62" t="n">
        <v>660</v>
      </c>
      <c r="P8" s="49" t="n">
        <f>O8/C8</f>
        <v>0.00900114560034914</v>
      </c>
      <c r="Q8" s="62" t="n">
        <f>C8-E8</f>
        <v>44756</v>
      </c>
      <c r="R8" s="49" t="n">
        <f>Q8/$C8</f>
        <v>0.610386776498827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0.970364901919426</v>
      </c>
      <c r="E9" s="62" t="n">
        <f>'4-VAPRaceAlone'!E9</f>
        <v>36718</v>
      </c>
      <c r="F9" s="49" t="n">
        <f>E9/C9</f>
        <v>0.484048723897912</v>
      </c>
      <c r="G9" s="62" t="n">
        <v>34175</v>
      </c>
      <c r="H9" s="49" t="n">
        <f>G9/C9</f>
        <v>0.450524678337903</v>
      </c>
      <c r="I9" s="62" t="n">
        <v>498</v>
      </c>
      <c r="J9" s="49" t="n">
        <f>I9/C9</f>
        <v>0.00656507066019827</v>
      </c>
      <c r="K9" s="62" t="n">
        <v>1381</v>
      </c>
      <c r="L9" s="49" t="n">
        <f>K9/C9</f>
        <v>0.0182055473528791</v>
      </c>
      <c r="M9" s="62" t="n">
        <v>53</v>
      </c>
      <c r="N9" s="49" t="n">
        <f>M9/C9</f>
        <v>0.000698692259017085</v>
      </c>
      <c r="O9" s="62" t="n">
        <v>783</v>
      </c>
      <c r="P9" s="49" t="n">
        <f>O9/C9</f>
        <v>0.0103221894115166</v>
      </c>
      <c r="Q9" s="62" t="n">
        <f>C9-E9</f>
        <v>39138</v>
      </c>
      <c r="R9" s="49" t="n">
        <f>Q9/$C9</f>
        <v>0.515951276102088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0.966198770626089</v>
      </c>
      <c r="E10" s="62" t="n">
        <f>'4-VAPRaceAlone'!E10</f>
        <v>34497</v>
      </c>
      <c r="F10" s="49" t="n">
        <f>E10/C10</f>
        <v>0.452129123579601</v>
      </c>
      <c r="G10" s="62" t="n">
        <v>34053</v>
      </c>
      <c r="H10" s="49" t="n">
        <f>G10/C10</f>
        <v>0.446309912318641</v>
      </c>
      <c r="I10" s="62" t="n">
        <v>596</v>
      </c>
      <c r="J10" s="49" t="n">
        <f>I10/C10</f>
        <v>0.00781137367462221</v>
      </c>
      <c r="K10" s="62" t="n">
        <v>3588</v>
      </c>
      <c r="L10" s="49" t="n">
        <f>K10/C10</f>
        <v>0.0470255180277592</v>
      </c>
      <c r="M10" s="62" t="n">
        <v>42</v>
      </c>
      <c r="N10" s="49" t="n">
        <f>M10/C10</f>
        <v>0.000550465930090827</v>
      </c>
      <c r="O10" s="62" t="n">
        <v>944</v>
      </c>
      <c r="P10" s="49" t="n">
        <f>O10/C10</f>
        <v>0.0123723770953748</v>
      </c>
      <c r="Q10" s="62" t="n">
        <f>C10-E10</f>
        <v>41802</v>
      </c>
      <c r="R10" s="49" t="n">
        <f>Q10/$C10</f>
        <v>0.547870876420399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0.974894259818732</v>
      </c>
      <c r="E11" s="62" t="n">
        <f>'4-VAPRaceAlone'!E11</f>
        <v>18810</v>
      </c>
      <c r="F11" s="49" t="n">
        <f>E11/C11</f>
        <v>0.284138972809668</v>
      </c>
      <c r="G11" s="62" t="n">
        <v>34732</v>
      </c>
      <c r="H11" s="49" t="n">
        <f>G11/C11</f>
        <v>0.524652567975831</v>
      </c>
      <c r="I11" s="62" t="n">
        <v>385</v>
      </c>
      <c r="J11" s="49" t="n">
        <f>I11/C11</f>
        <v>0.00581570996978852</v>
      </c>
      <c r="K11" s="62" t="n">
        <v>9900</v>
      </c>
      <c r="L11" s="49" t="n">
        <f>K11/C11</f>
        <v>0.149546827794562</v>
      </c>
      <c r="M11" s="62" t="n">
        <v>36</v>
      </c>
      <c r="N11" s="49" t="n">
        <f>M11/C11</f>
        <v>0.00054380664652568</v>
      </c>
      <c r="O11" s="62" t="n">
        <v>675</v>
      </c>
      <c r="P11" s="49" t="n">
        <f>O11/C11</f>
        <v>0.0101963746223565</v>
      </c>
      <c r="Q11" s="62" t="n">
        <f>C11-E11</f>
        <v>47390</v>
      </c>
      <c r="R11" s="49" t="n">
        <f>Q11/$C11</f>
        <v>0.715861027190332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0.974702920443102</v>
      </c>
      <c r="E12" s="62" t="n">
        <f>'4-VAPRaceAlone'!E12</f>
        <v>40184</v>
      </c>
      <c r="F12" s="49" t="n">
        <f>E12/C12</f>
        <v>0.539563611950319</v>
      </c>
      <c r="G12" s="62" t="n">
        <v>29446</v>
      </c>
      <c r="H12" s="49" t="n">
        <f>G12/C12</f>
        <v>0.395381000335683</v>
      </c>
      <c r="I12" s="62" t="n">
        <v>414</v>
      </c>
      <c r="J12" s="49" t="n">
        <f>I12/C12</f>
        <v>0.00555891238670695</v>
      </c>
      <c r="K12" s="62" t="n">
        <v>1799</v>
      </c>
      <c r="L12" s="49" t="n">
        <f>K12/C12</f>
        <v>0.0241557569654246</v>
      </c>
      <c r="M12" s="62" t="n">
        <v>39</v>
      </c>
      <c r="N12" s="49" t="n">
        <f>M12/C12</f>
        <v>0.000523665659617321</v>
      </c>
      <c r="O12" s="62" t="n">
        <v>709</v>
      </c>
      <c r="P12" s="49" t="n">
        <f>O12/C12</f>
        <v>0.00951997314535079</v>
      </c>
      <c r="Q12" s="62" t="n">
        <f>C12-E12</f>
        <v>34291</v>
      </c>
      <c r="R12" s="49" t="n">
        <f>Q12/$C12</f>
        <v>0.460436388049681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0.974285714285714</v>
      </c>
      <c r="E13" s="62" t="n">
        <f>'4-VAPRaceAlone'!E13</f>
        <v>36493</v>
      </c>
      <c r="F13" s="49" t="n">
        <f>E13/C13</f>
        <v>0.516166902404526</v>
      </c>
      <c r="G13" s="62" t="n">
        <v>30735</v>
      </c>
      <c r="H13" s="49" t="n">
        <f>G13/C13</f>
        <v>0.434724186704385</v>
      </c>
      <c r="I13" s="62" t="n">
        <v>371</v>
      </c>
      <c r="J13" s="49" t="n">
        <f>I13/C13</f>
        <v>0.00524752475247525</v>
      </c>
      <c r="K13" s="62" t="n">
        <v>718</v>
      </c>
      <c r="L13" s="49" t="n">
        <f>K13/C13</f>
        <v>0.0101555869872702</v>
      </c>
      <c r="M13" s="62" t="n">
        <v>21</v>
      </c>
      <c r="N13" s="49" t="n">
        <f>M13/C13</f>
        <v>0.000297029702970297</v>
      </c>
      <c r="O13" s="62" t="n">
        <v>544</v>
      </c>
      <c r="P13" s="49" t="n">
        <f>O13/C13</f>
        <v>0.00769448373408769</v>
      </c>
      <c r="Q13" s="62" t="n">
        <f>C13-E13</f>
        <v>34207</v>
      </c>
      <c r="R13" s="49" t="n">
        <f>Q13/$C13</f>
        <v>0.483833097595474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0.963686462185482</v>
      </c>
      <c r="E14" s="62" t="n">
        <f>'4-VAPRaceAlone'!E14</f>
        <v>35597</v>
      </c>
      <c r="F14" s="49" t="n">
        <f>E14/C14</f>
        <v>0.516235225871945</v>
      </c>
      <c r="G14" s="62" t="n">
        <v>28737</v>
      </c>
      <c r="H14" s="49" t="n">
        <f>G14/C14</f>
        <v>0.416750054383293</v>
      </c>
      <c r="I14" s="62" t="n">
        <v>438</v>
      </c>
      <c r="J14" s="49" t="n">
        <f>I14/C14</f>
        <v>0.00635196867522297</v>
      </c>
      <c r="K14" s="62" t="n">
        <v>944</v>
      </c>
      <c r="L14" s="49" t="n">
        <f>K14/C14</f>
        <v>0.0136900877383801</v>
      </c>
      <c r="M14" s="62" t="n">
        <v>46</v>
      </c>
      <c r="N14" s="49" t="n">
        <f>M14/C14</f>
        <v>0.000667101733014285</v>
      </c>
      <c r="O14" s="62" t="n">
        <v>689</v>
      </c>
      <c r="P14" s="49" t="n">
        <f>O14/C14</f>
        <v>0.009992023783627</v>
      </c>
      <c r="Q14" s="62" t="n">
        <f>C14-E14</f>
        <v>33358</v>
      </c>
      <c r="R14" s="49" t="n">
        <f>Q14/$C14</f>
        <v>0.483764774128055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0.970492178995014</v>
      </c>
      <c r="E15" s="62" t="n">
        <f>'4-VAPRaceAlone'!E15</f>
        <v>36678</v>
      </c>
      <c r="F15" s="49" t="n">
        <f>E15/C15</f>
        <v>0.525382455738268</v>
      </c>
      <c r="G15" s="62" t="n">
        <v>27235</v>
      </c>
      <c r="H15" s="49" t="n">
        <f>G15/C15</f>
        <v>0.390119177218816</v>
      </c>
      <c r="I15" s="62" t="n">
        <v>401</v>
      </c>
      <c r="J15" s="49" t="n">
        <f>I15/C15</f>
        <v>0.00574399816650433</v>
      </c>
      <c r="K15" s="62" t="n">
        <v>2820</v>
      </c>
      <c r="L15" s="49" t="n">
        <f>K15/C15</f>
        <v>0.0403942015699307</v>
      </c>
      <c r="M15" s="62" t="n">
        <v>32</v>
      </c>
      <c r="N15" s="49" t="n">
        <f>M15/C15</f>
        <v>0.000458373918524036</v>
      </c>
      <c r="O15" s="62" t="n">
        <v>586</v>
      </c>
      <c r="P15" s="49" t="n">
        <f>O15/C15</f>
        <v>0.00839397238297141</v>
      </c>
      <c r="Q15" s="62" t="n">
        <f>C15-E15</f>
        <v>33134</v>
      </c>
      <c r="R15" s="49" t="n">
        <f>Q15/$C15</f>
        <v>0.474617544261732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0.969077234596472</v>
      </c>
      <c r="E16" s="62" t="n">
        <f>'4-VAPRaceAlone'!E16</f>
        <v>30232</v>
      </c>
      <c r="F16" s="49" t="n">
        <f>E16/C16</f>
        <v>0.437257737923055</v>
      </c>
      <c r="G16" s="62" t="n">
        <v>28878</v>
      </c>
      <c r="H16" s="49" t="n">
        <f>G16/C16</f>
        <v>0.417674284061325</v>
      </c>
      <c r="I16" s="62" t="n">
        <v>443</v>
      </c>
      <c r="J16" s="49" t="n">
        <f>I16/C16</f>
        <v>0.00640728955741973</v>
      </c>
      <c r="K16" s="62" t="n">
        <v>6553</v>
      </c>
      <c r="L16" s="49" t="n">
        <f>K16/C16</f>
        <v>0.094778709864044</v>
      </c>
      <c r="M16" s="62" t="n">
        <v>40</v>
      </c>
      <c r="N16" s="49" t="n">
        <f>M16/C16</f>
        <v>0.000578536303153023</v>
      </c>
      <c r="O16" s="62" t="n">
        <v>856</v>
      </c>
      <c r="P16" s="49" t="n">
        <f>O16/C16</f>
        <v>0.0123806768874747</v>
      </c>
      <c r="Q16" s="62" t="n">
        <f>C16-E16</f>
        <v>38908</v>
      </c>
      <c r="R16" s="49" t="n">
        <f>Q16/$C16</f>
        <v>0.562742262076945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0.950353184402458</v>
      </c>
      <c r="E17" s="62" t="n">
        <f>'4-VAPRaceAlone'!E17</f>
        <v>58114</v>
      </c>
      <c r="F17" s="49" t="n">
        <f>E17/C17</f>
        <v>0.834347900993511</v>
      </c>
      <c r="G17" s="62" t="n">
        <v>5225</v>
      </c>
      <c r="H17" s="49" t="n">
        <f>G17/C17</f>
        <v>0.0750157927984839</v>
      </c>
      <c r="I17" s="62" t="n">
        <v>302</v>
      </c>
      <c r="J17" s="49" t="n">
        <f>I17/C17</f>
        <v>0.00433584103830471</v>
      </c>
      <c r="K17" s="62" t="n">
        <v>1366</v>
      </c>
      <c r="L17" s="49" t="n">
        <f>K17/C17</f>
        <v>0.0196117842990869</v>
      </c>
      <c r="M17" s="62" t="n">
        <v>41</v>
      </c>
      <c r="N17" s="49" t="n">
        <f>M17/C17</f>
        <v>0.000588640670763223</v>
      </c>
      <c r="O17" s="62" t="n">
        <v>1146</v>
      </c>
      <c r="P17" s="49" t="n">
        <f>O17/C17</f>
        <v>0.0164532246023086</v>
      </c>
      <c r="Q17" s="62" t="n">
        <f>C17-E17</f>
        <v>11538</v>
      </c>
      <c r="R17" s="49" t="n">
        <f>Q17/$C17</f>
        <v>0.165652099006489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0.975147781200566</v>
      </c>
      <c r="E18" s="62" t="n">
        <f>'4-VAPRaceAlone'!E18</f>
        <v>27788</v>
      </c>
      <c r="F18" s="49" t="n">
        <f>E18/C18</f>
        <v>0.385590986040574</v>
      </c>
      <c r="G18" s="62" t="n">
        <v>40226</v>
      </c>
      <c r="H18" s="49" t="n">
        <f>G18/C18</f>
        <v>0.558182776898954</v>
      </c>
      <c r="I18" s="62" t="n">
        <v>526</v>
      </c>
      <c r="J18" s="49" t="n">
        <f>I18/C18</f>
        <v>0.0072988649293703</v>
      </c>
      <c r="K18" s="62" t="n">
        <v>820</v>
      </c>
      <c r="L18" s="49" t="n">
        <f>K18/C18</f>
        <v>0.01137845863514</v>
      </c>
      <c r="M18" s="62" t="n">
        <v>26</v>
      </c>
      <c r="N18" s="49" t="n">
        <f>M18/C18</f>
        <v>0.000360780395748342</v>
      </c>
      <c r="O18" s="62" t="n">
        <v>889</v>
      </c>
      <c r="P18" s="49" t="n">
        <f>O18/C18</f>
        <v>0.0123359143007798</v>
      </c>
      <c r="Q18" s="62" t="n">
        <f>C18-E18</f>
        <v>44278</v>
      </c>
      <c r="R18" s="49" t="n">
        <f>Q18/$C18</f>
        <v>0.614409013959426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0.968887518569386</v>
      </c>
      <c r="E19" s="62" t="n">
        <f>'4-VAPRaceAlone'!E19</f>
        <v>35350</v>
      </c>
      <c r="F19" s="49" t="n">
        <f>E19/C19</f>
        <v>0.495417215573058</v>
      </c>
      <c r="G19" s="62" t="n">
        <v>30866</v>
      </c>
      <c r="H19" s="49" t="n">
        <f>G19/C19</f>
        <v>0.432575608935729</v>
      </c>
      <c r="I19" s="62" t="n">
        <v>506</v>
      </c>
      <c r="J19" s="49" t="n">
        <f>I19/C19</f>
        <v>0.00709140342517588</v>
      </c>
      <c r="K19" s="62" t="n">
        <v>1442</v>
      </c>
      <c r="L19" s="49" t="n">
        <f>K19/C19</f>
        <v>0.0202090982986238</v>
      </c>
      <c r="M19" s="62" t="n">
        <v>20</v>
      </c>
      <c r="N19" s="49" t="n">
        <f>M19/C19</f>
        <v>0.000280292625501023</v>
      </c>
      <c r="O19" s="62" t="n">
        <v>950</v>
      </c>
      <c r="P19" s="49" t="n">
        <f>O19/C19</f>
        <v>0.0133138997112986</v>
      </c>
      <c r="Q19" s="62" t="n">
        <f>C19-E19</f>
        <v>36004</v>
      </c>
      <c r="R19" s="49" t="n">
        <f>Q19/$C19</f>
        <v>0.504582784426942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0.975328208785693</v>
      </c>
      <c r="E20" s="62" t="n">
        <f>'4-VAPRaceAlone'!E20</f>
        <v>28685</v>
      </c>
      <c r="F20" s="49" t="n">
        <f>E20/C20</f>
        <v>0.378859920226114</v>
      </c>
      <c r="G20" s="62" t="n">
        <v>40258</v>
      </c>
      <c r="H20" s="49" t="n">
        <f>G20/C20</f>
        <v>0.53171144042053</v>
      </c>
      <c r="I20" s="62" t="n">
        <v>444</v>
      </c>
      <c r="J20" s="49" t="n">
        <f>I20/C20</f>
        <v>0.00586417307235122</v>
      </c>
      <c r="K20" s="62" t="n">
        <v>3276</v>
      </c>
      <c r="L20" s="49" t="n">
        <f>K20/C20</f>
        <v>0.0432680878041049</v>
      </c>
      <c r="M20" s="62" t="n">
        <v>50</v>
      </c>
      <c r="N20" s="49" t="n">
        <f>M20/C20</f>
        <v>0.000660379850490002</v>
      </c>
      <c r="O20" s="62" t="n">
        <v>1133</v>
      </c>
      <c r="P20" s="49" t="n">
        <f>O20/C20</f>
        <v>0.0149642074121034</v>
      </c>
      <c r="Q20" s="62" t="n">
        <f>C20-E20</f>
        <v>47029</v>
      </c>
      <c r="R20" s="49" t="n">
        <f>Q20/$C20</f>
        <v>0.621140079773886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0.971493212669684</v>
      </c>
      <c r="E21" s="62" t="n">
        <f>'4-VAPRaceAlone'!E21</f>
        <v>45065</v>
      </c>
      <c r="F21" s="49" t="n">
        <f>E21/C21</f>
        <v>0.617921294391883</v>
      </c>
      <c r="G21" s="62" t="n">
        <v>18749</v>
      </c>
      <c r="H21" s="49" t="n">
        <f>G21/C21</f>
        <v>0.257082133552722</v>
      </c>
      <c r="I21" s="62" t="n">
        <v>260</v>
      </c>
      <c r="J21" s="49" t="n">
        <f>I21/C21</f>
        <v>0.0035650623885918</v>
      </c>
      <c r="K21" s="62" t="n">
        <v>5940</v>
      </c>
      <c r="L21" s="49" t="n">
        <f>K21/C21</f>
        <v>0.081447963800905</v>
      </c>
      <c r="M21" s="62" t="n">
        <v>25</v>
      </c>
      <c r="N21" s="49" t="n">
        <f>M21/C21</f>
        <v>0.000342794460441519</v>
      </c>
      <c r="O21" s="62" t="n">
        <v>812</v>
      </c>
      <c r="P21" s="49" t="n">
        <f>O21/C21</f>
        <v>0.0111339640751405</v>
      </c>
      <c r="Q21" s="62" t="n">
        <f>C21-E21</f>
        <v>27865</v>
      </c>
      <c r="R21" s="49" t="n">
        <f>Q21/$C21</f>
        <v>0.382078705608117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0.965240212093621</v>
      </c>
      <c r="E22" s="62" t="n">
        <f>'4-VAPRaceAlone'!E22</f>
        <v>57712</v>
      </c>
      <c r="F22" s="49" t="n">
        <f>E22/C22</f>
        <v>0.772749183225323</v>
      </c>
      <c r="G22" s="62" t="n">
        <v>7799</v>
      </c>
      <c r="H22" s="49" t="n">
        <f>G22/C22</f>
        <v>0.104426650956028</v>
      </c>
      <c r="I22" s="62" t="n">
        <v>175</v>
      </c>
      <c r="J22" s="49" t="n">
        <f>I22/C22</f>
        <v>0.00234320604145466</v>
      </c>
      <c r="K22" s="62" t="n">
        <v>5617</v>
      </c>
      <c r="L22" s="49" t="n">
        <f>K22/C22</f>
        <v>0.0752102190562905</v>
      </c>
      <c r="M22" s="62" t="n">
        <v>36</v>
      </c>
      <c r="N22" s="49" t="n">
        <f>M22/C22</f>
        <v>0.000482030957099245</v>
      </c>
      <c r="O22" s="62" t="n">
        <v>749</v>
      </c>
      <c r="P22" s="49" t="n">
        <f>O22/C22</f>
        <v>0.010028921857426</v>
      </c>
      <c r="Q22" s="62" t="n">
        <f>C22-E22</f>
        <v>16972</v>
      </c>
      <c r="R22" s="49" t="n">
        <f>Q22/$C22</f>
        <v>0.227250816774677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</f>
        <v>0.964021843880501</v>
      </c>
      <c r="E23" s="62" t="n">
        <f>'4-VAPRaceAlone'!E23</f>
        <v>43355</v>
      </c>
      <c r="F23" s="49" t="n">
        <f>E23/C23</f>
        <v>0.605525216832637</v>
      </c>
      <c r="G23" s="62" t="n">
        <v>5828</v>
      </c>
      <c r="H23" s="49" t="n">
        <f>G23/C23</f>
        <v>0.0813977848852638</v>
      </c>
      <c r="I23" s="62" t="n">
        <v>241</v>
      </c>
      <c r="J23" s="49" t="n">
        <f>I23/C23</f>
        <v>0.00336596879844691</v>
      </c>
      <c r="K23" s="62" t="n">
        <v>18711</v>
      </c>
      <c r="L23" s="49" t="n">
        <f>K23/C23</f>
        <v>0.261330465509295</v>
      </c>
      <c r="M23" s="62" t="n">
        <v>30</v>
      </c>
      <c r="N23" s="49" t="n">
        <f>M23/C23</f>
        <v>0.000419000265366835</v>
      </c>
      <c r="O23" s="62" t="n">
        <v>858</v>
      </c>
      <c r="P23" s="49" t="n">
        <f>O23/C23</f>
        <v>0.0119834075894915</v>
      </c>
      <c r="Q23" s="62" t="n">
        <f>C23-E23</f>
        <v>28244</v>
      </c>
      <c r="R23" s="49" t="n">
        <f>Q23/$C23</f>
        <v>0.394474783167363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</f>
        <v>0.96096016532648</v>
      </c>
      <c r="E24" s="62" t="n">
        <f>'4-VAPRaceAlone'!E24</f>
        <v>65913</v>
      </c>
      <c r="F24" s="49" t="n">
        <f>E24/C24</f>
        <v>0.873170214738962</v>
      </c>
      <c r="G24" s="62" t="n">
        <v>1777</v>
      </c>
      <c r="H24" s="49" t="n">
        <f>G24/C24</f>
        <v>0.0235404771682541</v>
      </c>
      <c r="I24" s="62" t="n">
        <v>157</v>
      </c>
      <c r="J24" s="49" t="n">
        <f>I24/C24</f>
        <v>0.00207982831480917</v>
      </c>
      <c r="K24" s="62" t="n">
        <v>4062</v>
      </c>
      <c r="L24" s="49" t="n">
        <f>K24/C24</f>
        <v>0.0538105899028972</v>
      </c>
      <c r="M24" s="62" t="n">
        <v>14</v>
      </c>
      <c r="N24" s="49" t="n">
        <f>M24/C24</f>
        <v>0.000185462397498907</v>
      </c>
      <c r="O24" s="62" t="n">
        <v>617</v>
      </c>
      <c r="P24" s="49" t="n">
        <f>O24/C24</f>
        <v>0.00817359280405898</v>
      </c>
      <c r="Q24" s="62" t="n">
        <f>C24-E24</f>
        <v>9574</v>
      </c>
      <c r="R24" s="49" t="n">
        <f>Q24/$C24</f>
        <v>0.126829785261038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76266</v>
      </c>
      <c r="D25" s="49" t="n">
        <f>F25+H25+J25+L25+N25+P25</f>
        <v>0.949584349513545</v>
      </c>
      <c r="E25" s="62" t="n">
        <f>'4-VAPRaceAlone'!E25</f>
        <v>55944</v>
      </c>
      <c r="F25" s="49" t="n">
        <f>E25/C25</f>
        <v>0.733537880575879</v>
      </c>
      <c r="G25" s="62" t="n">
        <v>3802</v>
      </c>
      <c r="H25" s="49" t="n">
        <f>G25/C25</f>
        <v>0.0498518343691816</v>
      </c>
      <c r="I25" s="62" t="n">
        <v>189</v>
      </c>
      <c r="J25" s="49" t="n">
        <f>I25/C25</f>
        <v>0.00247816851545905</v>
      </c>
      <c r="K25" s="62" t="n">
        <v>11342</v>
      </c>
      <c r="L25" s="49" t="n">
        <f>K25/C25</f>
        <v>0.148716334932998</v>
      </c>
      <c r="M25" s="62" t="n">
        <v>87</v>
      </c>
      <c r="N25" s="49" t="n">
        <f>M25/C25</f>
        <v>0.0011407442372748</v>
      </c>
      <c r="O25" s="62" t="n">
        <v>1057</v>
      </c>
      <c r="P25" s="49" t="n">
        <f>O25/C25</f>
        <v>0.0138593868827525</v>
      </c>
      <c r="Q25" s="62" t="n">
        <f>C25-E25</f>
        <v>20322</v>
      </c>
      <c r="R25" s="49" t="n">
        <f>Q25/$C25</f>
        <v>0.266462119424121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0.957497571289788</v>
      </c>
      <c r="E26" s="62" t="n">
        <f>'4-VAPRaceAlone'!E26</f>
        <v>45008</v>
      </c>
      <c r="F26" s="49" t="n">
        <f>E26/C26</f>
        <v>0.643008171895537</v>
      </c>
      <c r="G26" s="62" t="n">
        <v>7128</v>
      </c>
      <c r="H26" s="49" t="n">
        <f>G26/C26</f>
        <v>0.101834390536602</v>
      </c>
      <c r="I26" s="62" t="n">
        <v>278</v>
      </c>
      <c r="J26" s="49" t="n">
        <f>I26/C26</f>
        <v>0.00397165552317275</v>
      </c>
      <c r="K26" s="62" t="n">
        <v>13818</v>
      </c>
      <c r="L26" s="49" t="n">
        <f>K26/C26</f>
        <v>0.197411280644608</v>
      </c>
      <c r="M26" s="62" t="n">
        <v>24</v>
      </c>
      <c r="N26" s="49" t="n">
        <f>M26/C26</f>
        <v>0.000342876735813475</v>
      </c>
      <c r="O26" s="62" t="n">
        <v>765</v>
      </c>
      <c r="P26" s="49" t="n">
        <f>O26/C26</f>
        <v>0.0109291959540545</v>
      </c>
      <c r="Q26" s="62" t="n">
        <f>C26-E26</f>
        <v>24988</v>
      </c>
      <c r="R26" s="49" t="n">
        <f>Q26/$C26</f>
        <v>0.356991828104463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0.953835227272727</v>
      </c>
      <c r="E27" s="62" t="n">
        <f>'4-VAPRaceAlone'!E27</f>
        <v>49571</v>
      </c>
      <c r="F27" s="49" t="n">
        <f>E27/C27</f>
        <v>0.677051464160839</v>
      </c>
      <c r="G27" s="62" t="n">
        <v>14771</v>
      </c>
      <c r="H27" s="49" t="n">
        <f>G27/C27</f>
        <v>0.201745520104895</v>
      </c>
      <c r="I27" s="62" t="n">
        <v>516</v>
      </c>
      <c r="J27" s="49" t="n">
        <f>I27/C27</f>
        <v>0.00704763986013986</v>
      </c>
      <c r="K27" s="62" t="n">
        <v>3729</v>
      </c>
      <c r="L27" s="49" t="n">
        <f>K27/C27</f>
        <v>0.0509314903846154</v>
      </c>
      <c r="M27" s="62" t="n">
        <v>41</v>
      </c>
      <c r="N27" s="49" t="n">
        <f>M27/C27</f>
        <v>0.000559986888111888</v>
      </c>
      <c r="O27" s="62" t="n">
        <v>1208</v>
      </c>
      <c r="P27" s="49" t="n">
        <f>O27/C27</f>
        <v>0.0164991258741259</v>
      </c>
      <c r="Q27" s="62" t="n">
        <f>C27-E27</f>
        <v>23645</v>
      </c>
      <c r="R27" s="49" t="n">
        <f>Q27/$C27</f>
        <v>0.322948535839161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0.957624720563683</v>
      </c>
      <c r="E28" s="62" t="n">
        <f>'4-VAPRaceAlone'!E28</f>
        <v>38961</v>
      </c>
      <c r="F28" s="49" t="n">
        <f>E28/C28</f>
        <v>0.551246498203118</v>
      </c>
      <c r="G28" s="62" t="n">
        <v>25941</v>
      </c>
      <c r="H28" s="49" t="n">
        <f>G28/C28</f>
        <v>0.367030759217861</v>
      </c>
      <c r="I28" s="62" t="n">
        <v>609</v>
      </c>
      <c r="J28" s="49" t="n">
        <f>I28/C28</f>
        <v>0.00861654262995557</v>
      </c>
      <c r="K28" s="62" t="n">
        <v>914</v>
      </c>
      <c r="L28" s="49" t="n">
        <f>K28/C28</f>
        <v>0.012931888282068</v>
      </c>
      <c r="M28" s="62" t="n">
        <v>44</v>
      </c>
      <c r="N28" s="49" t="n">
        <f>M28/C28</f>
        <v>0.000622541667845723</v>
      </c>
      <c r="O28" s="62" t="n">
        <v>1214</v>
      </c>
      <c r="P28" s="49" t="n">
        <f>O28/C28</f>
        <v>0.0171764905628343</v>
      </c>
      <c r="Q28" s="62" t="n">
        <f>C28-E28</f>
        <v>31717</v>
      </c>
      <c r="R28" s="49" t="n">
        <f>Q28/$C28</f>
        <v>0.448753501796882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0.94568534114488</v>
      </c>
      <c r="E29" s="62" t="n">
        <f>'4-VAPRaceAlone'!E29</f>
        <v>64873</v>
      </c>
      <c r="F29" s="49" t="n">
        <f>E29/C29</f>
        <v>0.879788979752363</v>
      </c>
      <c r="G29" s="62" t="n">
        <v>2302</v>
      </c>
      <c r="H29" s="49" t="n">
        <f>G29/C29</f>
        <v>0.0312190623431927</v>
      </c>
      <c r="I29" s="62" t="n">
        <v>462</v>
      </c>
      <c r="J29" s="49" t="n">
        <f>I29/C29</f>
        <v>0.00626551120875544</v>
      </c>
      <c r="K29" s="62" t="n">
        <v>941</v>
      </c>
      <c r="L29" s="49" t="n">
        <f>K29/C29</f>
        <v>0.012761571531253</v>
      </c>
      <c r="M29" s="62" t="n">
        <v>39</v>
      </c>
      <c r="N29" s="49" t="n">
        <f>M29/C29</f>
        <v>0.000528906790349485</v>
      </c>
      <c r="O29" s="62" t="n">
        <v>1115</v>
      </c>
      <c r="P29" s="49" t="n">
        <f>O29/C29</f>
        <v>0.0151213095189661</v>
      </c>
      <c r="Q29" s="62" t="n">
        <f>C29-E29</f>
        <v>8864</v>
      </c>
      <c r="R29" s="49" t="n">
        <f>Q29/$C29</f>
        <v>0.120211020247637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0.939062828325278</v>
      </c>
      <c r="E30" s="62" t="n">
        <f>'4-VAPRaceAlone'!E30</f>
        <v>56386</v>
      </c>
      <c r="F30" s="49" t="n">
        <f>E30/C30</f>
        <v>0.789885830356517</v>
      </c>
      <c r="G30" s="62" t="n">
        <v>6736</v>
      </c>
      <c r="H30" s="49" t="n">
        <f>G30/C30</f>
        <v>0.0943615605519367</v>
      </c>
      <c r="I30" s="62" t="n">
        <v>358</v>
      </c>
      <c r="J30" s="49" t="n">
        <f>I30/C30</f>
        <v>0.00501505918610352</v>
      </c>
      <c r="K30" s="62" t="n">
        <v>2358</v>
      </c>
      <c r="L30" s="49" t="n">
        <f>K30/C30</f>
        <v>0.0330321496112629</v>
      </c>
      <c r="M30" s="62" t="n">
        <v>27</v>
      </c>
      <c r="N30" s="49" t="n">
        <f>M30/C30</f>
        <v>0.000378230720739651</v>
      </c>
      <c r="O30" s="62" t="n">
        <v>1170</v>
      </c>
      <c r="P30" s="49" t="n">
        <f>O30/C30</f>
        <v>0.0163899978987182</v>
      </c>
      <c r="Q30" s="62" t="n">
        <f>C30-E30</f>
        <v>14999</v>
      </c>
      <c r="R30" s="49" t="n">
        <f>Q30/$C30</f>
        <v>0.210114169643483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</f>
        <v>0.943603984471063</v>
      </c>
      <c r="E31" s="62" t="n">
        <f>'4-VAPRaceAlone'!E31</f>
        <v>56198</v>
      </c>
      <c r="F31" s="49" t="n">
        <f>E31/C31</f>
        <v>0.776419226039983</v>
      </c>
      <c r="G31" s="62" t="n">
        <v>8846</v>
      </c>
      <c r="H31" s="49" t="n">
        <f>G31/C31</f>
        <v>0.122214393280004</v>
      </c>
      <c r="I31" s="62" t="n">
        <v>450</v>
      </c>
      <c r="J31" s="49" t="n">
        <f>I31/C31</f>
        <v>0.00621710117295975</v>
      </c>
      <c r="K31" s="62" t="n">
        <v>1058</v>
      </c>
      <c r="L31" s="49" t="n">
        <f>K31/C31</f>
        <v>0.0146170956466476</v>
      </c>
      <c r="M31" s="62" t="n">
        <v>33</v>
      </c>
      <c r="N31" s="49" t="n">
        <f>M31/C31</f>
        <v>0.000455920752683715</v>
      </c>
      <c r="O31" s="62" t="n">
        <v>1714</v>
      </c>
      <c r="P31" s="49" t="n">
        <f>O31/C31</f>
        <v>0.0236802475787845</v>
      </c>
      <c r="Q31" s="62" t="n">
        <f>C31-E31</f>
        <v>16183</v>
      </c>
      <c r="R31" s="49" t="n">
        <f>Q31/$C31</f>
        <v>0.223580773960017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0.953251093660842</v>
      </c>
      <c r="E32" s="62" t="n">
        <f>'4-VAPRaceAlone'!E32</f>
        <v>66762</v>
      </c>
      <c r="F32" s="49" t="n">
        <f>E32/C32</f>
        <v>0.907018449582914</v>
      </c>
      <c r="G32" s="62" t="n">
        <v>1790</v>
      </c>
      <c r="H32" s="49" t="n">
        <f>G32/C32</f>
        <v>0.0243186696736679</v>
      </c>
      <c r="I32" s="62" t="n">
        <v>289</v>
      </c>
      <c r="J32" s="49" t="n">
        <f>I32/C32</f>
        <v>0.00392631035513409</v>
      </c>
      <c r="K32" s="62" t="n">
        <v>509</v>
      </c>
      <c r="L32" s="49" t="n">
        <f>K32/C32</f>
        <v>0.0069151971306687</v>
      </c>
      <c r="M32" s="62" t="n">
        <v>23</v>
      </c>
      <c r="N32" s="49" t="n">
        <f>M32/C32</f>
        <v>0.000312474526533163</v>
      </c>
      <c r="O32" s="62" t="n">
        <v>792</v>
      </c>
      <c r="P32" s="49" t="n">
        <f>O32/C32</f>
        <v>0.0107599923919246</v>
      </c>
      <c r="Q32" s="62" t="n">
        <f>C32-E32</f>
        <v>6844</v>
      </c>
      <c r="R32" s="49" t="n">
        <f>Q32/$C32</f>
        <v>0.0929815504170856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</f>
        <v>0.953179803692324</v>
      </c>
      <c r="E33" s="62" t="n">
        <f>'4-VAPRaceAlone'!E33</f>
        <v>55695</v>
      </c>
      <c r="F33" s="49" t="n">
        <f>E33/C33</f>
        <v>0.757157617118464</v>
      </c>
      <c r="G33" s="62" t="n">
        <v>12034</v>
      </c>
      <c r="H33" s="49" t="n">
        <f>G33/C33</f>
        <v>0.163598792789363</v>
      </c>
      <c r="I33" s="62" t="n">
        <v>434</v>
      </c>
      <c r="J33" s="49" t="n">
        <f>I33/C33</f>
        <v>0.00590010603877213</v>
      </c>
      <c r="K33" s="62" t="n">
        <v>1002</v>
      </c>
      <c r="L33" s="49" t="n">
        <f>K33/C33</f>
        <v>0.0136219038038011</v>
      </c>
      <c r="M33" s="62" t="n">
        <v>31</v>
      </c>
      <c r="N33" s="49" t="n">
        <f>M33/C33</f>
        <v>0.00042143614562658</v>
      </c>
      <c r="O33" s="62" t="n">
        <v>918</v>
      </c>
      <c r="P33" s="49" t="n">
        <f>O33/C33</f>
        <v>0.0124799477962968</v>
      </c>
      <c r="Q33" s="62" t="n">
        <f>C33-E33</f>
        <v>17863</v>
      </c>
      <c r="R33" s="49" t="n">
        <f>Q33/$C33</f>
        <v>0.242842382881536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</f>
        <v>0.941074759356833</v>
      </c>
      <c r="E34" s="62" t="n">
        <f>'4-VAPRaceAlone'!E34</f>
        <v>42957</v>
      </c>
      <c r="F34" s="49" t="n">
        <f>E34/C34</f>
        <v>0.584854797206225</v>
      </c>
      <c r="G34" s="62" t="n">
        <v>20083</v>
      </c>
      <c r="H34" s="49" t="n">
        <f>G34/C34</f>
        <v>0.273427820664679</v>
      </c>
      <c r="I34" s="62" t="n">
        <v>604</v>
      </c>
      <c r="J34" s="49" t="n">
        <f>I34/C34</f>
        <v>0.00822339310269711</v>
      </c>
      <c r="K34" s="62" t="n">
        <v>2980</v>
      </c>
      <c r="L34" s="49" t="n">
        <f>K34/C34</f>
        <v>0.0405723699437705</v>
      </c>
      <c r="M34" s="62" t="n">
        <v>95</v>
      </c>
      <c r="N34" s="49" t="n">
        <f>M34/C34</f>
        <v>0.00129341447807322</v>
      </c>
      <c r="O34" s="62" t="n">
        <v>2402</v>
      </c>
      <c r="P34" s="49" t="n">
        <f>O34/C34</f>
        <v>0.0327029639613882</v>
      </c>
      <c r="Q34" s="62" t="n">
        <f>C34-E34</f>
        <v>30492</v>
      </c>
      <c r="R34" s="49" t="n">
        <f>Q34/$C34</f>
        <v>0.415145202793775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</f>
        <v>0.943880142204164</v>
      </c>
      <c r="E35" s="62" t="n">
        <f>'4-VAPRaceAlone'!E35</f>
        <v>53695</v>
      </c>
      <c r="F35" s="49" t="n">
        <f>E35/C35</f>
        <v>0.717636524017</v>
      </c>
      <c r="G35" s="62" t="n">
        <v>6115</v>
      </c>
      <c r="H35" s="49" t="n">
        <f>G35/C35</f>
        <v>0.0817272994573788</v>
      </c>
      <c r="I35" s="62" t="n">
        <v>347</v>
      </c>
      <c r="J35" s="49" t="n">
        <f>I35/C35</f>
        <v>0.00463767341156344</v>
      </c>
      <c r="K35" s="62" t="n">
        <v>8814</v>
      </c>
      <c r="L35" s="49" t="n">
        <f>K35/C35</f>
        <v>0.117799577664323</v>
      </c>
      <c r="M35" s="62" t="n">
        <v>72</v>
      </c>
      <c r="N35" s="49" t="n">
        <f>M35/C35</f>
        <v>0.000962283820266766</v>
      </c>
      <c r="O35" s="62" t="n">
        <v>1580</v>
      </c>
      <c r="P35" s="49" t="n">
        <f>O35/C35</f>
        <v>0.0211167838336318</v>
      </c>
      <c r="Q35" s="62" t="n">
        <f>C35-E35</f>
        <v>21127</v>
      </c>
      <c r="R35" s="49" t="n">
        <f>Q35/$C35</f>
        <v>0.282363475983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</f>
        <v>0.944696617538487</v>
      </c>
      <c r="E36" s="62" t="n">
        <f>'4-VAPRaceAlone'!E36</f>
        <v>64302</v>
      </c>
      <c r="F36" s="49" t="n">
        <f>E36/C36</f>
        <v>0.879139208662602</v>
      </c>
      <c r="G36" s="62" t="n">
        <v>2252</v>
      </c>
      <c r="H36" s="49" t="n">
        <f>G36/C36</f>
        <v>0.0307894233135545</v>
      </c>
      <c r="I36" s="62" t="n">
        <v>434</v>
      </c>
      <c r="J36" s="49" t="n">
        <f>I36/C36</f>
        <v>0.00593366328511662</v>
      </c>
      <c r="K36" s="62" t="n">
        <v>375</v>
      </c>
      <c r="L36" s="49" t="n">
        <f>K36/C36</f>
        <v>0.00512701320718602</v>
      </c>
      <c r="M36" s="62" t="n">
        <v>13</v>
      </c>
      <c r="N36" s="49" t="n">
        <f>M36/C36</f>
        <v>0.000177736457849115</v>
      </c>
      <c r="O36" s="62" t="n">
        <v>1721</v>
      </c>
      <c r="P36" s="49" t="n">
        <f>O36/C36</f>
        <v>0.023529572612179</v>
      </c>
      <c r="Q36" s="62" t="n">
        <f>C36-E36</f>
        <v>8840</v>
      </c>
      <c r="R36" s="49" t="n">
        <f>Q36/$C36</f>
        <v>0.120860791337398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0.958071073105769</v>
      </c>
      <c r="E37" s="62" t="n">
        <f>'4-VAPRaceAlone'!E37</f>
        <v>65360</v>
      </c>
      <c r="F37" s="49" t="n">
        <f>E37/C37</f>
        <v>0.916240274759936</v>
      </c>
      <c r="G37" s="62" t="n">
        <v>1261</v>
      </c>
      <c r="H37" s="49" t="n">
        <f>G37/C37</f>
        <v>0.0176771570757693</v>
      </c>
      <c r="I37" s="62" t="n">
        <v>325</v>
      </c>
      <c r="J37" s="49" t="n">
        <f>I37/C37</f>
        <v>0.00455596831849723</v>
      </c>
      <c r="K37" s="62" t="n">
        <v>382</v>
      </c>
      <c r="L37" s="49" t="n">
        <f>K37/C37</f>
        <v>0.00535501506974136</v>
      </c>
      <c r="M37" s="62" t="n">
        <v>22</v>
      </c>
      <c r="N37" s="49" t="n">
        <f>M37/C37</f>
        <v>0.00030840400925212</v>
      </c>
      <c r="O37" s="62" t="n">
        <v>994</v>
      </c>
      <c r="P37" s="49" t="n">
        <f>O37/C37</f>
        <v>0.0139342538725731</v>
      </c>
      <c r="Q37" s="62" t="n">
        <f>C37-E37</f>
        <v>5975</v>
      </c>
      <c r="R37" s="49" t="n">
        <f>Q37/$C37</f>
        <v>0.0837597252400645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0.953454481864152</v>
      </c>
      <c r="E38" s="62" t="n">
        <f>'4-VAPRaceAlone'!E38</f>
        <v>60102</v>
      </c>
      <c r="F38" s="49" t="n">
        <f>E38/C38</f>
        <v>0.875854330307049</v>
      </c>
      <c r="G38" s="62" t="n">
        <v>1974</v>
      </c>
      <c r="H38" s="49" t="n">
        <f>G38/C38</f>
        <v>0.0287667040701826</v>
      </c>
      <c r="I38" s="62" t="n">
        <v>458</v>
      </c>
      <c r="J38" s="49" t="n">
        <f>I38/C38</f>
        <v>0.00667434167383163</v>
      </c>
      <c r="K38" s="62" t="n">
        <v>531</v>
      </c>
      <c r="L38" s="49" t="n">
        <f>K38/C38</f>
        <v>0.00773815595808863</v>
      </c>
      <c r="M38" s="62" t="n">
        <v>19</v>
      </c>
      <c r="N38" s="49" t="n">
        <f>M38/C38</f>
        <v>0.000276883169875111</v>
      </c>
      <c r="O38" s="62" t="n">
        <v>2343</v>
      </c>
      <c r="P38" s="49" t="n">
        <f>O38/C38</f>
        <v>0.0341440666851255</v>
      </c>
      <c r="Q38" s="62" t="n">
        <f>C38-E38</f>
        <v>8519</v>
      </c>
      <c r="R38" s="49" t="n">
        <f>Q38/$C38</f>
        <v>0.124145669692951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0.945728335213897</v>
      </c>
      <c r="E39" s="62" t="n">
        <f>'4-VAPRaceAlone'!E39</f>
        <v>59067</v>
      </c>
      <c r="F39" s="49" t="n">
        <f>E39/C39</f>
        <v>0.822809143716829</v>
      </c>
      <c r="G39" s="62" t="n">
        <v>4674</v>
      </c>
      <c r="H39" s="49" t="n">
        <f>G39/C39</f>
        <v>0.0651092816248067</v>
      </c>
      <c r="I39" s="62" t="n">
        <v>638</v>
      </c>
      <c r="J39" s="49" t="n">
        <f>I39/C39</f>
        <v>0.00888740301168735</v>
      </c>
      <c r="K39" s="62" t="n">
        <v>1503</v>
      </c>
      <c r="L39" s="49" t="n">
        <f>K39/C39</f>
        <v>0.0209369384428936</v>
      </c>
      <c r="M39" s="62" t="n">
        <v>88</v>
      </c>
      <c r="N39" s="49" t="n">
        <f>M39/C39</f>
        <v>0.00122584869126722</v>
      </c>
      <c r="O39" s="62" t="n">
        <v>1921</v>
      </c>
      <c r="P39" s="49" t="n">
        <f>O39/C39</f>
        <v>0.0267597197264129</v>
      </c>
      <c r="Q39" s="62" t="n">
        <f>C39-E39</f>
        <v>12720</v>
      </c>
      <c r="R39" s="49" t="n">
        <f>Q39/$C39</f>
        <v>0.177190856283171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0.956798156432154</v>
      </c>
      <c r="E40" s="62" t="n">
        <f>'4-VAPRaceAlone'!E40</f>
        <v>53933</v>
      </c>
      <c r="F40" s="49" t="n">
        <f>E40/C40</f>
        <v>0.731096651755456</v>
      </c>
      <c r="G40" s="62" t="n">
        <v>12789</v>
      </c>
      <c r="H40" s="49" t="n">
        <f>G40/C40</f>
        <v>0.173363155754372</v>
      </c>
      <c r="I40" s="62" t="n">
        <v>478</v>
      </c>
      <c r="J40" s="49" t="n">
        <f>I40/C40</f>
        <v>0.00647959875288057</v>
      </c>
      <c r="K40" s="62" t="n">
        <v>1284</v>
      </c>
      <c r="L40" s="49" t="n">
        <f>K40/C40</f>
        <v>0.0174054493696625</v>
      </c>
      <c r="M40" s="62" t="n">
        <v>32</v>
      </c>
      <c r="N40" s="49" t="n">
        <f>M40/C40</f>
        <v>0.000433780669648909</v>
      </c>
      <c r="O40" s="62" t="n">
        <v>2067</v>
      </c>
      <c r="P40" s="49" t="n">
        <f>O40/C40</f>
        <v>0.0280195201301342</v>
      </c>
      <c r="Q40" s="62" t="n">
        <f>C40-E40</f>
        <v>19837</v>
      </c>
      <c r="R40" s="49" t="n">
        <f>Q40/$C40</f>
        <v>0.268903348244544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</f>
        <v>0.942128896692668</v>
      </c>
      <c r="E41" s="62" t="n">
        <f>'4-VAPRaceAlone'!E41</f>
        <v>59916</v>
      </c>
      <c r="F41" s="49" t="n">
        <f>E41/C41</f>
        <v>0.862324055150974</v>
      </c>
      <c r="G41" s="62" t="n">
        <v>1276</v>
      </c>
      <c r="H41" s="49" t="n">
        <f>G41/C41</f>
        <v>0.0183644684954377</v>
      </c>
      <c r="I41" s="62" t="n">
        <v>814</v>
      </c>
      <c r="J41" s="49" t="n">
        <f>I41/C41</f>
        <v>0.0117152643850206</v>
      </c>
      <c r="K41" s="62" t="n">
        <v>339</v>
      </c>
      <c r="L41" s="49" t="n">
        <f>K41/C41</f>
        <v>0.00487896145764371</v>
      </c>
      <c r="M41" s="62" t="n">
        <v>47</v>
      </c>
      <c r="N41" s="49" t="n">
        <f>M41/C41</f>
        <v>0.00067643418439308</v>
      </c>
      <c r="O41" s="62" t="n">
        <v>3069</v>
      </c>
      <c r="P41" s="49" t="n">
        <f>O41/C41</f>
        <v>0.0441697130191992</v>
      </c>
      <c r="Q41" s="62" t="n">
        <f>C41-E41</f>
        <v>9566</v>
      </c>
      <c r="R41" s="49" t="n">
        <f>Q41/$C41</f>
        <v>0.137675944849026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</f>
        <v>0.954130412969626</v>
      </c>
      <c r="E42" s="62" t="n">
        <f>'4-VAPRaceAlone'!E42</f>
        <v>56991</v>
      </c>
      <c r="F42" s="49" t="n">
        <f>E42/C42</f>
        <v>0.816923010765019</v>
      </c>
      <c r="G42" s="62" t="n">
        <v>4933</v>
      </c>
      <c r="H42" s="49" t="n">
        <f>G42/C42</f>
        <v>0.0707108352565113</v>
      </c>
      <c r="I42" s="62" t="n">
        <v>327</v>
      </c>
      <c r="J42" s="49" t="n">
        <f>I42/C42</f>
        <v>0.00468729842466637</v>
      </c>
      <c r="K42" s="62" t="n">
        <v>3169</v>
      </c>
      <c r="L42" s="49" t="n">
        <f>K42/C42</f>
        <v>0.0454252254060175</v>
      </c>
      <c r="M42" s="62" t="n">
        <v>27</v>
      </c>
      <c r="N42" s="49" t="n">
        <f>M42/C42</f>
        <v>0.000387024640568783</v>
      </c>
      <c r="O42" s="62" t="n">
        <v>1116</v>
      </c>
      <c r="P42" s="49" t="n">
        <f>O42/C42</f>
        <v>0.015997018476843</v>
      </c>
      <c r="Q42" s="62" t="n">
        <f>C42-E42</f>
        <v>12772</v>
      </c>
      <c r="R42" s="49" t="n">
        <f>Q42/$C42</f>
        <v>0.183076989234981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</f>
        <v>0.946113946978429</v>
      </c>
      <c r="E43" s="62" t="n">
        <f>'4-VAPRaceAlone'!E43</f>
        <v>48204</v>
      </c>
      <c r="F43" s="49" t="n">
        <f>E43/C43</f>
        <v>0.66145232998518</v>
      </c>
      <c r="G43" s="62" t="n">
        <v>14856</v>
      </c>
      <c r="H43" s="49" t="n">
        <f>G43/C43</f>
        <v>0.203853120368846</v>
      </c>
      <c r="I43" s="62" t="n">
        <v>746</v>
      </c>
      <c r="J43" s="49" t="n">
        <f>I43/C43</f>
        <v>0.0102365662220759</v>
      </c>
      <c r="K43" s="62" t="n">
        <v>1954</v>
      </c>
      <c r="L43" s="49" t="n">
        <f>K43/C43</f>
        <v>0.0268126680937483</v>
      </c>
      <c r="M43" s="62" t="n">
        <v>47</v>
      </c>
      <c r="N43" s="49" t="n">
        <f>M43/C43</f>
        <v>0.00064493111586805</v>
      </c>
      <c r="O43" s="62" t="n">
        <v>3142</v>
      </c>
      <c r="P43" s="49" t="n">
        <f>O43/C43</f>
        <v>0.0431143311927109</v>
      </c>
      <c r="Q43" s="62" t="n">
        <f>C43-E43</f>
        <v>24672</v>
      </c>
      <c r="R43" s="49" t="n">
        <f>Q43/$C43</f>
        <v>0.33854767001482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</f>
        <v>0.952011241377353</v>
      </c>
      <c r="E44" s="62" t="n">
        <f>'4-VAPRaceAlone'!E44</f>
        <v>62767</v>
      </c>
      <c r="F44" s="49" t="n">
        <f>E44/C44</f>
        <v>0.890893348851733</v>
      </c>
      <c r="G44" s="62" t="n">
        <v>2320</v>
      </c>
      <c r="H44" s="49" t="n">
        <f>G44/C44</f>
        <v>0.0329292871944815</v>
      </c>
      <c r="I44" s="62" t="n">
        <v>348</v>
      </c>
      <c r="J44" s="49" t="n">
        <f>I44/C44</f>
        <v>0.00493939307917223</v>
      </c>
      <c r="K44" s="62" t="n">
        <v>808</v>
      </c>
      <c r="L44" s="49" t="n">
        <f>K44/C44</f>
        <v>0.0114684758849746</v>
      </c>
      <c r="M44" s="62" t="n">
        <v>27</v>
      </c>
      <c r="N44" s="49" t="n">
        <f>M44/C44</f>
        <v>0.000383228773384052</v>
      </c>
      <c r="O44" s="62" t="n">
        <v>803</v>
      </c>
      <c r="P44" s="49" t="n">
        <f>O44/C44</f>
        <v>0.0113975075936072</v>
      </c>
      <c r="Q44" s="62" t="n">
        <f>C44-E44</f>
        <v>7687</v>
      </c>
      <c r="R44" s="49" t="n">
        <f>Q44/$C44</f>
        <v>0.109106651148267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</f>
        <v>0.956395680987203</v>
      </c>
      <c r="E45" s="62" t="n">
        <f>'4-VAPRaceAlone'!E45</f>
        <v>64071</v>
      </c>
      <c r="F45" s="49" t="n">
        <f>E45/C45</f>
        <v>0.915090836380256</v>
      </c>
      <c r="G45" s="62" t="n">
        <v>531</v>
      </c>
      <c r="H45" s="49" t="n">
        <f>G45/C45</f>
        <v>0.00758398080438757</v>
      </c>
      <c r="I45" s="62" t="n">
        <v>458</v>
      </c>
      <c r="J45" s="49" t="n">
        <f>I45/C45</f>
        <v>0.00654136197440585</v>
      </c>
      <c r="K45" s="62" t="n">
        <v>379</v>
      </c>
      <c r="L45" s="49" t="n">
        <f>K45/C45</f>
        <v>0.00541304844606947</v>
      </c>
      <c r="M45" s="62" t="n">
        <v>18</v>
      </c>
      <c r="N45" s="49" t="n">
        <f>M45/C45</f>
        <v>0.000257084095063985</v>
      </c>
      <c r="O45" s="62" t="n">
        <v>1506</v>
      </c>
      <c r="P45" s="49" t="n">
        <f>O45/C45</f>
        <v>0.0215093692870201</v>
      </c>
      <c r="Q45" s="62" t="n">
        <f>C45-E45</f>
        <v>5945</v>
      </c>
      <c r="R45" s="49" t="n">
        <f>Q45/$C45</f>
        <v>0.0849091636197441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0.947195487191416</v>
      </c>
      <c r="E46" s="62" t="n">
        <f>'4-VAPRaceAlone'!E46</f>
        <v>50230</v>
      </c>
      <c r="F46" s="49" t="n">
        <f>E46/C46</f>
        <v>0.730278270477741</v>
      </c>
      <c r="G46" s="62" t="n">
        <v>10173</v>
      </c>
      <c r="H46" s="49" t="n">
        <f>G46/C46</f>
        <v>0.147902067401355</v>
      </c>
      <c r="I46" s="62" t="n">
        <v>553</v>
      </c>
      <c r="J46" s="49" t="n">
        <f>I46/C46</f>
        <v>0.00803989415835538</v>
      </c>
      <c r="K46" s="62" t="n">
        <v>2391</v>
      </c>
      <c r="L46" s="49" t="n">
        <f>K46/C46</f>
        <v>0.0347620016864877</v>
      </c>
      <c r="M46" s="62" t="n">
        <v>27</v>
      </c>
      <c r="N46" s="49" t="n">
        <f>M46/C46</f>
        <v>0.000392544561077026</v>
      </c>
      <c r="O46" s="62" t="n">
        <v>1776</v>
      </c>
      <c r="P46" s="49" t="n">
        <f>O46/C46</f>
        <v>0.0258207089063999</v>
      </c>
      <c r="Q46" s="62" t="n">
        <f>C46-E46</f>
        <v>18552</v>
      </c>
      <c r="R46" s="49" t="n">
        <f>Q46/$C46</f>
        <v>0.269721729522259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</f>
        <v>0.961803698595434</v>
      </c>
      <c r="E47" s="62" t="n">
        <f>'4-VAPRaceAlone'!E47</f>
        <v>66034</v>
      </c>
      <c r="F47" s="49" t="n">
        <f>E47/C47</f>
        <v>0.929349508824274</v>
      </c>
      <c r="G47" s="62" t="n">
        <v>881</v>
      </c>
      <c r="H47" s="49" t="n">
        <f>G47/C47</f>
        <v>0.0123990204633096</v>
      </c>
      <c r="I47" s="62" t="n">
        <v>369</v>
      </c>
      <c r="J47" s="49" t="n">
        <f>I47/C47</f>
        <v>0.00519323331550652</v>
      </c>
      <c r="K47" s="62" t="n">
        <v>414</v>
      </c>
      <c r="L47" s="49" t="n">
        <f>K47/C47</f>
        <v>0.0058265544515439</v>
      </c>
      <c r="M47" s="62" t="n">
        <v>22</v>
      </c>
      <c r="N47" s="49" t="n">
        <f>M47/C47</f>
        <v>0.000309623666507164</v>
      </c>
      <c r="O47" s="62" t="n">
        <v>620</v>
      </c>
      <c r="P47" s="49" t="n">
        <f>O47/C47</f>
        <v>0.00872575787429279</v>
      </c>
      <c r="Q47" s="62" t="n">
        <f>C47-E47</f>
        <v>5020</v>
      </c>
      <c r="R47" s="49" t="n">
        <f>Q47/$C47</f>
        <v>0.0706504911757255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</f>
        <v>0.954046763846767</v>
      </c>
      <c r="E48" s="62" t="n">
        <f>'4-VAPRaceAlone'!E48</f>
        <v>56919</v>
      </c>
      <c r="F48" s="49" t="n">
        <f>E48/C48</f>
        <v>0.795502508700088</v>
      </c>
      <c r="G48" s="62" t="n">
        <v>8951</v>
      </c>
      <c r="H48" s="49" t="n">
        <f>G48/C48</f>
        <v>0.125099579321044</v>
      </c>
      <c r="I48" s="62" t="n">
        <v>462</v>
      </c>
      <c r="J48" s="49" t="n">
        <f>I48/C48</f>
        <v>0.0064569328171514</v>
      </c>
      <c r="K48" s="62" t="n">
        <v>943</v>
      </c>
      <c r="L48" s="49" t="n">
        <f>K48/C48</f>
        <v>0.0131794104904194</v>
      </c>
      <c r="M48" s="62" t="n">
        <v>22</v>
      </c>
      <c r="N48" s="49" t="n">
        <f>M48/C48</f>
        <v>0.000307472991292924</v>
      </c>
      <c r="O48" s="62" t="n">
        <v>966</v>
      </c>
      <c r="P48" s="49" t="n">
        <f>O48/C48</f>
        <v>0.0135008595267711</v>
      </c>
      <c r="Q48" s="62" t="n">
        <f>C48-E48</f>
        <v>14632</v>
      </c>
      <c r="R48" s="49" t="n">
        <f>Q48/$C48</f>
        <v>0.204497491299912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</f>
        <v>0.949494398866145</v>
      </c>
      <c r="E49" s="62" t="n">
        <f>'4-VAPRaceAlone'!E49</f>
        <v>62900</v>
      </c>
      <c r="F49" s="49" t="n">
        <f>E49/C49</f>
        <v>0.857205156859004</v>
      </c>
      <c r="G49" s="62" t="n">
        <v>2444</v>
      </c>
      <c r="H49" s="49" t="n">
        <f>G49/C49</f>
        <v>0.0333069857450462</v>
      </c>
      <c r="I49" s="62" t="n">
        <v>272</v>
      </c>
      <c r="J49" s="49" t="n">
        <f>I49/C49</f>
        <v>0.00370683311074164</v>
      </c>
      <c r="K49" s="62" t="n">
        <v>3154</v>
      </c>
      <c r="L49" s="49" t="n">
        <f>K49/C49</f>
        <v>0.0429829104091145</v>
      </c>
      <c r="M49" s="62" t="n">
        <v>73</v>
      </c>
      <c r="N49" s="49" t="n">
        <f>M49/C49</f>
        <v>0.000994848592221102</v>
      </c>
      <c r="O49" s="62" t="n">
        <v>829</v>
      </c>
      <c r="P49" s="49" t="n">
        <f>O49/C49</f>
        <v>0.0112976641500177</v>
      </c>
      <c r="Q49" s="62" t="n">
        <f>C49-E49</f>
        <v>10478</v>
      </c>
      <c r="R49" s="49" t="n">
        <f>Q49/$C49</f>
        <v>0.142794843140996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</row>
    <row r="50" ht="12.75">
      <c r="A50" s="9" t="n">
        <v>48</v>
      </c>
      <c r="B50" s="25"/>
      <c r="C50" s="47" t="n">
        <f>Overview!M50</f>
        <v>74656</v>
      </c>
      <c r="D50" s="49" t="n">
        <f>F50+H50+J50+L50+N50+P50</f>
        <v>0.954377411058723</v>
      </c>
      <c r="E50" s="62" t="n">
        <f>'4-VAPRaceAlone'!E50</f>
        <v>63462</v>
      </c>
      <c r="F50" s="49" t="n">
        <f>E50/C50</f>
        <v>0.850058936990999</v>
      </c>
      <c r="G50" s="62" t="n">
        <v>1422</v>
      </c>
      <c r="H50" s="49" t="n">
        <f>G50/C50</f>
        <v>0.0190473639091299</v>
      </c>
      <c r="I50" s="62" t="n">
        <v>241</v>
      </c>
      <c r="J50" s="49" t="n">
        <f>I50/C50</f>
        <v>0.00322813973424775</v>
      </c>
      <c r="K50" s="62" t="n">
        <v>5472</v>
      </c>
      <c r="L50" s="49" t="n">
        <f>K50/C50</f>
        <v>0.0732961851693099</v>
      </c>
      <c r="M50" s="62" t="n">
        <v>32</v>
      </c>
      <c r="N50" s="49" t="n">
        <f>M50/C50</f>
        <v>0.00042863266180883</v>
      </c>
      <c r="O50" s="62" t="n">
        <v>621</v>
      </c>
      <c r="P50" s="49" t="n">
        <f>O50/C50</f>
        <v>0.0083181525932276</v>
      </c>
      <c r="Q50" s="62" t="n">
        <f>C50-E50</f>
        <v>11194</v>
      </c>
      <c r="R50" s="49" t="n">
        <f>Q50/$C50</f>
        <v>0.149941063009001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</f>
        <v>0.955417614822195</v>
      </c>
      <c r="E51" s="62" t="n">
        <f>'4-VAPRaceAlone'!E51</f>
        <v>62073</v>
      </c>
      <c r="F51" s="49" t="n">
        <f>E51/C51</f>
        <v>0.835808636406479</v>
      </c>
      <c r="G51" s="62" t="n">
        <v>4450</v>
      </c>
      <c r="H51" s="49" t="n">
        <f>G51/C51</f>
        <v>0.0599189411178585</v>
      </c>
      <c r="I51" s="62" t="n">
        <v>274</v>
      </c>
      <c r="J51" s="49" t="n">
        <f>I51/C51</f>
        <v>0.00368939098118949</v>
      </c>
      <c r="K51" s="62" t="n">
        <v>3139</v>
      </c>
      <c r="L51" s="49" t="n">
        <f>K51/C51</f>
        <v>0.0422664171166198</v>
      </c>
      <c r="M51" s="62" t="n">
        <v>50</v>
      </c>
      <c r="N51" s="49" t="n">
        <f>M51/C51</f>
        <v>0.000673246529414141</v>
      </c>
      <c r="O51" s="62" t="n">
        <v>970</v>
      </c>
      <c r="P51" s="49" t="n">
        <f>O51/C51</f>
        <v>0.0130609826706343</v>
      </c>
      <c r="Q51" s="62" t="n">
        <f>C51-E51</f>
        <v>12194</v>
      </c>
      <c r="R51" s="49" t="n">
        <f>Q51/$C51</f>
        <v>0.164191363593521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</f>
        <v>0.956291574279379</v>
      </c>
      <c r="E52" s="62" t="n">
        <f>'4-VAPRaceAlone'!E52</f>
        <v>67169</v>
      </c>
      <c r="F52" s="49" t="n">
        <f>E52/C52</f>
        <v>0.930834257206208</v>
      </c>
      <c r="G52" s="62" t="n">
        <v>353</v>
      </c>
      <c r="H52" s="49" t="n">
        <f>G52/C52</f>
        <v>0.00489190687361419</v>
      </c>
      <c r="I52" s="62" t="n">
        <v>281</v>
      </c>
      <c r="J52" s="49" t="n">
        <f>I52/C52</f>
        <v>0.00389412416851441</v>
      </c>
      <c r="K52" s="62" t="n">
        <v>589</v>
      </c>
      <c r="L52" s="49" t="n">
        <f>K52/C52</f>
        <v>0.00816241685144124</v>
      </c>
      <c r="M52" s="62" t="n">
        <v>77</v>
      </c>
      <c r="N52" s="49" t="n">
        <f>M52/C52</f>
        <v>0.00106707317073171</v>
      </c>
      <c r="O52" s="62" t="n">
        <v>537</v>
      </c>
      <c r="P52" s="49" t="n">
        <f>O52/C52</f>
        <v>0.00744179600886918</v>
      </c>
      <c r="Q52" s="62" t="n">
        <f>C52-E52</f>
        <v>4991</v>
      </c>
      <c r="R52" s="49" t="n">
        <f>Q52/$C52</f>
        <v>0.0691657427937916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0.951798918441673</v>
      </c>
      <c r="E53" s="62" t="n">
        <f>'4-VAPRaceAlone'!E53</f>
        <v>66120</v>
      </c>
      <c r="F53" s="49" t="n">
        <f>E53/C53</f>
        <v>0.912150976713387</v>
      </c>
      <c r="G53" s="62" t="n">
        <v>979</v>
      </c>
      <c r="H53" s="49" t="n">
        <f>G53/C53</f>
        <v>0.0135056836993709</v>
      </c>
      <c r="I53" s="62" t="n">
        <v>261</v>
      </c>
      <c r="J53" s="49" t="n">
        <f>I53/C53</f>
        <v>0.00360059596071074</v>
      </c>
      <c r="K53" s="62" t="n">
        <v>1018</v>
      </c>
      <c r="L53" s="49" t="n">
        <f>K53/C53</f>
        <v>0.0140437037854541</v>
      </c>
      <c r="M53" s="62" t="n">
        <v>26</v>
      </c>
      <c r="N53" s="49" t="n">
        <f>M53/C53</f>
        <v>0.000358680057388809</v>
      </c>
      <c r="O53" s="62" t="n">
        <v>590</v>
      </c>
      <c r="P53" s="49" t="n">
        <f>O53/C53</f>
        <v>0.00813927822536144</v>
      </c>
      <c r="Q53" s="62" t="n">
        <f>C53-E53</f>
        <v>6368</v>
      </c>
      <c r="R53" s="49" t="n">
        <f>Q53/$C53</f>
        <v>0.087849023286613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0.948336949655305</v>
      </c>
      <c r="E54" s="62" t="n">
        <f>'4-VAPRaceAlone'!E54</f>
        <v>64265</v>
      </c>
      <c r="F54" s="49" t="n">
        <f>E54/C54</f>
        <v>0.882542777884589</v>
      </c>
      <c r="G54" s="62" t="n">
        <v>2066</v>
      </c>
      <c r="H54" s="49" t="n">
        <f>G54/C54</f>
        <v>0.028372105798017</v>
      </c>
      <c r="I54" s="62" t="n">
        <v>270</v>
      </c>
      <c r="J54" s="49" t="n">
        <f>I54/C54</f>
        <v>0.00370787442665275</v>
      </c>
      <c r="K54" s="62" t="n">
        <v>1237</v>
      </c>
      <c r="L54" s="49" t="n">
        <f>K54/C54</f>
        <v>0.0169875580213683</v>
      </c>
      <c r="M54" s="62" t="n">
        <v>28</v>
      </c>
      <c r="N54" s="49" t="n">
        <f>M54/C54</f>
        <v>0.000384520310912137</v>
      </c>
      <c r="O54" s="62" t="n">
        <v>1190</v>
      </c>
      <c r="P54" s="49" t="n">
        <f>O54/C54</f>
        <v>0.0163421132137658</v>
      </c>
      <c r="Q54" s="62" t="n">
        <f>C54-E54</f>
        <v>8553</v>
      </c>
      <c r="R54" s="49" t="n">
        <f>Q54/$C54</f>
        <v>0.117457222115411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0.939168392187588</v>
      </c>
      <c r="E55" s="62" t="n">
        <f>'4-VAPRaceAlone'!E55</f>
        <v>34954</v>
      </c>
      <c r="F55" s="49" t="n">
        <f>E55/C55</f>
        <v>0.489031283227937</v>
      </c>
      <c r="G55" s="62" t="n">
        <v>24039</v>
      </c>
      <c r="H55" s="49" t="n">
        <f>G55/C55</f>
        <v>0.336322681739325</v>
      </c>
      <c r="I55" s="62" t="n">
        <v>768</v>
      </c>
      <c r="J55" s="49" t="n">
        <f>I55/C55</f>
        <v>0.0107448654093682</v>
      </c>
      <c r="K55" s="62" t="n">
        <v>1773</v>
      </c>
      <c r="L55" s="49" t="n">
        <f>K55/C55</f>
        <v>0.0248055291286586</v>
      </c>
      <c r="M55" s="62" t="n">
        <v>49</v>
      </c>
      <c r="N55" s="49" t="n">
        <f>M55/C55</f>
        <v>0.000685544798253959</v>
      </c>
      <c r="O55" s="62" t="n">
        <v>5545</v>
      </c>
      <c r="P55" s="49" t="n">
        <f>O55/C55</f>
        <v>0.077578487884045</v>
      </c>
      <c r="Q55" s="62" t="n">
        <f>C55-E55</f>
        <v>36522</v>
      </c>
      <c r="R55" s="49" t="n">
        <f>Q55/$C55</f>
        <v>0.510968716772063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0.954084465086049</v>
      </c>
      <c r="E56" s="62" t="n">
        <f>'4-VAPRaceAlone'!E56</f>
        <v>56349</v>
      </c>
      <c r="F56" s="49" t="n">
        <f>E56/C56</f>
        <v>0.762988639594871</v>
      </c>
      <c r="G56" s="62" t="n">
        <v>5375</v>
      </c>
      <c r="H56" s="49" t="n">
        <f>G56/C56</f>
        <v>0.0727797110476216</v>
      </c>
      <c r="I56" s="62" t="n">
        <v>240</v>
      </c>
      <c r="J56" s="49" t="n">
        <f>I56/C56</f>
        <v>0.00324969872584729</v>
      </c>
      <c r="K56" s="62" t="n">
        <v>7140</v>
      </c>
      <c r="L56" s="49" t="n">
        <f>K56/C56</f>
        <v>0.0966785370939569</v>
      </c>
      <c r="M56" s="62" t="n">
        <v>42</v>
      </c>
      <c r="N56" s="49" t="n">
        <f>M56/C56</f>
        <v>0.000568697277023276</v>
      </c>
      <c r="O56" s="62" t="n">
        <v>1316</v>
      </c>
      <c r="P56" s="49" t="n">
        <f>O56/C56</f>
        <v>0.0178191813467293</v>
      </c>
      <c r="Q56" s="62" t="n">
        <f>C56-E56</f>
        <v>17504</v>
      </c>
      <c r="R56" s="49" t="n">
        <f>Q56/$C56</f>
        <v>0.237011360405129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0.954640351853913</v>
      </c>
      <c r="E57" s="62" t="n">
        <f>'4-VAPRaceAlone'!E57</f>
        <v>55098</v>
      </c>
      <c r="F57" s="49" t="n">
        <f>E57/C57</f>
        <v>0.76686894555172</v>
      </c>
      <c r="G57" s="62" t="n">
        <v>2656</v>
      </c>
      <c r="H57" s="49" t="n">
        <f>G57/C57</f>
        <v>0.0369669301859481</v>
      </c>
      <c r="I57" s="62" t="n">
        <v>233</v>
      </c>
      <c r="J57" s="49" t="n">
        <f>I57/C57</f>
        <v>0.00324295735441488</v>
      </c>
      <c r="K57" s="62" t="n">
        <v>9493</v>
      </c>
      <c r="L57" s="49" t="n">
        <f>K57/C57</f>
        <v>0.132126155216568</v>
      </c>
      <c r="M57" s="62" t="n">
        <v>31</v>
      </c>
      <c r="N57" s="49" t="n">
        <f>M57/C57</f>
        <v>0.000431466429128159</v>
      </c>
      <c r="O57" s="62" t="n">
        <v>1078</v>
      </c>
      <c r="P57" s="49" t="n">
        <f>O57/C57</f>
        <v>0.0150038971161341</v>
      </c>
      <c r="Q57" s="62" t="n">
        <f>C57-E57</f>
        <v>16750</v>
      </c>
      <c r="R57" s="49" t="n">
        <f>Q57/$C57</f>
        <v>0.23313105444828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0.962571615763136</v>
      </c>
      <c r="E58" s="62" t="n">
        <f>'4-VAPRaceAlone'!E58</f>
        <v>51314</v>
      </c>
      <c r="F58" s="49" t="n">
        <f>E58/C58</f>
        <v>0.715307303065364</v>
      </c>
      <c r="G58" s="62" t="n">
        <v>2587</v>
      </c>
      <c r="H58" s="49" t="n">
        <f>G58/C58</f>
        <v>0.0360622830617394</v>
      </c>
      <c r="I58" s="62" t="n">
        <v>155</v>
      </c>
      <c r="J58" s="49" t="n">
        <f>I58/C58</f>
        <v>0.00216067022596429</v>
      </c>
      <c r="K58" s="62" t="n">
        <v>14124</v>
      </c>
      <c r="L58" s="49" t="n">
        <f>K58/C58</f>
        <v>0.19688584691303</v>
      </c>
      <c r="M58" s="62" t="n">
        <v>42</v>
      </c>
      <c r="N58" s="49" t="n">
        <f>M58/C58</f>
        <v>0.000585471932196774</v>
      </c>
      <c r="O58" s="62" t="n">
        <v>830</v>
      </c>
      <c r="P58" s="49" t="n">
        <f>O58/C58</f>
        <v>0.011570040564841</v>
      </c>
      <c r="Q58" s="62" t="n">
        <f>C58-E58</f>
        <v>20423</v>
      </c>
      <c r="R58" s="49" t="n">
        <f>Q58/$C58</f>
        <v>0.284692696934636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0.966241790047869</v>
      </c>
      <c r="E59" s="62" t="n">
        <f>'4-VAPRaceAlone'!E59</f>
        <v>55131</v>
      </c>
      <c r="F59" s="49" t="n">
        <f>E59/C59</f>
        <v>0.767157408438161</v>
      </c>
      <c r="G59" s="62" t="n">
        <v>3657</v>
      </c>
      <c r="H59" s="49" t="n">
        <f>G59/C59</f>
        <v>0.0508877880440833</v>
      </c>
      <c r="I59" s="62" t="n">
        <v>183</v>
      </c>
      <c r="J59" s="49" t="n">
        <f>I59/C59</f>
        <v>0.00254647667816988</v>
      </c>
      <c r="K59" s="62" t="n">
        <v>9767</v>
      </c>
      <c r="L59" s="49" t="n">
        <f>K59/C59</f>
        <v>0.135909495714127</v>
      </c>
      <c r="M59" s="62" t="n">
        <v>26</v>
      </c>
      <c r="N59" s="49" t="n">
        <f>M59/C59</f>
        <v>0.000361794500723589</v>
      </c>
      <c r="O59" s="62" t="n">
        <v>674</v>
      </c>
      <c r="P59" s="49" t="n">
        <f>O59/C59</f>
        <v>0.00937882667260381</v>
      </c>
      <c r="Q59" s="62" t="n">
        <f>C59-E59</f>
        <v>16733</v>
      </c>
      <c r="R59" s="49" t="n">
        <f>Q59/$C59</f>
        <v>0.232842591561839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0.96130640262588</v>
      </c>
      <c r="E60" s="62" t="n">
        <f>'4-VAPRaceAlone'!E60</f>
        <v>59139</v>
      </c>
      <c r="F60" s="49" t="n">
        <f>E60/C60</f>
        <v>0.805456056004249</v>
      </c>
      <c r="G60" s="62" t="n">
        <v>5919</v>
      </c>
      <c r="H60" s="49" t="n">
        <f>G60/C60</f>
        <v>0.0806150661236942</v>
      </c>
      <c r="I60" s="62" t="n">
        <v>197</v>
      </c>
      <c r="J60" s="49" t="n">
        <f>I60/C60</f>
        <v>0.00268308295765632</v>
      </c>
      <c r="K60" s="62" t="n">
        <v>4520</v>
      </c>
      <c r="L60" s="49" t="n">
        <f>K60/C60</f>
        <v>0.0615610912112008</v>
      </c>
      <c r="M60" s="62" t="n">
        <v>27</v>
      </c>
      <c r="N60" s="49" t="n">
        <f>M60/C60</f>
        <v>0.00036773218201381</v>
      </c>
      <c r="O60" s="62" t="n">
        <v>780</v>
      </c>
      <c r="P60" s="49" t="n">
        <f>O60/C60</f>
        <v>0.0106233741470656</v>
      </c>
      <c r="Q60" s="62" t="n">
        <f>C60-E60</f>
        <v>14284</v>
      </c>
      <c r="R60" s="49" t="n">
        <f>Q60/$C60</f>
        <v>0.194543943995751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0.963327688520158</v>
      </c>
      <c r="E61" s="62" t="n">
        <f>'4-VAPRaceAlone'!E61</f>
        <v>62464</v>
      </c>
      <c r="F61" s="49" t="n">
        <f>E61/C61</f>
        <v>0.888901538330179</v>
      </c>
      <c r="G61" s="62" t="n">
        <v>1893</v>
      </c>
      <c r="H61" s="49" t="n">
        <f>G61/C61</f>
        <v>0.026938566407195</v>
      </c>
      <c r="I61" s="62" t="n">
        <v>158</v>
      </c>
      <c r="J61" s="49" t="n">
        <f>I61/C61</f>
        <v>0.00224843818929573</v>
      </c>
      <c r="K61" s="62" t="n">
        <v>2559</v>
      </c>
      <c r="L61" s="49" t="n">
        <f>K61/C61</f>
        <v>0.03641616029372</v>
      </c>
      <c r="M61" s="62" t="n">
        <v>24</v>
      </c>
      <c r="N61" s="49" t="n">
        <f>M61/C61</f>
        <v>0.000341534914829731</v>
      </c>
      <c r="O61" s="62" t="n">
        <v>596</v>
      </c>
      <c r="P61" s="49" t="n">
        <f>O61/C61</f>
        <v>0.00848145038493831</v>
      </c>
      <c r="Q61" s="62" t="n">
        <f>C61-E61</f>
        <v>7807</v>
      </c>
      <c r="R61" s="49" t="n">
        <f>Q61/$C61</f>
        <v>0.111098461669821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0.960291499316798</v>
      </c>
      <c r="E62" s="62" t="n">
        <f>'4-VAPRaceAlone'!E62</f>
        <v>60859</v>
      </c>
      <c r="F62" s="49" t="n">
        <f>E62/C62</f>
        <v>0.839979020882503</v>
      </c>
      <c r="G62" s="62" t="n">
        <v>5274</v>
      </c>
      <c r="H62" s="49" t="n">
        <f>G62/C62</f>
        <v>0.0727920168937104</v>
      </c>
      <c r="I62" s="62" t="n">
        <v>184</v>
      </c>
      <c r="J62" s="49" t="n">
        <f>I62/C62</f>
        <v>0.00253957738119885</v>
      </c>
      <c r="K62" s="62" t="n">
        <v>2573</v>
      </c>
      <c r="L62" s="49" t="n">
        <f>K62/C62</f>
        <v>0.0355126771838295</v>
      </c>
      <c r="M62" s="62" t="n">
        <v>27</v>
      </c>
      <c r="N62" s="49" t="n">
        <f>M62/C62</f>
        <v>0.000372655376588961</v>
      </c>
      <c r="O62" s="62" t="n">
        <v>659</v>
      </c>
      <c r="P62" s="49" t="n">
        <f>O62/C62</f>
        <v>0.00909555159896761</v>
      </c>
      <c r="Q62" s="62" t="n">
        <f>C62-E62</f>
        <v>11594</v>
      </c>
      <c r="R62" s="49" t="n">
        <f>Q62/$C62</f>
        <v>0.160020979117497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0.961416420019731</v>
      </c>
      <c r="E63" s="62" t="n">
        <f>'4-VAPRaceAlone'!E63</f>
        <v>58242</v>
      </c>
      <c r="F63" s="49" t="n">
        <f>E63/C63</f>
        <v>0.776497880169586</v>
      </c>
      <c r="G63" s="62" t="n">
        <v>10660</v>
      </c>
      <c r="H63" s="49" t="n">
        <f>G63/C63</f>
        <v>0.142121963576247</v>
      </c>
      <c r="I63" s="62" t="n">
        <v>301</v>
      </c>
      <c r="J63" s="49" t="n">
        <f>I63/C63</f>
        <v>0.00401301229234995</v>
      </c>
      <c r="K63" s="62" t="n">
        <v>2092</v>
      </c>
      <c r="L63" s="49" t="n">
        <f>K63/C63</f>
        <v>0.0278911020451697</v>
      </c>
      <c r="M63" s="62" t="n">
        <v>24</v>
      </c>
      <c r="N63" s="49" t="n">
        <f>M63/C63</f>
        <v>0.000319974402047836</v>
      </c>
      <c r="O63" s="62" t="n">
        <v>793</v>
      </c>
      <c r="P63" s="49" t="n">
        <f>O63/C63</f>
        <v>0.0105724875343306</v>
      </c>
      <c r="Q63" s="62" t="n">
        <f>C63-E63</f>
        <v>16764</v>
      </c>
      <c r="R63" s="49" t="n">
        <f>Q63/$C63</f>
        <v>0.223502119830414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0.958374935909545</v>
      </c>
      <c r="E64" s="62" t="n">
        <f>'4-VAPRaceAlone'!E64</f>
        <v>59656</v>
      </c>
      <c r="F64" s="49" t="n">
        <f>E64/C64</f>
        <v>0.804922146962787</v>
      </c>
      <c r="G64" s="62" t="n">
        <v>9203</v>
      </c>
      <c r="H64" s="49" t="n">
        <f>G64/C64</f>
        <v>0.12417357044553</v>
      </c>
      <c r="I64" s="62" t="n">
        <v>362</v>
      </c>
      <c r="J64" s="49" t="n">
        <f>I64/C64</f>
        <v>0.00488436732601128</v>
      </c>
      <c r="K64" s="62" t="n">
        <v>1164</v>
      </c>
      <c r="L64" s="49" t="n">
        <f>K64/C64</f>
        <v>0.0157055347167877</v>
      </c>
      <c r="M64" s="62" t="n">
        <v>52</v>
      </c>
      <c r="N64" s="49" t="n">
        <f>M64/C64</f>
        <v>0.000701621825835874</v>
      </c>
      <c r="O64" s="62" t="n">
        <v>592</v>
      </c>
      <c r="P64" s="49" t="n">
        <f>O64/C64</f>
        <v>0.00798769463259303</v>
      </c>
      <c r="Q64" s="62" t="n">
        <f>C64-E64</f>
        <v>14458</v>
      </c>
      <c r="R64" s="49" t="n">
        <f>Q64/$C64</f>
        <v>0.195077853037213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0.959332681260246</v>
      </c>
      <c r="E65" s="62" t="n">
        <f>'4-VAPRaceAlone'!E65</f>
        <v>66013</v>
      </c>
      <c r="F65" s="49" t="n">
        <f>E65/C65</f>
        <v>0.909407761506564</v>
      </c>
      <c r="G65" s="62" t="n">
        <v>2180</v>
      </c>
      <c r="H65" s="49" t="n">
        <f>G65/C65</f>
        <v>0.0300320985273251</v>
      </c>
      <c r="I65" s="62" t="n">
        <v>299</v>
      </c>
      <c r="J65" s="49" t="n">
        <f>I65/C65</f>
        <v>0.00411908140351844</v>
      </c>
      <c r="K65" s="62" t="n">
        <v>604</v>
      </c>
      <c r="L65" s="49" t="n">
        <f>K65/C65</f>
        <v>0.00832081995894695</v>
      </c>
      <c r="M65" s="62" t="n">
        <v>10</v>
      </c>
      <c r="N65" s="49" t="n">
        <f>M65/C65</f>
        <v>0.000137761919850115</v>
      </c>
      <c r="O65" s="62" t="n">
        <v>531</v>
      </c>
      <c r="P65" s="49" t="n">
        <f>O65/C65</f>
        <v>0.00731515794404111</v>
      </c>
      <c r="Q65" s="62" t="n">
        <f>C65-E65</f>
        <v>6576</v>
      </c>
      <c r="R65" s="49" t="n">
        <f>Q65/$C65</f>
        <v>0.0905922384934356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0.955973086909183</v>
      </c>
      <c r="E66" s="62" t="n">
        <f>'4-VAPRaceAlone'!E66</f>
        <v>64148</v>
      </c>
      <c r="F66" s="49" t="n">
        <f>E66/C66</f>
        <v>0.895446550713309</v>
      </c>
      <c r="G66" s="62" t="n">
        <v>2686</v>
      </c>
      <c r="H66" s="49" t="n">
        <f>G66/C66</f>
        <v>0.0374940673943996</v>
      </c>
      <c r="I66" s="62" t="n">
        <v>388</v>
      </c>
      <c r="J66" s="49" t="n">
        <f>I66/C66</f>
        <v>0.00541611993634663</v>
      </c>
      <c r="K66" s="62" t="n">
        <v>491</v>
      </c>
      <c r="L66" s="49" t="n">
        <f>K66/C66</f>
        <v>0.00685390435243865</v>
      </c>
      <c r="M66" s="62" t="n">
        <v>17</v>
      </c>
      <c r="N66" s="49" t="n">
        <f>M66/C66</f>
        <v>0.000237304224015187</v>
      </c>
      <c r="O66" s="62" t="n">
        <v>754</v>
      </c>
      <c r="P66" s="49" t="n">
        <f>O66/C66</f>
        <v>0.0105251402886736</v>
      </c>
      <c r="Q66" s="62" t="n">
        <f>C66-E66</f>
        <v>7490</v>
      </c>
      <c r="R66" s="49" t="n">
        <f>Q66/$C66</f>
        <v>0.104553449286691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0.955236117184084</v>
      </c>
      <c r="E67" s="62" t="n">
        <f>'4-VAPRaceAlone'!E67</f>
        <v>66128</v>
      </c>
      <c r="F67" s="49" t="n">
        <f>E67/C67</f>
        <v>0.903585483165719</v>
      </c>
      <c r="G67" s="62" t="n">
        <v>1834</v>
      </c>
      <c r="H67" s="49" t="n">
        <f>G67/C67</f>
        <v>0.0250601224311325</v>
      </c>
      <c r="I67" s="62" t="n">
        <v>295</v>
      </c>
      <c r="J67" s="49" t="n">
        <f>I67/C67</f>
        <v>0.00403093572365544</v>
      </c>
      <c r="K67" s="62" t="n">
        <v>290</v>
      </c>
      <c r="L67" s="49" t="n">
        <f>K67/C67</f>
        <v>0.00396261477918671</v>
      </c>
      <c r="M67" s="62" t="n">
        <v>45</v>
      </c>
      <c r="N67" s="49" t="n">
        <f>M67/C67</f>
        <v>0.000614888500218627</v>
      </c>
      <c r="O67" s="62" t="n">
        <v>1316</v>
      </c>
      <c r="P67" s="49" t="n">
        <f>O67/C67</f>
        <v>0.0179820725841714</v>
      </c>
      <c r="Q67" s="62" t="n">
        <f>C67-E67</f>
        <v>7056</v>
      </c>
      <c r="R67" s="49" t="n">
        <f>Q67/$C67</f>
        <v>0.0964145168342807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0.953349032285034</v>
      </c>
      <c r="E68" s="62" t="n">
        <f>'4-VAPRaceAlone'!E68</f>
        <v>65152</v>
      </c>
      <c r="F68" s="49" t="n">
        <f>E68/C68</f>
        <v>0.907826717014784</v>
      </c>
      <c r="G68" s="62" t="n">
        <v>869</v>
      </c>
      <c r="H68" s="49" t="n">
        <f>G68/C68</f>
        <v>0.0121086293143088</v>
      </c>
      <c r="I68" s="62" t="n">
        <v>238</v>
      </c>
      <c r="J68" s="49" t="n">
        <f>I68/C68</f>
        <v>0.00331628743015592</v>
      </c>
      <c r="K68" s="62" t="n">
        <v>1192</v>
      </c>
      <c r="L68" s="49" t="n">
        <f>K68/C68</f>
        <v>0.0166093051123776</v>
      </c>
      <c r="M68" s="62" t="n">
        <v>18</v>
      </c>
      <c r="N68" s="49" t="n">
        <f>M68/C68</f>
        <v>0.00025081165438154</v>
      </c>
      <c r="O68" s="62" t="n">
        <v>950</v>
      </c>
      <c r="P68" s="49" t="n">
        <f>O68/C68</f>
        <v>0.0132372817590257</v>
      </c>
      <c r="Q68" s="62" t="n">
        <f>C68-E68</f>
        <v>6615</v>
      </c>
      <c r="R68" s="49" t="n">
        <f>Q68/$C68</f>
        <v>0.092173282985216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</f>
        <v>0.951180803298924</v>
      </c>
      <c r="E69" s="62" t="n">
        <f>'4-VAPRaceAlone'!E69</f>
        <v>66255</v>
      </c>
      <c r="F69" s="49" t="n">
        <f>E69/C69</f>
        <v>0.898726278807938</v>
      </c>
      <c r="G69" s="62" t="n">
        <v>2505</v>
      </c>
      <c r="H69" s="49" t="n">
        <f>G69/C69</f>
        <v>0.0339794631109182</v>
      </c>
      <c r="I69" s="62" t="n">
        <v>394</v>
      </c>
      <c r="J69" s="49" t="n">
        <f>I69/C69</f>
        <v>0.0053444744374059</v>
      </c>
      <c r="K69" s="62" t="n">
        <v>318</v>
      </c>
      <c r="L69" s="49" t="n">
        <f>K69/C69</f>
        <v>0.00431356058653572</v>
      </c>
      <c r="M69" s="62" t="n">
        <v>14</v>
      </c>
      <c r="N69" s="49" t="n">
        <f>M69/C69</f>
        <v>0.000189905183055032</v>
      </c>
      <c r="O69" s="62" t="n">
        <v>636</v>
      </c>
      <c r="P69" s="49" t="n">
        <f>O69/C69</f>
        <v>0.00862712117307145</v>
      </c>
      <c r="Q69" s="62" t="n">
        <f>C69-E69</f>
        <v>7466</v>
      </c>
      <c r="R69" s="49" t="n">
        <f>Q69/$C69</f>
        <v>0.101273721192062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</f>
        <v>0.951673877144377</v>
      </c>
      <c r="E70" s="62" t="n">
        <f>'4-VAPRaceAlone'!E70</f>
        <v>62606</v>
      </c>
      <c r="F70" s="49" t="n">
        <f>E70/C70</f>
        <v>0.854421137390307</v>
      </c>
      <c r="G70" s="62" t="n">
        <v>4585</v>
      </c>
      <c r="H70" s="49" t="n">
        <f>G70/C70</f>
        <v>0.0625742087808606</v>
      </c>
      <c r="I70" s="62" t="n">
        <v>377</v>
      </c>
      <c r="J70" s="49" t="n">
        <f>I70/C70</f>
        <v>0.00514514213966945</v>
      </c>
      <c r="K70" s="62" t="n">
        <v>1353</v>
      </c>
      <c r="L70" s="49" t="n">
        <f>K70/C70</f>
        <v>0.0184651918169039</v>
      </c>
      <c r="M70" s="62" t="n">
        <v>29</v>
      </c>
      <c r="N70" s="49" t="n">
        <f>M70/C70</f>
        <v>0.000395780164589958</v>
      </c>
      <c r="O70" s="62" t="n">
        <v>782</v>
      </c>
      <c r="P70" s="49" t="n">
        <f>O70/C70</f>
        <v>0.0106724168520465</v>
      </c>
      <c r="Q70" s="62" t="n">
        <f>C70-E70</f>
        <v>10667</v>
      </c>
      <c r="R70" s="49" t="n">
        <f>Q70/$C70</f>
        <v>0.145578862609693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</f>
        <v>0.955607476635514</v>
      </c>
      <c r="E71" s="62" t="n">
        <f>'4-VAPRaceAlone'!E71</f>
        <v>51854</v>
      </c>
      <c r="F71" s="49" t="n">
        <f>E71/C71</f>
        <v>0.72547428507471</v>
      </c>
      <c r="G71" s="62" t="n">
        <v>14452</v>
      </c>
      <c r="H71" s="49" t="n">
        <f>G71/C71</f>
        <v>0.202193743354413</v>
      </c>
      <c r="I71" s="62" t="n">
        <v>473</v>
      </c>
      <c r="J71" s="49" t="n">
        <f>I71/C71</f>
        <v>0.00661760590967598</v>
      </c>
      <c r="K71" s="62" t="n">
        <v>657</v>
      </c>
      <c r="L71" s="49" t="n">
        <f>K71/C71</f>
        <v>0.00919189658067044</v>
      </c>
      <c r="M71" s="62" t="n">
        <v>22</v>
      </c>
      <c r="N71" s="49" t="n">
        <f>M71/C71</f>
        <v>0.000307795623705859</v>
      </c>
      <c r="O71" s="62" t="n">
        <v>845</v>
      </c>
      <c r="P71" s="49" t="n">
        <f>O71/C71</f>
        <v>0.0118221500923387</v>
      </c>
      <c r="Q71" s="62" t="n">
        <f>C71-E71</f>
        <v>19622</v>
      </c>
      <c r="R71" s="49" t="n">
        <f>Q71/$C71</f>
        <v>0.27452571492529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</f>
        <v>0.961859741327422</v>
      </c>
      <c r="E72" s="62" t="n">
        <f>'4-VAPRaceAlone'!E72</f>
        <v>28088</v>
      </c>
      <c r="F72" s="49" t="n">
        <f>E72/C72</f>
        <v>0.412349340105994</v>
      </c>
      <c r="G72" s="62" t="n">
        <v>34845</v>
      </c>
      <c r="H72" s="49" t="n">
        <f>G72/C72</f>
        <v>0.511546310025398</v>
      </c>
      <c r="I72" s="62" t="n">
        <v>734</v>
      </c>
      <c r="J72" s="49" t="n">
        <f>I72/C72</f>
        <v>0.0107755773155013</v>
      </c>
      <c r="K72" s="62" t="n">
        <v>466</v>
      </c>
      <c r="L72" s="49" t="n">
        <f>K72/C72</f>
        <v>0.0068411703392692</v>
      </c>
      <c r="M72" s="62" t="n">
        <v>44</v>
      </c>
      <c r="N72" s="49" t="n">
        <f>M72/C72</f>
        <v>0.000645947414008251</v>
      </c>
      <c r="O72" s="62" t="n">
        <v>1342</v>
      </c>
      <c r="P72" s="49" t="n">
        <f>O72/C72</f>
        <v>0.0197013961272516</v>
      </c>
      <c r="Q72" s="62" t="n">
        <f>C72-E72</f>
        <v>40029</v>
      </c>
      <c r="R72" s="49" t="n">
        <f>Q72/$C72</f>
        <v>0.587650659894006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</f>
        <v>0.957690884420871</v>
      </c>
      <c r="E73" s="62" t="n">
        <f>'4-VAPRaceAlone'!E73</f>
        <v>68153</v>
      </c>
      <c r="F73" s="49" t="n">
        <f>E73/C73</f>
        <v>0.93407617559585</v>
      </c>
      <c r="G73" s="62" t="n">
        <v>516</v>
      </c>
      <c r="H73" s="49" t="n">
        <f>G73/C73</f>
        <v>0.00707207762838699</v>
      </c>
      <c r="I73" s="62" t="n">
        <v>297</v>
      </c>
      <c r="J73" s="49" t="n">
        <f>I73/C73</f>
        <v>0.00407055630936228</v>
      </c>
      <c r="K73" s="62" t="n">
        <v>338</v>
      </c>
      <c r="L73" s="49" t="n">
        <f>K73/C73</f>
        <v>0.00463248495812946</v>
      </c>
      <c r="M73" s="62" t="n">
        <v>40</v>
      </c>
      <c r="N73" s="49" t="n">
        <f>M73/C73</f>
        <v>0.000548223071967984</v>
      </c>
      <c r="O73" s="62" t="n">
        <v>532</v>
      </c>
      <c r="P73" s="49" t="n">
        <f>O73/C73</f>
        <v>0.00729136685717418</v>
      </c>
      <c r="Q73" s="62" t="n">
        <f>C73-E73</f>
        <v>4810</v>
      </c>
      <c r="R73" s="49" t="n">
        <f>Q73/$C73</f>
        <v>0.0659238244041501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</f>
        <v>0.952833036081767</v>
      </c>
      <c r="E74" s="62" t="n">
        <f>'4-VAPRaceAlone'!E74</f>
        <v>63903</v>
      </c>
      <c r="F74" s="49" t="n">
        <f>E74/C74</f>
        <v>0.876704623405131</v>
      </c>
      <c r="G74" s="62" t="n">
        <v>3612</v>
      </c>
      <c r="H74" s="49" t="n">
        <f>G74/C74</f>
        <v>0.0495541226505694</v>
      </c>
      <c r="I74" s="62" t="n">
        <v>270</v>
      </c>
      <c r="J74" s="49" t="n">
        <f>I74/C74</f>
        <v>0.00370421182603924</v>
      </c>
      <c r="K74" s="62" t="n">
        <v>988</v>
      </c>
      <c r="L74" s="49" t="n">
        <f>K74/C74</f>
        <v>0.0135546714226917</v>
      </c>
      <c r="M74" s="62" t="n">
        <v>27</v>
      </c>
      <c r="N74" s="49" t="n">
        <f>M74/C74</f>
        <v>0.000370421182603924</v>
      </c>
      <c r="O74" s="62" t="n">
        <v>652</v>
      </c>
      <c r="P74" s="49" t="n">
        <f>O74/C74</f>
        <v>0.00894498559473179</v>
      </c>
      <c r="Q74" s="62" t="n">
        <f>C74-E74</f>
        <v>8987</v>
      </c>
      <c r="R74" s="49" t="n">
        <f>Q74/$C74</f>
        <v>0.123295376594869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0.960953353581707</v>
      </c>
      <c r="E75" s="62" t="n">
        <f>'4-VAPRaceAlone'!E75</f>
        <v>60170</v>
      </c>
      <c r="F75" s="49" t="n">
        <f>E75/C75</f>
        <v>0.798042362428213</v>
      </c>
      <c r="G75" s="62" t="n">
        <v>4997</v>
      </c>
      <c r="H75" s="49" t="n">
        <f>G75/C75</f>
        <v>0.0662758465190923</v>
      </c>
      <c r="I75" s="62" t="n">
        <v>302</v>
      </c>
      <c r="J75" s="49" t="n">
        <f>I75/C75</f>
        <v>0.00400546440839821</v>
      </c>
      <c r="K75" s="62" t="n">
        <v>5707</v>
      </c>
      <c r="L75" s="49" t="n">
        <f>K75/C75</f>
        <v>0.0756926668169821</v>
      </c>
      <c r="M75" s="62" t="n">
        <v>58</v>
      </c>
      <c r="N75" s="49" t="n">
        <f>M75/C75</f>
        <v>0.000769261376447339</v>
      </c>
      <c r="O75" s="62" t="n">
        <v>1219</v>
      </c>
      <c r="P75" s="49" t="n">
        <f>O75/C75</f>
        <v>0.0161677520325742</v>
      </c>
      <c r="Q75" s="62" t="n">
        <f>C75-E75</f>
        <v>15227</v>
      </c>
      <c r="R75" s="49" t="n">
        <f>Q75/$C75</f>
        <v>0.201957637571787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0.932083208748025</v>
      </c>
      <c r="E76" s="62" t="n">
        <f>'4-VAPRaceAlone'!E76</f>
        <v>46322</v>
      </c>
      <c r="F76" s="49" t="n">
        <f>E76/C76</f>
        <v>0.659547506158074</v>
      </c>
      <c r="G76" s="62" t="n">
        <v>12618</v>
      </c>
      <c r="H76" s="49" t="n">
        <f>G76/C76</f>
        <v>0.179659134594849</v>
      </c>
      <c r="I76" s="62" t="n">
        <v>684</v>
      </c>
      <c r="J76" s="49" t="n">
        <f>I76/C76</f>
        <v>0.00973901157575499</v>
      </c>
      <c r="K76" s="62" t="n">
        <v>3075</v>
      </c>
      <c r="L76" s="49" t="n">
        <f>K76/C76</f>
        <v>0.0437828371278459</v>
      </c>
      <c r="M76" s="62" t="n">
        <v>55</v>
      </c>
      <c r="N76" s="49" t="n">
        <f>M76/C76</f>
        <v>0.000783107655945211</v>
      </c>
      <c r="O76" s="62" t="n">
        <v>2709</v>
      </c>
      <c r="P76" s="49" t="n">
        <f>O76/C76</f>
        <v>0.0385716116355559</v>
      </c>
      <c r="Q76" s="62" t="n">
        <f>C76-E76</f>
        <v>23911</v>
      </c>
      <c r="R76" s="49" t="n">
        <f>Q76/$C76</f>
        <v>0.340452493841926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0.951985852380762</v>
      </c>
      <c r="E77" s="62" t="n">
        <f>'4-VAPRaceAlone'!E77</f>
        <v>61864</v>
      </c>
      <c r="F77" s="49" t="n">
        <f>E77/C77</f>
        <v>0.822583004241626</v>
      </c>
      <c r="G77" s="62" t="n">
        <v>3410</v>
      </c>
      <c r="H77" s="49" t="n">
        <f>G77/C77</f>
        <v>0.0453415240602603</v>
      </c>
      <c r="I77" s="62" t="n">
        <v>346</v>
      </c>
      <c r="J77" s="49" t="n">
        <f>I77/C77</f>
        <v>0.00460063557913492</v>
      </c>
      <c r="K77" s="62" t="n">
        <v>4669</v>
      </c>
      <c r="L77" s="49" t="n">
        <f>K77/C77</f>
        <v>0.0620819870490779</v>
      </c>
      <c r="M77" s="62" t="n">
        <v>33</v>
      </c>
      <c r="N77" s="49" t="n">
        <f>M77/C77</f>
        <v>0.000438788942518649</v>
      </c>
      <c r="O77" s="62" t="n">
        <v>1274</v>
      </c>
      <c r="P77" s="49" t="n">
        <f>O77/C77</f>
        <v>0.0169399125081442</v>
      </c>
      <c r="Q77" s="62" t="n">
        <f>C77-E77</f>
        <v>13343</v>
      </c>
      <c r="R77" s="49" t="n">
        <f>Q77/$C77</f>
        <v>0.177416995758374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0.951466944128801</v>
      </c>
      <c r="E78" s="62" t="n">
        <f>'4-VAPRaceAlone'!E78</f>
        <v>60004</v>
      </c>
      <c r="F78" s="49" t="n">
        <f>E78/C78</f>
        <v>0.821488712128472</v>
      </c>
      <c r="G78" s="62" t="n">
        <v>5854</v>
      </c>
      <c r="H78" s="49" t="n">
        <f>G78/C78</f>
        <v>0.0801445723751763</v>
      </c>
      <c r="I78" s="62" t="n">
        <v>387</v>
      </c>
      <c r="J78" s="49" t="n">
        <f>I78/C78</f>
        <v>0.0052982489766302</v>
      </c>
      <c r="K78" s="62" t="n">
        <v>1829</v>
      </c>
      <c r="L78" s="49" t="n">
        <f>K78/C78</f>
        <v>0.0250400449050559</v>
      </c>
      <c r="M78" s="62" t="n">
        <v>37</v>
      </c>
      <c r="N78" s="49" t="n">
        <f>M78/C78</f>
        <v>0.000506550935750175</v>
      </c>
      <c r="O78" s="62" t="n">
        <v>1387</v>
      </c>
      <c r="P78" s="49" t="n">
        <f>O78/C78</f>
        <v>0.018988814807716</v>
      </c>
      <c r="Q78" s="62" t="n">
        <f>C78-E78</f>
        <v>13039</v>
      </c>
      <c r="R78" s="49" t="n">
        <f>Q78/$C78</f>
        <v>0.178511287871528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0.936621085623942</v>
      </c>
      <c r="E79" s="62" t="n">
        <f>'4-VAPRaceAlone'!E79</f>
        <v>54583</v>
      </c>
      <c r="F79" s="49" t="n">
        <f>E79/C79</f>
        <v>0.7569827753585</v>
      </c>
      <c r="G79" s="62" t="n">
        <v>7888</v>
      </c>
      <c r="H79" s="49" t="n">
        <f>G79/C79</f>
        <v>0.10939450253793</v>
      </c>
      <c r="I79" s="62" t="n">
        <v>655</v>
      </c>
      <c r="J79" s="49" t="n">
        <f>I79/C79</f>
        <v>0.00908384877818767</v>
      </c>
      <c r="K79" s="62" t="n">
        <v>1658</v>
      </c>
      <c r="L79" s="49" t="n">
        <f>K79/C79</f>
        <v>0.0229939256095193</v>
      </c>
      <c r="M79" s="62" t="n">
        <v>65</v>
      </c>
      <c r="N79" s="49" t="n">
        <f>M79/C79</f>
        <v>0.000901450642110227</v>
      </c>
      <c r="O79" s="62" t="n">
        <v>2687</v>
      </c>
      <c r="P79" s="49" t="n">
        <f>O79/C79</f>
        <v>0.0372645826976951</v>
      </c>
      <c r="Q79" s="62" t="n">
        <f>C79-E79</f>
        <v>17523</v>
      </c>
      <c r="R79" s="49" t="n">
        <f>Q79/$C79</f>
        <v>0.2430172246415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</f>
        <v>0.963229037342894</v>
      </c>
      <c r="E80" s="62" t="n">
        <f>'4-VAPRaceAlone'!E80</f>
        <v>64261</v>
      </c>
      <c r="F80" s="49" t="n">
        <f>E80/C80</f>
        <v>0.896410785777059</v>
      </c>
      <c r="G80" s="62" t="n">
        <v>3263</v>
      </c>
      <c r="H80" s="49" t="n">
        <f>G80/C80</f>
        <v>0.0455173183422378</v>
      </c>
      <c r="I80" s="62" t="n">
        <v>317</v>
      </c>
      <c r="J80" s="49" t="n">
        <f>I80/C80</f>
        <v>0.00442200119965963</v>
      </c>
      <c r="K80" s="62" t="n">
        <v>324</v>
      </c>
      <c r="L80" s="49" t="n">
        <f>K80/C80</f>
        <v>0.0045196479138477</v>
      </c>
      <c r="M80" s="62" t="n">
        <v>28</v>
      </c>
      <c r="N80" s="49" t="n">
        <f>M80/C80</f>
        <v>0.00039058685675227</v>
      </c>
      <c r="O80" s="62" t="n">
        <v>858</v>
      </c>
      <c r="P80" s="49" t="n">
        <f>O80/C80</f>
        <v>0.0119686972533374</v>
      </c>
      <c r="Q80" s="62" t="n">
        <f>C80-E80</f>
        <v>7426</v>
      </c>
      <c r="R80" s="49" t="n">
        <f>Q80/$C80</f>
        <v>0.103589214222941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</f>
        <v>0.960692128010951</v>
      </c>
      <c r="E81" s="62" t="n">
        <f>'4-VAPRaceAlone'!E81</f>
        <v>57578</v>
      </c>
      <c r="F81" s="49" t="n">
        <f>E81/C81</f>
        <v>0.85664975525568</v>
      </c>
      <c r="G81" s="62" t="n">
        <v>2915</v>
      </c>
      <c r="H81" s="49" t="n">
        <f>G81/C81</f>
        <v>0.043369586240757</v>
      </c>
      <c r="I81" s="62" t="n">
        <v>305</v>
      </c>
      <c r="J81" s="49" t="n">
        <f>I81/C81</f>
        <v>0.00453781262553375</v>
      </c>
      <c r="K81" s="62" t="n">
        <v>2395</v>
      </c>
      <c r="L81" s="49" t="n">
        <f>K81/C81</f>
        <v>0.0356329876660765</v>
      </c>
      <c r="M81" s="62" t="n">
        <v>46</v>
      </c>
      <c r="N81" s="49" t="n">
        <f>M81/C81</f>
        <v>0.000684391412375582</v>
      </c>
      <c r="O81" s="62" t="n">
        <v>1332</v>
      </c>
      <c r="P81" s="49" t="n">
        <f>O81/C81</f>
        <v>0.0198175948105277</v>
      </c>
      <c r="Q81" s="62" t="n">
        <f>C81-E81</f>
        <v>9635</v>
      </c>
      <c r="R81" s="49" t="n">
        <f>Q81/$C81</f>
        <v>0.14335024474432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</f>
        <v>0.95976580526073</v>
      </c>
      <c r="E82" s="62" t="n">
        <f>'4-VAPRaceAlone'!E82</f>
        <v>49986</v>
      </c>
      <c r="F82" s="49" t="n">
        <f>E82/C82</f>
        <v>0.720841024457776</v>
      </c>
      <c r="G82" s="62" t="n">
        <v>8216</v>
      </c>
      <c r="H82" s="49" t="n">
        <f>G82/C82</f>
        <v>0.118481772035072</v>
      </c>
      <c r="I82" s="62" t="n">
        <v>397</v>
      </c>
      <c r="J82" s="49" t="n">
        <f>I82/C82</f>
        <v>0.00572508075680664</v>
      </c>
      <c r="K82" s="62" t="n">
        <v>5619</v>
      </c>
      <c r="L82" s="49" t="n">
        <f>K82/C82</f>
        <v>0.0810308029533918</v>
      </c>
      <c r="M82" s="62" t="n">
        <v>37</v>
      </c>
      <c r="N82" s="49" t="n">
        <f>M82/C82</f>
        <v>0.000533571758191048</v>
      </c>
      <c r="O82" s="62" t="n">
        <v>2299</v>
      </c>
      <c r="P82" s="49" t="n">
        <f>O82/C82</f>
        <v>0.0331535532994924</v>
      </c>
      <c r="Q82" s="62" t="n">
        <f>C82-E82</f>
        <v>19358</v>
      </c>
      <c r="R82" s="49" t="n">
        <f>Q82/$C82</f>
        <v>0.279158975542224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</f>
        <v>0.95567905522751</v>
      </c>
      <c r="E83" s="62" t="n">
        <f>'4-VAPRaceAlone'!E83</f>
        <v>59432</v>
      </c>
      <c r="F83" s="49" t="n">
        <f>E83/C83</f>
        <v>0.825731156651615</v>
      </c>
      <c r="G83" s="62" t="n">
        <v>5289</v>
      </c>
      <c r="H83" s="49" t="n">
        <f>G83/C83</f>
        <v>0.0734838485585273</v>
      </c>
      <c r="I83" s="62" t="n">
        <v>325</v>
      </c>
      <c r="J83" s="49" t="n">
        <f>I83/C83</f>
        <v>0.00451545675581799</v>
      </c>
      <c r="K83" s="62" t="n">
        <v>2256</v>
      </c>
      <c r="L83" s="49" t="n">
        <f>K83/C83</f>
        <v>0.0313442167419243</v>
      </c>
      <c r="M83" s="62" t="n">
        <v>33</v>
      </c>
      <c r="N83" s="49" t="n">
        <f>M83/C83</f>
        <v>0.000458492532129212</v>
      </c>
      <c r="O83" s="62" t="n">
        <v>1450</v>
      </c>
      <c r="P83" s="49" t="n">
        <f>O83/C83</f>
        <v>0.0201458839874957</v>
      </c>
      <c r="Q83" s="62" t="n">
        <f>C83-E83</f>
        <v>12543</v>
      </c>
      <c r="R83" s="49" t="n">
        <f>Q83/$C83</f>
        <v>0.174268843348385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</f>
        <v>0.950377044087328</v>
      </c>
      <c r="E84" s="62" t="n">
        <f>'4-VAPRaceAlone'!E84</f>
        <v>40912</v>
      </c>
      <c r="F84" s="49" t="n">
        <f>E84/C84</f>
        <v>0.577738865196148</v>
      </c>
      <c r="G84" s="62" t="n">
        <v>18225</v>
      </c>
      <c r="H84" s="49" t="n">
        <f>G84/C84</f>
        <v>0.257364362979072</v>
      </c>
      <c r="I84" s="62" t="n">
        <v>737</v>
      </c>
      <c r="J84" s="49" t="n">
        <f>I84/C84</f>
        <v>0.0104075465303471</v>
      </c>
      <c r="K84" s="62" t="n">
        <v>2467</v>
      </c>
      <c r="L84" s="49" t="n">
        <f>K84/C84</f>
        <v>0.0348377439489366</v>
      </c>
      <c r="M84" s="62" t="n">
        <v>69</v>
      </c>
      <c r="N84" s="49" t="n">
        <f>M84/C84</f>
        <v>0.000974383596463976</v>
      </c>
      <c r="O84" s="62" t="n">
        <v>4890</v>
      </c>
      <c r="P84" s="49" t="n">
        <f>O84/C84</f>
        <v>0.06905414183636</v>
      </c>
      <c r="Q84" s="62" t="n">
        <f>C84-E84</f>
        <v>29902</v>
      </c>
      <c r="R84" s="49" t="n">
        <f>Q84/$C84</f>
        <v>0.422261134803852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</f>
        <v>0.918397296215592</v>
      </c>
      <c r="E85" s="62" t="n">
        <f>'4-VAPRaceAlone'!E85</f>
        <v>41305</v>
      </c>
      <c r="F85" s="49" t="n">
        <f>E85/C85</f>
        <v>0.612279687523162</v>
      </c>
      <c r="G85" s="62" t="n">
        <v>6507</v>
      </c>
      <c r="H85" s="49" t="n">
        <f>G85/C85</f>
        <v>0.0964557299773202</v>
      </c>
      <c r="I85" s="62" t="n">
        <v>1090</v>
      </c>
      <c r="J85" s="49" t="n">
        <f>I85/C85</f>
        <v>0.0161574835831073</v>
      </c>
      <c r="K85" s="62" t="n">
        <v>2088</v>
      </c>
      <c r="L85" s="49" t="n">
        <f>K85/C85</f>
        <v>0.0309512162582826</v>
      </c>
      <c r="M85" s="62" t="n">
        <v>46</v>
      </c>
      <c r="N85" s="49" t="n">
        <f>M85/C85</f>
        <v>0.000681875453965995</v>
      </c>
      <c r="O85" s="62" t="n">
        <v>10920</v>
      </c>
      <c r="P85" s="49" t="n">
        <f>O85/C85</f>
        <v>0.161871303419754</v>
      </c>
      <c r="Q85" s="62" t="n">
        <f>C85-E85</f>
        <v>26156</v>
      </c>
      <c r="R85" s="49" t="n">
        <f>Q85/$C85</f>
        <v>0.387720312476838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</f>
        <v>0.945788304555799</v>
      </c>
      <c r="E86" s="62" t="n">
        <f>'4-VAPRaceAlone'!E86</f>
        <v>59418</v>
      </c>
      <c r="F86" s="49" t="n">
        <f>E86/C86</f>
        <v>0.809741206612246</v>
      </c>
      <c r="G86" s="62" t="n">
        <v>4236</v>
      </c>
      <c r="H86" s="49" t="n">
        <f>G86/C86</f>
        <v>0.0577276877580779</v>
      </c>
      <c r="I86" s="62" t="n">
        <v>555</v>
      </c>
      <c r="J86" s="49" t="n">
        <f>I86/C86</f>
        <v>0.0075634718379918</v>
      </c>
      <c r="K86" s="62" t="n">
        <v>1464</v>
      </c>
      <c r="L86" s="49" t="n">
        <f>K86/C86</f>
        <v>0.0199512121996757</v>
      </c>
      <c r="M86" s="62" t="n">
        <v>60</v>
      </c>
      <c r="N86" s="49" t="n">
        <f>M86/C86</f>
        <v>0.000817672631134248</v>
      </c>
      <c r="O86" s="62" t="n">
        <v>3668</v>
      </c>
      <c r="P86" s="49" t="n">
        <f>O86/C86</f>
        <v>0.0499870535166737</v>
      </c>
      <c r="Q86" s="62" t="n">
        <f>C86-E86</f>
        <v>13961</v>
      </c>
      <c r="R86" s="49" t="n">
        <f>Q86/$C86</f>
        <v>0.190258793387754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</f>
        <v>0.962665134979896</v>
      </c>
      <c r="E87" s="62" t="n">
        <f>'4-VAPRaceAlone'!E87</f>
        <v>59909</v>
      </c>
      <c r="F87" s="49" t="n">
        <f>E87/C87</f>
        <v>0.905544303032135</v>
      </c>
      <c r="G87" s="62" t="n">
        <v>829</v>
      </c>
      <c r="H87" s="49" t="n">
        <f>G87/C87</f>
        <v>0.0125306085431845</v>
      </c>
      <c r="I87" s="62" t="n">
        <v>218</v>
      </c>
      <c r="J87" s="49" t="n">
        <f>I87/C87</f>
        <v>0.0032951419329484</v>
      </c>
      <c r="K87" s="62" t="n">
        <v>1458</v>
      </c>
      <c r="L87" s="49" t="n">
        <f>K87/C87</f>
        <v>0.0220381510928384</v>
      </c>
      <c r="M87" s="62" t="n">
        <v>28</v>
      </c>
      <c r="N87" s="49" t="n">
        <f>M87/C87</f>
        <v>0.000423229239094289</v>
      </c>
      <c r="O87" s="62" t="n">
        <v>1246</v>
      </c>
      <c r="P87" s="49" t="n">
        <f>O87/C87</f>
        <v>0.0188337011396959</v>
      </c>
      <c r="Q87" s="62" t="n">
        <f>C87-E87</f>
        <v>6249</v>
      </c>
      <c r="R87" s="49" t="n">
        <f>Q87/$C87</f>
        <v>0.0944556969678648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0.924936984662708</v>
      </c>
      <c r="E88" s="62" t="n">
        <f>'4-VAPRaceAlone'!E88</f>
        <v>52261</v>
      </c>
      <c r="F88" s="49" t="n">
        <f>E88/C88</f>
        <v>0.744236054741459</v>
      </c>
      <c r="G88" s="62" t="n">
        <v>1891</v>
      </c>
      <c r="H88" s="49" t="n">
        <f>G88/C88</f>
        <v>0.0269292661739366</v>
      </c>
      <c r="I88" s="62" t="n">
        <v>655</v>
      </c>
      <c r="J88" s="49" t="n">
        <f>I88/C88</f>
        <v>0.00932769399467396</v>
      </c>
      <c r="K88" s="62" t="n">
        <v>3707</v>
      </c>
      <c r="L88" s="49" t="n">
        <f>K88/C88</f>
        <v>0.0527904757835975</v>
      </c>
      <c r="M88" s="62" t="n">
        <v>68</v>
      </c>
      <c r="N88" s="49" t="n">
        <f>M88/C88</f>
        <v>0.000968371284943251</v>
      </c>
      <c r="O88" s="62" t="n">
        <v>6368</v>
      </c>
      <c r="P88" s="49" t="n">
        <f>O88/C88</f>
        <v>0.0906851226840974</v>
      </c>
      <c r="Q88" s="62" t="n">
        <f>C88-E88</f>
        <v>17960</v>
      </c>
      <c r="R88" s="49" t="n">
        <f>Q88/$C88</f>
        <v>0.255763945258541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0.951997063349757</v>
      </c>
      <c r="E89" s="62" t="n">
        <f>'4-VAPRaceAlone'!E89</f>
        <v>47928</v>
      </c>
      <c r="F89" s="49" t="n">
        <f>E89/C89</f>
        <v>0.67667198463906</v>
      </c>
      <c r="G89" s="62" t="n">
        <v>16577</v>
      </c>
      <c r="H89" s="49" t="n">
        <f>G89/C89</f>
        <v>0.234042553191489</v>
      </c>
      <c r="I89" s="62" t="n">
        <v>797</v>
      </c>
      <c r="J89" s="49" t="n">
        <f>I89/C89</f>
        <v>0.0112524530912479</v>
      </c>
      <c r="K89" s="62" t="n">
        <v>417</v>
      </c>
      <c r="L89" s="49" t="n">
        <f>K89/C89</f>
        <v>0.0058874189950444</v>
      </c>
      <c r="M89" s="62" t="n">
        <v>38</v>
      </c>
      <c r="N89" s="49" t="n">
        <f>M89/C89</f>
        <v>0.000536503409620353</v>
      </c>
      <c r="O89" s="62" t="n">
        <v>1672</v>
      </c>
      <c r="P89" s="49" t="n">
        <f>O89/C89</f>
        <v>0.0236061500232955</v>
      </c>
      <c r="Q89" s="62" t="n">
        <f>C89-E89</f>
        <v>22901</v>
      </c>
      <c r="R89" s="49" t="n">
        <f>Q89/$C89</f>
        <v>0.32332801536094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0.957059013947728</v>
      </c>
      <c r="E90" s="62" t="n">
        <f>'4-VAPRaceAlone'!E90</f>
        <v>64686</v>
      </c>
      <c r="F90" s="49" t="n">
        <f>E90/C90</f>
        <v>0.91041646141504</v>
      </c>
      <c r="G90" s="62" t="n">
        <v>1021</v>
      </c>
      <c r="H90" s="49" t="n">
        <f>G90/C90</f>
        <v>0.0143699596064799</v>
      </c>
      <c r="I90" s="62" t="n">
        <v>320</v>
      </c>
      <c r="J90" s="49" t="n">
        <f>I90/C90</f>
        <v>0.00450380712445989</v>
      </c>
      <c r="K90" s="62" t="n">
        <v>1009</v>
      </c>
      <c r="L90" s="49" t="n">
        <f>K90/C90</f>
        <v>0.0142010668393126</v>
      </c>
      <c r="M90" s="62" t="n">
        <v>25</v>
      </c>
      <c r="N90" s="49" t="n">
        <f>M90/C90</f>
        <v>0.000351859931598429</v>
      </c>
      <c r="O90" s="62" t="n">
        <v>939</v>
      </c>
      <c r="P90" s="49" t="n">
        <f>O90/C90</f>
        <v>0.013215859030837</v>
      </c>
      <c r="Q90" s="62" t="n">
        <f>C90-E90</f>
        <v>6365</v>
      </c>
      <c r="R90" s="49" t="n">
        <f>Q90/$C90</f>
        <v>0.0895835385849601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0.957565062735344</v>
      </c>
      <c r="E91" s="62" t="n">
        <f>'4-VAPRaceAlone'!E91</f>
        <v>64816</v>
      </c>
      <c r="F91" s="49" t="n">
        <f>E91/C91</f>
        <v>0.90060998485459</v>
      </c>
      <c r="G91" s="62" t="n">
        <v>1521</v>
      </c>
      <c r="H91" s="49" t="n">
        <f>G91/C91</f>
        <v>0.02113409940391</v>
      </c>
      <c r="I91" s="62" t="n">
        <v>457</v>
      </c>
      <c r="J91" s="49" t="n">
        <f>I91/C91</f>
        <v>0.00634995623115508</v>
      </c>
      <c r="K91" s="62" t="n">
        <v>673</v>
      </c>
      <c r="L91" s="49" t="n">
        <f>K91/C91</f>
        <v>0.00935124845419556</v>
      </c>
      <c r="M91" s="62" t="n">
        <v>29</v>
      </c>
      <c r="N91" s="49" t="n">
        <f>M91/C91</f>
        <v>0.00040295127068599</v>
      </c>
      <c r="O91" s="62" t="n">
        <v>1419</v>
      </c>
      <c r="P91" s="49" t="n">
        <f>O91/C91</f>
        <v>0.0197168225208076</v>
      </c>
      <c r="Q91" s="62" t="n">
        <f>C91-E91</f>
        <v>7153</v>
      </c>
      <c r="R91" s="49" t="n">
        <f>Q91/$C91</f>
        <v>0.0993900151454098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</f>
        <v>0.957526983802416</v>
      </c>
      <c r="E92" s="62" t="n">
        <f>'4-VAPRaceAlone'!E92</f>
        <v>62090</v>
      </c>
      <c r="F92" s="49" t="n">
        <f>E92/C92</f>
        <v>0.906860239239342</v>
      </c>
      <c r="G92" s="62" t="n">
        <v>1094</v>
      </c>
      <c r="H92" s="49" t="n">
        <f>G92/C92</f>
        <v>0.0159785005915258</v>
      </c>
      <c r="I92" s="62" t="n">
        <v>303</v>
      </c>
      <c r="J92" s="49" t="n">
        <f>I92/C92</f>
        <v>0.00442548965194911</v>
      </c>
      <c r="K92" s="62" t="n">
        <v>641</v>
      </c>
      <c r="L92" s="49" t="n">
        <f>K92/C92</f>
        <v>0.00936217447821578</v>
      </c>
      <c r="M92" s="62" t="n">
        <v>23</v>
      </c>
      <c r="N92" s="49" t="n">
        <f>M92/C92</f>
        <v>0.000335928257408679</v>
      </c>
      <c r="O92" s="62" t="n">
        <v>1408</v>
      </c>
      <c r="P92" s="49" t="n">
        <f>O92/C92</f>
        <v>0.0205646515839748</v>
      </c>
      <c r="Q92" s="62" t="n">
        <f>C92-E92</f>
        <v>6377</v>
      </c>
      <c r="R92" s="49" t="n">
        <f>Q92/$C92</f>
        <v>0.0931397607606584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0.959178136958135</v>
      </c>
      <c r="E93" s="62" t="n">
        <f>'4-VAPRaceAlone'!E93</f>
        <v>65338</v>
      </c>
      <c r="F93" s="49" t="n">
        <f>E93/C93</f>
        <v>0.932920212462162</v>
      </c>
      <c r="G93" s="62" t="n">
        <v>366</v>
      </c>
      <c r="H93" s="49" t="n">
        <f>G93/C93</f>
        <v>0.00522588383117254</v>
      </c>
      <c r="I93" s="62" t="n">
        <v>303</v>
      </c>
      <c r="J93" s="49" t="n">
        <f>I93/C93</f>
        <v>0.00432634645039694</v>
      </c>
      <c r="K93" s="62" t="n">
        <v>285</v>
      </c>
      <c r="L93" s="49" t="n">
        <f>K93/C93</f>
        <v>0.00406933577017534</v>
      </c>
      <c r="M93" s="62" t="n">
        <v>38</v>
      </c>
      <c r="N93" s="49" t="n">
        <f>M93/C93</f>
        <v>0.000542578102690045</v>
      </c>
      <c r="O93" s="62" t="n">
        <v>847</v>
      </c>
      <c r="P93" s="49" t="n">
        <f>O93/C93</f>
        <v>0.0120937803415386</v>
      </c>
      <c r="Q93" s="62" t="n">
        <f>C93-E93</f>
        <v>4698</v>
      </c>
      <c r="R93" s="49" t="n">
        <f>Q93/$C93</f>
        <v>0.0670797875378377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</f>
        <v>0.956137860165768</v>
      </c>
      <c r="E94" s="62" t="n">
        <f>'4-VAPRaceAlone'!E94</f>
        <v>62656</v>
      </c>
      <c r="F94" s="49" t="n">
        <f>E94/C94</f>
        <v>0.847172081829122</v>
      </c>
      <c r="G94" s="62" t="n">
        <v>3903</v>
      </c>
      <c r="H94" s="49" t="n">
        <f>G94/C94</f>
        <v>0.052772482050866</v>
      </c>
      <c r="I94" s="62" t="n">
        <v>1804</v>
      </c>
      <c r="J94" s="49" t="n">
        <f>I94/C94</f>
        <v>0.0243918928054733</v>
      </c>
      <c r="K94" s="62" t="n">
        <v>1103</v>
      </c>
      <c r="L94" s="49" t="n">
        <f>K94/C94</f>
        <v>0.0149136683838343</v>
      </c>
      <c r="M94" s="62" t="n">
        <v>48</v>
      </c>
      <c r="N94" s="49" t="n">
        <f>M94/C94</f>
        <v>0.000649008234291973</v>
      </c>
      <c r="O94" s="62" t="n">
        <v>1201</v>
      </c>
      <c r="P94" s="49" t="n">
        <f>O94/C94</f>
        <v>0.0162387268621804</v>
      </c>
      <c r="Q94" s="62" t="n">
        <f>C94-E94</f>
        <v>11303</v>
      </c>
      <c r="R94" s="49" t="n">
        <f>Q94/$C94</f>
        <v>0.152827918170878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</f>
        <v>0.96485273336843</v>
      </c>
      <c r="E95" s="62" t="n">
        <f>'4-VAPRaceAlone'!E95</f>
        <v>64253</v>
      </c>
      <c r="F95" s="49" t="n">
        <f>E95/C95</f>
        <v>0.890152669640631</v>
      </c>
      <c r="G95" s="62" t="n">
        <v>3104</v>
      </c>
      <c r="H95" s="49" t="n">
        <f>G95/C95</f>
        <v>0.0430024105732731</v>
      </c>
      <c r="I95" s="62" t="n">
        <v>250</v>
      </c>
      <c r="J95" s="49" t="n">
        <f>I95/C95</f>
        <v>0.00346346734642986</v>
      </c>
      <c r="K95" s="62" t="n">
        <v>867</v>
      </c>
      <c r="L95" s="49" t="n">
        <f>K95/C95</f>
        <v>0.0120113047574187</v>
      </c>
      <c r="M95" s="62" t="n">
        <v>23</v>
      </c>
      <c r="N95" s="49" t="n">
        <f>M95/C95</f>
        <v>0.000318638995871547</v>
      </c>
      <c r="O95" s="62" t="n">
        <v>1148</v>
      </c>
      <c r="P95" s="49" t="n">
        <f>O95/C95</f>
        <v>0.0159042420548059</v>
      </c>
      <c r="Q95" s="62" t="n">
        <f>C95-E95</f>
        <v>7929</v>
      </c>
      <c r="R95" s="49" t="n">
        <f>Q95/$C95</f>
        <v>0.109847330359369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</f>
        <v>0.946479281367719</v>
      </c>
      <c r="E96" s="62" t="n">
        <f>'4-VAPRaceAlone'!E96</f>
        <v>37664</v>
      </c>
      <c r="F96" s="49" t="n">
        <f>E96/C96</f>
        <v>0.545696899449435</v>
      </c>
      <c r="G96" s="62" t="n">
        <v>22739</v>
      </c>
      <c r="H96" s="49" t="n">
        <f>G96/C96</f>
        <v>0.329455230368009</v>
      </c>
      <c r="I96" s="62" t="n">
        <v>573</v>
      </c>
      <c r="J96" s="49" t="n">
        <f>I96/C96</f>
        <v>0.00830194146624167</v>
      </c>
      <c r="K96" s="62" t="n">
        <v>960</v>
      </c>
      <c r="L96" s="49" t="n">
        <f>K96/C96</f>
        <v>0.0139090118806143</v>
      </c>
      <c r="M96" s="62" t="n">
        <v>51</v>
      </c>
      <c r="N96" s="49" t="n">
        <f>M96/C96</f>
        <v>0.000738916256157636</v>
      </c>
      <c r="O96" s="62" t="n">
        <v>3339</v>
      </c>
      <c r="P96" s="49" t="n">
        <f>O96/C96</f>
        <v>0.0483772819472617</v>
      </c>
      <c r="Q96" s="62" t="n">
        <f>C96-E96</f>
        <v>31356</v>
      </c>
      <c r="R96" s="49" t="n">
        <f>Q96/$C96</f>
        <v>0.454303100550565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</f>
        <v>0.957188373937362</v>
      </c>
      <c r="E97" s="62" t="n">
        <f>'4-VAPRaceAlone'!E97</f>
        <v>65650</v>
      </c>
      <c r="F97" s="49" t="n">
        <f>E97/C97</f>
        <v>0.913416721160937</v>
      </c>
      <c r="G97" s="62" t="n">
        <v>776</v>
      </c>
      <c r="H97" s="49" t="n">
        <f>G97/C97</f>
        <v>0.0107968221724431</v>
      </c>
      <c r="I97" s="62" t="n">
        <v>321</v>
      </c>
      <c r="J97" s="49" t="n">
        <f>I97/C97</f>
        <v>0.00446621123370389</v>
      </c>
      <c r="K97" s="62" t="n">
        <v>1360</v>
      </c>
      <c r="L97" s="49" t="n">
        <f>K97/C97</f>
        <v>0.0189222656630445</v>
      </c>
      <c r="M97" s="62" t="n">
        <v>56</v>
      </c>
      <c r="N97" s="49" t="n">
        <f>M97/C97</f>
        <v>0.000779152115537128</v>
      </c>
      <c r="O97" s="62" t="n">
        <v>633</v>
      </c>
      <c r="P97" s="49" t="n">
        <f>O97/C97</f>
        <v>0.00880720159169647</v>
      </c>
      <c r="Q97" s="62" t="n">
        <f>C97-E97</f>
        <v>6223</v>
      </c>
      <c r="R97" s="49" t="n">
        <f>Q97/$C97</f>
        <v>0.0865832788390633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</f>
        <v>0.952560365216434</v>
      </c>
      <c r="E98" s="62" t="n">
        <f>'4-VAPRaceAlone'!E98</f>
        <v>66283</v>
      </c>
      <c r="F98" s="49" t="n">
        <f>E98/C98</f>
        <v>0.9114322644519</v>
      </c>
      <c r="G98" s="62" t="n">
        <v>1207</v>
      </c>
      <c r="H98" s="49" t="n">
        <f>G98/C98</f>
        <v>0.0165969968648589</v>
      </c>
      <c r="I98" s="62" t="n">
        <v>343</v>
      </c>
      <c r="J98" s="49" t="n">
        <f>I98/C98</f>
        <v>0.00471646224080084</v>
      </c>
      <c r="K98" s="62" t="n">
        <v>438</v>
      </c>
      <c r="L98" s="49" t="n">
        <f>K98/C98</f>
        <v>0.00602277102469611</v>
      </c>
      <c r="M98" s="62" t="n">
        <v>13</v>
      </c>
      <c r="N98" s="49" t="n">
        <f>M98/C98</f>
        <v>0.000178758044111985</v>
      </c>
      <c r="O98" s="62" t="n">
        <v>990</v>
      </c>
      <c r="P98" s="49" t="n">
        <f>O98/C98</f>
        <v>0.0136131125900666</v>
      </c>
      <c r="Q98" s="62" t="n">
        <f>C98-E98</f>
        <v>6441</v>
      </c>
      <c r="R98" s="49" t="n">
        <f>Q98/$C98</f>
        <v>0.0885677355480997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</f>
        <v>0.95783518505896</v>
      </c>
      <c r="E99" s="62" t="n">
        <f>'4-VAPRaceAlone'!E99</f>
        <v>66995</v>
      </c>
      <c r="F99" s="49" t="n">
        <f>E99/C99</f>
        <v>0.913298343671188</v>
      </c>
      <c r="G99" s="62" t="n">
        <v>1774</v>
      </c>
      <c r="H99" s="49" t="n">
        <f>G99/C99</f>
        <v>0.0241837638879422</v>
      </c>
      <c r="I99" s="62" t="n">
        <v>315</v>
      </c>
      <c r="J99" s="49" t="n">
        <f>I99/C99</f>
        <v>0.00429418580873833</v>
      </c>
      <c r="K99" s="62" t="n">
        <v>382</v>
      </c>
      <c r="L99" s="49" t="n">
        <f>K99/C99</f>
        <v>0.00520755231408902</v>
      </c>
      <c r="M99" s="62" t="n">
        <v>9</v>
      </c>
      <c r="N99" s="49" t="n">
        <f>M99/C99</f>
        <v>0.000122691023106809</v>
      </c>
      <c r="O99" s="62" t="n">
        <v>787</v>
      </c>
      <c r="P99" s="49" t="n">
        <f>O99/C99</f>
        <v>0.0107286483538954</v>
      </c>
      <c r="Q99" s="62" t="n">
        <f>C99-E99</f>
        <v>6360</v>
      </c>
      <c r="R99" s="49" t="n">
        <f>Q99/$C99</f>
        <v>0.0867016563288119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0.968434499526105</v>
      </c>
      <c r="E100" s="62" t="n">
        <f>'4-VAPRaceAlone'!E100</f>
        <v>68968</v>
      </c>
      <c r="F100" s="49" t="n">
        <f>E100/C100</f>
        <v>0.947349624318347</v>
      </c>
      <c r="G100" s="62" t="n">
        <v>274</v>
      </c>
      <c r="H100" s="49" t="n">
        <f>G100/C100</f>
        <v>0.00376368456477246</v>
      </c>
      <c r="I100" s="62" t="n">
        <v>273</v>
      </c>
      <c r="J100" s="49" t="n">
        <f>I100/C100</f>
        <v>0.00374994848971855</v>
      </c>
      <c r="K100" s="62" t="n">
        <v>229</v>
      </c>
      <c r="L100" s="49" t="n">
        <f>K100/C100</f>
        <v>0.00314556118734633</v>
      </c>
      <c r="M100" s="62" t="n">
        <v>23</v>
      </c>
      <c r="N100" s="49" t="n">
        <f>M100/C100</f>
        <v>0.000315929726240024</v>
      </c>
      <c r="O100" s="62" t="n">
        <v>736</v>
      </c>
      <c r="P100" s="49" t="n">
        <f>O100/C100</f>
        <v>0.0101097512396808</v>
      </c>
      <c r="Q100" s="62" t="n">
        <f>C100-E100</f>
        <v>3833</v>
      </c>
      <c r="R100" s="49" t="n">
        <f>Q100/$C100</f>
        <v>0.0526503756816527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0.96432300252775</v>
      </c>
      <c r="E101" s="62" t="n">
        <f>'4-VAPRaceAlone'!E101</f>
        <v>68717</v>
      </c>
      <c r="F101" s="49" t="n">
        <f>E101/C101</f>
        <v>0.944018573469612</v>
      </c>
      <c r="G101" s="62" t="n">
        <v>278</v>
      </c>
      <c r="H101" s="49" t="n">
        <f>G101/C101</f>
        <v>0.0038191010001099</v>
      </c>
      <c r="I101" s="62" t="n">
        <v>442</v>
      </c>
      <c r="J101" s="49" t="n">
        <f>I101/C101</f>
        <v>0.00607209583470711</v>
      </c>
      <c r="K101" s="62" t="n">
        <v>294</v>
      </c>
      <c r="L101" s="49" t="n">
        <f>K101/C101</f>
        <v>0.00403890537421695</v>
      </c>
      <c r="M101" s="62" t="n">
        <v>13</v>
      </c>
      <c r="N101" s="49" t="n">
        <f>M101/C101</f>
        <v>0.000178591053961974</v>
      </c>
      <c r="O101" s="62" t="n">
        <v>451</v>
      </c>
      <c r="P101" s="49" t="n">
        <f>O101/C101</f>
        <v>0.00619573579514232</v>
      </c>
      <c r="Q101" s="62" t="n">
        <f>C101-E101</f>
        <v>4075</v>
      </c>
      <c r="R101" s="49" t="n">
        <f>Q101/$C101</f>
        <v>0.055981426530388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0.960284137057585</v>
      </c>
      <c r="E102" s="62" t="n">
        <f>'4-VAPRaceAlone'!E102</f>
        <v>67458</v>
      </c>
      <c r="F102" s="49" t="n">
        <f>E102/C102</f>
        <v>0.928649110006746</v>
      </c>
      <c r="G102" s="62" t="n">
        <v>889</v>
      </c>
      <c r="H102" s="49" t="n">
        <f>G102/C102</f>
        <v>0.0122382676449939</v>
      </c>
      <c r="I102" s="62" t="n">
        <v>518</v>
      </c>
      <c r="J102" s="49" t="n">
        <f>I102/C102</f>
        <v>0.00713095910023265</v>
      </c>
      <c r="K102" s="62" t="n">
        <v>395</v>
      </c>
      <c r="L102" s="49" t="n">
        <f>K102/C102</f>
        <v>0.00543770047218513</v>
      </c>
      <c r="M102" s="62" t="n">
        <v>22</v>
      </c>
      <c r="N102" s="49" t="n">
        <f>M102/C102</f>
        <v>0.000302859266805248</v>
      </c>
      <c r="O102" s="62" t="n">
        <v>474</v>
      </c>
      <c r="P102" s="49" t="n">
        <f>O102/C102</f>
        <v>0.00652524056662216</v>
      </c>
      <c r="Q102" s="62" t="n">
        <f>C102-E102</f>
        <v>5183</v>
      </c>
      <c r="R102" s="49" t="n">
        <f>Q102/$C102</f>
        <v>0.0713508899932545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0.955896545068519</v>
      </c>
      <c r="E103" s="62" t="n">
        <f>'4-VAPRaceAlone'!E103</f>
        <v>66119</v>
      </c>
      <c r="F103" s="49" t="n">
        <f>E103/C103</f>
        <v>0.911558717291201</v>
      </c>
      <c r="G103" s="62" t="n">
        <v>1258</v>
      </c>
      <c r="H103" s="49" t="n">
        <f>G103/C103</f>
        <v>0.0173435905919982</v>
      </c>
      <c r="I103" s="62" t="n">
        <v>504</v>
      </c>
      <c r="J103" s="49" t="n">
        <f>I103/C103</f>
        <v>0.00694846554719166</v>
      </c>
      <c r="K103" s="62" t="n">
        <v>361</v>
      </c>
      <c r="L103" s="49" t="n">
        <f>K103/C103</f>
        <v>0.00497697631455593</v>
      </c>
      <c r="M103" s="62" t="n">
        <v>45</v>
      </c>
      <c r="N103" s="49" t="n">
        <f>M103/C103</f>
        <v>0.000620398709570684</v>
      </c>
      <c r="O103" s="62" t="n">
        <v>1048</v>
      </c>
      <c r="P103" s="49" t="n">
        <f>O103/C103</f>
        <v>0.0144483966140017</v>
      </c>
      <c r="Q103" s="62" t="n">
        <f>C103-E103</f>
        <v>6415</v>
      </c>
      <c r="R103" s="49" t="n">
        <f>Q103/$C103</f>
        <v>0.0884412827087986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0.948000658219517</v>
      </c>
      <c r="E104" s="62" t="n">
        <f>'4-VAPRaceAlone'!E104</f>
        <v>65252</v>
      </c>
      <c r="F104" s="49" t="n">
        <f>E104/C104</f>
        <v>0.894794580659317</v>
      </c>
      <c r="G104" s="62" t="n">
        <v>963</v>
      </c>
      <c r="H104" s="49" t="n">
        <f>G104/C104</f>
        <v>0.0132055290439362</v>
      </c>
      <c r="I104" s="62" t="n">
        <v>919</v>
      </c>
      <c r="J104" s="49" t="n">
        <f>I104/C104</f>
        <v>0.0126021611540782</v>
      </c>
      <c r="K104" s="62" t="n">
        <v>319</v>
      </c>
      <c r="L104" s="49" t="n">
        <f>K104/C104</f>
        <v>0.00437441720147002</v>
      </c>
      <c r="M104" s="62" t="n">
        <v>24</v>
      </c>
      <c r="N104" s="49" t="n">
        <f>M104/C104</f>
        <v>0.000329109758104328</v>
      </c>
      <c r="O104" s="62" t="n">
        <v>1655</v>
      </c>
      <c r="P104" s="49" t="n">
        <f>O104/C104</f>
        <v>0.0226948604026109</v>
      </c>
      <c r="Q104" s="62" t="n">
        <f>C104-E104</f>
        <v>7672</v>
      </c>
      <c r="R104" s="49" t="n">
        <f>Q104/$C104</f>
        <v>0.105205419340683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0.960056501608726</v>
      </c>
      <c r="E105" s="62" t="n">
        <f>'4-VAPRaceAlone'!E105</f>
        <v>70511</v>
      </c>
      <c r="F105" s="49" t="n">
        <f>E105/C105</f>
        <v>0.922218734468597</v>
      </c>
      <c r="G105" s="62" t="n">
        <v>415</v>
      </c>
      <c r="H105" s="49" t="n">
        <f>G105/C105</f>
        <v>0.00542781657903686</v>
      </c>
      <c r="I105" s="62" t="n">
        <v>993</v>
      </c>
      <c r="J105" s="49" t="n">
        <f>I105/C105</f>
        <v>0.0129875225614063</v>
      </c>
      <c r="K105" s="62" t="n">
        <v>606</v>
      </c>
      <c r="L105" s="49" t="n">
        <f>K105/C105</f>
        <v>0.00792592011300322</v>
      </c>
      <c r="M105" s="62" t="n">
        <v>49</v>
      </c>
      <c r="N105" s="49" t="n">
        <f>M105/C105</f>
        <v>0.000640874728609171</v>
      </c>
      <c r="O105" s="62" t="n">
        <v>830</v>
      </c>
      <c r="P105" s="49" t="n">
        <f>O105/C105</f>
        <v>0.0108556331580737</v>
      </c>
      <c r="Q105" s="62" t="n">
        <f>C105-E105</f>
        <v>5947</v>
      </c>
      <c r="R105" s="49" t="n">
        <f>Q105/$C105</f>
        <v>0.0777812655314029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0.961820483922584</v>
      </c>
      <c r="E106" s="62" t="n">
        <f>'4-VAPRaceAlone'!E106</f>
        <v>67092</v>
      </c>
      <c r="F106" s="49" t="n">
        <f>E106/C106</f>
        <v>0.933505864674208</v>
      </c>
      <c r="G106" s="62" t="n">
        <v>262</v>
      </c>
      <c r="H106" s="49" t="n">
        <f>G106/C106</f>
        <v>0.00364542026686703</v>
      </c>
      <c r="I106" s="62" t="n">
        <v>753</v>
      </c>
      <c r="J106" s="49" t="n">
        <f>I106/C106</f>
        <v>0.0104771048127896</v>
      </c>
      <c r="K106" s="62" t="n">
        <v>372</v>
      </c>
      <c r="L106" s="49" t="n">
        <f>K106/C106</f>
        <v>0.00517594022623868</v>
      </c>
      <c r="M106" s="62" t="n">
        <v>56</v>
      </c>
      <c r="N106" s="49" t="n">
        <f>M106/C106</f>
        <v>0.000779173797498296</v>
      </c>
      <c r="O106" s="62" t="n">
        <v>592</v>
      </c>
      <c r="P106" s="49" t="n">
        <f>O106/C106</f>
        <v>0.00823698014498198</v>
      </c>
      <c r="Q106" s="62" t="n">
        <f>C106-E106</f>
        <v>4779</v>
      </c>
      <c r="R106" s="49" t="n">
        <f>Q106/$C106</f>
        <v>0.066494135325792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0.963511878574571</v>
      </c>
      <c r="E107" s="62" t="n">
        <f>'4-VAPRaceAlone'!E107</f>
        <v>68674</v>
      </c>
      <c r="F107" s="49" t="n">
        <f>E107/C107</f>
        <v>0.944154201495821</v>
      </c>
      <c r="G107" s="62" t="n">
        <v>224</v>
      </c>
      <c r="H107" s="49" t="n">
        <f>G107/C107</f>
        <v>0.00307963044434668</v>
      </c>
      <c r="I107" s="62" t="n">
        <v>442</v>
      </c>
      <c r="J107" s="49" t="n">
        <f>I107/C107</f>
        <v>0.0060767707875055</v>
      </c>
      <c r="K107" s="62" t="n">
        <v>275</v>
      </c>
      <c r="L107" s="49" t="n">
        <f>K107/C107</f>
        <v>0.00378079630444347</v>
      </c>
      <c r="M107" s="62" t="n">
        <v>34</v>
      </c>
      <c r="N107" s="49" t="n">
        <f>M107/C107</f>
        <v>0.000467443906731192</v>
      </c>
      <c r="O107" s="62" t="n">
        <v>433</v>
      </c>
      <c r="P107" s="49" t="n">
        <f>O107/C107</f>
        <v>0.00595303563572371</v>
      </c>
      <c r="Q107" s="62" t="n">
        <f>C107-E107</f>
        <v>4062</v>
      </c>
      <c r="R107" s="49" t="n">
        <f>Q107/$C107</f>
        <v>0.0558457985041795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0.963851270770943</v>
      </c>
      <c r="E108" s="62" t="n">
        <f>'4-VAPRaceAlone'!E108</f>
        <v>71064</v>
      </c>
      <c r="F108" s="49" t="n">
        <f>E108/C108</f>
        <v>0.941669096016749</v>
      </c>
      <c r="G108" s="62" t="n">
        <v>219</v>
      </c>
      <c r="H108" s="49" t="n">
        <f>G108/C108</f>
        <v>0.00290196909866695</v>
      </c>
      <c r="I108" s="62" t="n">
        <v>824</v>
      </c>
      <c r="J108" s="49" t="n">
        <f>I108/C108</f>
        <v>0.01091882437124</v>
      </c>
      <c r="K108" s="62" t="n">
        <v>294</v>
      </c>
      <c r="L108" s="49" t="n">
        <f>K108/C108</f>
        <v>0.003895794132457</v>
      </c>
      <c r="M108" s="62" t="n">
        <v>36</v>
      </c>
      <c r="N108" s="49" t="n">
        <f>M108/C108</f>
        <v>0.000477036016219225</v>
      </c>
      <c r="O108" s="62" t="n">
        <v>301</v>
      </c>
      <c r="P108" s="49" t="n">
        <f>O108/C108</f>
        <v>0.00398855113561074</v>
      </c>
      <c r="Q108" s="62" t="n">
        <f>C108-E108</f>
        <v>4402</v>
      </c>
      <c r="R108" s="49" t="n">
        <f>Q108/$C108</f>
        <v>0.0583309039832507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0.949772652388797</v>
      </c>
      <c r="E109" s="62" t="n">
        <f>'4-VAPRaceAlone'!E109</f>
        <v>65122</v>
      </c>
      <c r="F109" s="49" t="n">
        <f>E109/C109</f>
        <v>0.858280065897858</v>
      </c>
      <c r="G109" s="62" t="n">
        <v>1117</v>
      </c>
      <c r="H109" s="49" t="n">
        <f>G109/C109</f>
        <v>0.0147215815485997</v>
      </c>
      <c r="I109" s="62" t="n">
        <v>4896</v>
      </c>
      <c r="J109" s="49" t="n">
        <f>I109/C109</f>
        <v>0.0645271828665568</v>
      </c>
      <c r="K109" s="62" t="n">
        <v>404</v>
      </c>
      <c r="L109" s="49" t="n">
        <f>K109/C109</f>
        <v>0.00532454695222405</v>
      </c>
      <c r="M109" s="62" t="n">
        <v>77</v>
      </c>
      <c r="N109" s="49" t="n">
        <f>M109/C109</f>
        <v>0.00101482701812191</v>
      </c>
      <c r="O109" s="62" t="n">
        <v>448</v>
      </c>
      <c r="P109" s="49" t="n">
        <f>O109/C109</f>
        <v>0.00590444810543657</v>
      </c>
      <c r="Q109" s="62" t="n">
        <f>C109-E109</f>
        <v>10753</v>
      </c>
      <c r="R109" s="49" t="n">
        <f>Q109/$C109</f>
        <v>0.141719934102142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0.957690874204547</v>
      </c>
      <c r="E110" s="62" t="n">
        <f>'4-VAPRaceAlone'!E110</f>
        <v>63410</v>
      </c>
      <c r="F110" s="49" t="n">
        <f>E110/C110</f>
        <v>0.875308863520285</v>
      </c>
      <c r="G110" s="62" t="n">
        <v>1950</v>
      </c>
      <c r="H110" s="49" t="n">
        <f>G110/C110</f>
        <v>0.0269177146170092</v>
      </c>
      <c r="I110" s="62" t="n">
        <v>3379</v>
      </c>
      <c r="J110" s="49" t="n">
        <f>I110/C110</f>
        <v>0.0466435680466022</v>
      </c>
      <c r="K110" s="62" t="n">
        <v>284</v>
      </c>
      <c r="L110" s="49" t="n">
        <f>K110/C110</f>
        <v>0.00392032356473365</v>
      </c>
      <c r="M110" s="62" t="n">
        <v>32</v>
      </c>
      <c r="N110" s="49" t="n">
        <f>M110/C110</f>
        <v>0.000441726598843228</v>
      </c>
      <c r="O110" s="62" t="n">
        <v>323</v>
      </c>
      <c r="P110" s="49" t="n">
        <f>O110/C110</f>
        <v>0.00445867785707384</v>
      </c>
      <c r="Q110" s="62" t="n">
        <f>C110-E110</f>
        <v>9033</v>
      </c>
      <c r="R110" s="49" t="n">
        <f>Q110/$C110</f>
        <v>0.124691136479715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0.956467678686105</v>
      </c>
      <c r="E111" s="62" t="n">
        <f>'4-VAPRaceAlone'!E111</f>
        <v>65262</v>
      </c>
      <c r="F111" s="49" t="n">
        <f>E111/C111</f>
        <v>0.891715741866725</v>
      </c>
      <c r="G111" s="62" t="n">
        <v>1946</v>
      </c>
      <c r="H111" s="49" t="n">
        <f>G111/C111</f>
        <v>0.0265894216185935</v>
      </c>
      <c r="I111" s="62" t="n">
        <v>1923</v>
      </c>
      <c r="J111" s="49" t="n">
        <f>I111/C111</f>
        <v>0.0262751581565032</v>
      </c>
      <c r="K111" s="62" t="n">
        <v>428</v>
      </c>
      <c r="L111" s="49" t="n">
        <f>K111/C111</f>
        <v>0.00584803312063618</v>
      </c>
      <c r="M111" s="62" t="n">
        <v>35</v>
      </c>
      <c r="N111" s="49" t="n">
        <f>M111/C111</f>
        <v>0.000478227007528659</v>
      </c>
      <c r="O111" s="62" t="n">
        <v>407</v>
      </c>
      <c r="P111" s="49" t="n">
        <f>O111/C111</f>
        <v>0.00556109691611898</v>
      </c>
      <c r="Q111" s="62" t="n">
        <f>C111-E111</f>
        <v>7925</v>
      </c>
      <c r="R111" s="49" t="n">
        <f>Q111/$C111</f>
        <v>0.108284258133275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0.965678858933492</v>
      </c>
      <c r="E112" s="62" t="n">
        <f>'4-VAPRaceAlone'!E112</f>
        <v>69033</v>
      </c>
      <c r="F112" s="49" t="n">
        <f>E112/C112</f>
        <v>0.932424766329894</v>
      </c>
      <c r="G112" s="62" t="n">
        <v>392</v>
      </c>
      <c r="H112" s="49" t="n">
        <f>G112/C112</f>
        <v>0.00529472148684424</v>
      </c>
      <c r="I112" s="62" t="n">
        <v>677</v>
      </c>
      <c r="J112" s="49" t="n">
        <f>I112/C112</f>
        <v>0.00914420011886109</v>
      </c>
      <c r="K112" s="62" t="n">
        <v>939</v>
      </c>
      <c r="L112" s="49" t="n">
        <f>K112/C112</f>
        <v>0.0126830190718029</v>
      </c>
      <c r="M112" s="62" t="n">
        <v>36</v>
      </c>
      <c r="N112" s="49" t="n">
        <f>M112/C112</f>
        <v>0.000486249932465287</v>
      </c>
      <c r="O112" s="62" t="n">
        <v>418</v>
      </c>
      <c r="P112" s="49" t="n">
        <f>O112/C112</f>
        <v>0.00564590199362472</v>
      </c>
      <c r="Q112" s="62" t="n">
        <f>C112-E112</f>
        <v>5003</v>
      </c>
      <c r="R112" s="49" t="n">
        <f>Q112/$C112</f>
        <v>0.0675752336701064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0.983501221001221</v>
      </c>
      <c r="E3" s="62" t="n">
        <f>'4A-VAPNHRaceAlone'!E3</f>
        <v>12234</v>
      </c>
      <c r="F3" s="49" t="n">
        <f>E3/C3</f>
        <v>0.186721611721612</v>
      </c>
      <c r="G3" s="62" t="n">
        <v>25234</v>
      </c>
      <c r="H3" s="49" t="n">
        <f>G3/C3</f>
        <v>0.38513431013431</v>
      </c>
      <c r="I3" s="62" t="n">
        <v>389</v>
      </c>
      <c r="J3" s="49" t="n">
        <f>I3/C3</f>
        <v>0.00593711843711844</v>
      </c>
      <c r="K3" s="62" t="n">
        <v>322</v>
      </c>
      <c r="L3" s="49" t="n">
        <f>K3/C3</f>
        <v>0.00491452991452991</v>
      </c>
      <c r="M3" s="62" t="n">
        <v>30</v>
      </c>
      <c r="N3" s="49" t="n">
        <f>M3/C3</f>
        <v>0.000457875457875458</v>
      </c>
      <c r="O3" s="62" t="n">
        <v>355</v>
      </c>
      <c r="P3" s="49" t="n">
        <f>O3/C3</f>
        <v>0.00541819291819292</v>
      </c>
      <c r="Q3" s="62" t="n">
        <f>'4A-VAPNHRaceAlone'!Q3</f>
        <v>25875</v>
      </c>
      <c r="R3" s="49" t="n">
        <f>Q3/C3</f>
        <v>0.394917582417582</v>
      </c>
      <c r="S3" s="62" t="n">
        <f>C3-E3</f>
        <v>53286</v>
      </c>
      <c r="T3" s="49" t="n">
        <f>S3/$C3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0.965762561138284</v>
      </c>
      <c r="E4" s="62" t="n">
        <f>'4A-VAPNHRaceAlone'!E4</f>
        <v>47135</v>
      </c>
      <c r="F4" s="49" t="n">
        <f>E4/C4</f>
        <v>0.676071085356933</v>
      </c>
      <c r="G4" s="62" t="n">
        <v>7813</v>
      </c>
      <c r="H4" s="49" t="n">
        <f>G4/C4</f>
        <v>0.112064143203431</v>
      </c>
      <c r="I4" s="62" t="n">
        <v>324</v>
      </c>
      <c r="J4" s="49" t="n">
        <f>I4/C4</f>
        <v>0.00464722672442232</v>
      </c>
      <c r="K4" s="62" t="n">
        <v>872</v>
      </c>
      <c r="L4" s="49" t="n">
        <f>K4/C4</f>
        <v>0.0125073509373342</v>
      </c>
      <c r="M4" s="62" t="n">
        <v>40</v>
      </c>
      <c r="N4" s="49" t="n">
        <f>M4/C4</f>
        <v>0.000573731694373126</v>
      </c>
      <c r="O4" s="62" t="n">
        <v>267</v>
      </c>
      <c r="P4" s="49" t="n">
        <f>O4/C4</f>
        <v>0.00382965905994062</v>
      </c>
      <c r="Q4" s="62" t="n">
        <f>'4A-VAPNHRaceAlone'!Q4</f>
        <v>10881</v>
      </c>
      <c r="R4" s="49" t="n">
        <f>Q4/C4</f>
        <v>0.15606936416185</v>
      </c>
      <c r="S4" s="62" t="n">
        <f>C4-E4</f>
        <v>22584</v>
      </c>
      <c r="T4" s="49" t="n">
        <f>S4/$C4</f>
        <v>0.323928914643067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0.970346812055126</v>
      </c>
      <c r="E5" s="62" t="n">
        <f>'4A-VAPNHRaceAlone'!E5</f>
        <v>34560</v>
      </c>
      <c r="F5" s="49" t="n">
        <f>E5/C5</f>
        <v>0.523398455247615</v>
      </c>
      <c r="G5" s="62" t="n">
        <v>21875</v>
      </c>
      <c r="H5" s="49" t="n">
        <f>G5/C5</f>
        <v>0.331288808117522</v>
      </c>
      <c r="I5" s="62" t="n">
        <v>291</v>
      </c>
      <c r="J5" s="49" t="n">
        <f>I5/C5</f>
        <v>0.00440708768741481</v>
      </c>
      <c r="K5" s="62" t="n">
        <v>1878</v>
      </c>
      <c r="L5" s="49" t="n">
        <f>K5/C5</f>
        <v>0.0284416174466152</v>
      </c>
      <c r="M5" s="62" t="n">
        <v>19</v>
      </c>
      <c r="N5" s="49" t="n">
        <f>M5/C5</f>
        <v>0.000287747993336362</v>
      </c>
      <c r="O5" s="62" t="n">
        <v>406</v>
      </c>
      <c r="P5" s="49" t="n">
        <f>O5/C5</f>
        <v>0.00614872027866121</v>
      </c>
      <c r="Q5" s="62" t="n">
        <f>'4A-VAPNHRaceAlone'!Q5</f>
        <v>5043</v>
      </c>
      <c r="R5" s="49" t="n">
        <f>Q5/C5</f>
        <v>0.0763743752839618</v>
      </c>
      <c r="S5" s="62" t="n">
        <f>C5-E5</f>
        <v>31470</v>
      </c>
      <c r="T5" s="49" t="n">
        <f>S5/$C5</f>
        <v>0.476601544752385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0.981444634676785</v>
      </c>
      <c r="E6" s="62" t="n">
        <f>'4A-VAPNHRaceAlone'!E6</f>
        <v>25035</v>
      </c>
      <c r="F6" s="49" t="n">
        <f>E6/C6</f>
        <v>0.386145944195086</v>
      </c>
      <c r="G6" s="62" t="n">
        <v>36440</v>
      </c>
      <c r="H6" s="49" t="n">
        <f>G6/C6</f>
        <v>0.562059445035707</v>
      </c>
      <c r="I6" s="62" t="n">
        <v>324</v>
      </c>
      <c r="J6" s="49" t="n">
        <f>I6/C6</f>
        <v>0.00499745499976864</v>
      </c>
      <c r="K6" s="62" t="n">
        <v>363</v>
      </c>
      <c r="L6" s="49" t="n">
        <f>K6/C6</f>
        <v>0.00559900050900005</v>
      </c>
      <c r="M6" s="62" t="n">
        <v>20</v>
      </c>
      <c r="N6" s="49" t="n">
        <f>M6/C6</f>
        <v>0.000308484876528928</v>
      </c>
      <c r="O6" s="62" t="n">
        <v>407</v>
      </c>
      <c r="P6" s="49" t="n">
        <f>O6/C6</f>
        <v>0.00627766723736369</v>
      </c>
      <c r="Q6" s="62" t="n">
        <f>'4A-VAPNHRaceAlone'!Q6</f>
        <v>1041</v>
      </c>
      <c r="R6" s="49" t="n">
        <f>Q6/C6</f>
        <v>0.0160566378233307</v>
      </c>
      <c r="S6" s="62" t="n">
        <f>C6-E6</f>
        <v>39798</v>
      </c>
      <c r="T6" s="49" t="n">
        <f>S6/$C6</f>
        <v>0.613854055804914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0.986918706110654</v>
      </c>
      <c r="E7" s="62" t="n">
        <f>'4A-VAPNHRaceAlone'!E7</f>
        <v>27295</v>
      </c>
      <c r="F7" s="49" t="n">
        <f>E7/C7</f>
        <v>0.381060743553589</v>
      </c>
      <c r="G7" s="62" t="n">
        <v>40086</v>
      </c>
      <c r="H7" s="49" t="n">
        <f>G7/C7</f>
        <v>0.559633667927795</v>
      </c>
      <c r="I7" s="62" t="n">
        <v>436</v>
      </c>
      <c r="J7" s="49" t="n">
        <f>I7/C7</f>
        <v>0.00608692010219325</v>
      </c>
      <c r="K7" s="62" t="n">
        <v>1196</v>
      </c>
      <c r="L7" s="49" t="n">
        <f>K7/C7</f>
        <v>0.016697147803264</v>
      </c>
      <c r="M7" s="62" t="n">
        <v>37</v>
      </c>
      <c r="N7" s="49" t="n">
        <f>M7/C7</f>
        <v>0.000516550559131078</v>
      </c>
      <c r="O7" s="62" t="n">
        <v>423</v>
      </c>
      <c r="P7" s="49" t="n">
        <f>O7/C7</f>
        <v>0.00590542936520125</v>
      </c>
      <c r="Q7" s="62" t="n">
        <f>'4A-VAPNHRaceAlone'!Q7</f>
        <v>1219</v>
      </c>
      <c r="R7" s="49" t="n">
        <f>Q7/C7</f>
        <v>0.0170182467994807</v>
      </c>
      <c r="S7" s="62" t="n">
        <f>C7-E7</f>
        <v>44334</v>
      </c>
      <c r="T7" s="49" t="n">
        <f>S7/$C7</f>
        <v>0.618939256446411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0.982038623097486</v>
      </c>
      <c r="E8" s="62" t="n">
        <f>'4A-VAPNHRaceAlone'!E8</f>
        <v>28261</v>
      </c>
      <c r="F8" s="49" t="n">
        <f>E8/C8</f>
        <v>0.385426326987071</v>
      </c>
      <c r="G8" s="62" t="n">
        <v>40632</v>
      </c>
      <c r="H8" s="49" t="n">
        <f>G8/C8</f>
        <v>0.55414325459604</v>
      </c>
      <c r="I8" s="62" t="n">
        <v>348</v>
      </c>
      <c r="J8" s="49" t="n">
        <f>I8/C8</f>
        <v>0.004746058589275</v>
      </c>
      <c r="K8" s="62" t="n">
        <v>1031</v>
      </c>
      <c r="L8" s="49" t="n">
        <f>K8/C8</f>
        <v>0.0140608804756969</v>
      </c>
      <c r="M8" s="62" t="n">
        <v>26</v>
      </c>
      <c r="N8" s="49" t="n">
        <f>M8/C8</f>
        <v>0.000354590584256178</v>
      </c>
      <c r="O8" s="62" t="n">
        <v>398</v>
      </c>
      <c r="P8" s="49" t="n">
        <f>O8/C8</f>
        <v>0.00542796355899842</v>
      </c>
      <c r="Q8" s="62" t="n">
        <f>'4A-VAPNHRaceAlone'!Q8</f>
        <v>1311</v>
      </c>
      <c r="R8" s="49" t="n">
        <f>Q8/C8</f>
        <v>0.0178795483061481</v>
      </c>
      <c r="S8" s="62" t="n">
        <f>C8-E8</f>
        <v>45063</v>
      </c>
      <c r="T8" s="49" t="n">
        <f>S8/$C8</f>
        <v>0.614573673012929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0.979118329466356</v>
      </c>
      <c r="E9" s="62" t="n">
        <f>'4A-VAPNHRaceAlone'!E9</f>
        <v>36167</v>
      </c>
      <c r="F9" s="49" t="n">
        <f>E9/C9</f>
        <v>0.476784960978696</v>
      </c>
      <c r="G9" s="62" t="n">
        <v>33993</v>
      </c>
      <c r="H9" s="49" t="n">
        <f>G9/C9</f>
        <v>0.448125395486184</v>
      </c>
      <c r="I9" s="62" t="n">
        <v>419</v>
      </c>
      <c r="J9" s="49" t="n">
        <f>I9/C9</f>
        <v>0.00552362370807846</v>
      </c>
      <c r="K9" s="62" t="n">
        <v>1353</v>
      </c>
      <c r="L9" s="49" t="n">
        <f>K9/C9</f>
        <v>0.0178364269141531</v>
      </c>
      <c r="M9" s="62" t="n">
        <v>44</v>
      </c>
      <c r="N9" s="49" t="n">
        <f>M9/C9</f>
        <v>0.000580046403712297</v>
      </c>
      <c r="O9" s="62" t="n">
        <v>388</v>
      </c>
      <c r="P9" s="49" t="n">
        <f>O9/C9</f>
        <v>0.00511495465091753</v>
      </c>
      <c r="Q9" s="62" t="n">
        <f>'4A-VAPNHRaceAlone'!Q9</f>
        <v>1908</v>
      </c>
      <c r="R9" s="49" t="n">
        <f>Q9/C9</f>
        <v>0.0251529213246151</v>
      </c>
      <c r="S9" s="62" t="n">
        <f>C9-E9</f>
        <v>39689</v>
      </c>
      <c r="T9" s="49" t="n">
        <f>S9/$C9</f>
        <v>0.523215039021304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0.973905293647361</v>
      </c>
      <c r="E10" s="62" t="n">
        <f>'4A-VAPNHRaceAlone'!E10</f>
        <v>33953</v>
      </c>
      <c r="F10" s="49" t="n">
        <f>E10/C10</f>
        <v>0.444999279151758</v>
      </c>
      <c r="G10" s="62" t="n">
        <v>33797</v>
      </c>
      <c r="H10" s="49" t="n">
        <f>G10/C10</f>
        <v>0.442954691411421</v>
      </c>
      <c r="I10" s="62" t="n">
        <v>537</v>
      </c>
      <c r="J10" s="49" t="n">
        <f>I10/C10</f>
        <v>0.00703810010616129</v>
      </c>
      <c r="K10" s="62" t="n">
        <v>3562</v>
      </c>
      <c r="L10" s="49" t="n">
        <f>K10/C10</f>
        <v>0.0466847534043697</v>
      </c>
      <c r="M10" s="62" t="n">
        <v>30</v>
      </c>
      <c r="N10" s="49" t="n">
        <f>M10/C10</f>
        <v>0.000393189950064876</v>
      </c>
      <c r="O10" s="62" t="n">
        <v>435</v>
      </c>
      <c r="P10" s="49" t="n">
        <f>O10/C10</f>
        <v>0.00570125427594071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42346</v>
      </c>
      <c r="T10" s="49" t="n">
        <f>S10/$C10</f>
        <v>0.555000720848242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0.977658610271903</v>
      </c>
      <c r="E11" s="62" t="n">
        <f>'4A-VAPNHRaceAlone'!E11</f>
        <v>18559</v>
      </c>
      <c r="F11" s="49" t="n">
        <f>E11/C11</f>
        <v>0.280347432024169</v>
      </c>
      <c r="G11" s="62" t="n">
        <v>34520</v>
      </c>
      <c r="H11" s="49" t="n">
        <f>G11/C11</f>
        <v>0.521450151057402</v>
      </c>
      <c r="I11" s="62" t="n">
        <v>346</v>
      </c>
      <c r="J11" s="49" t="n">
        <f>I11/C11</f>
        <v>0.00522658610271903</v>
      </c>
      <c r="K11" s="62" t="n">
        <v>9867</v>
      </c>
      <c r="L11" s="49" t="n">
        <f>K11/C11</f>
        <v>0.14904833836858</v>
      </c>
      <c r="M11" s="62" t="n">
        <v>31</v>
      </c>
      <c r="N11" s="49" t="n">
        <f>M11/C11</f>
        <v>0.000468277945619335</v>
      </c>
      <c r="O11" s="62" t="n">
        <v>421</v>
      </c>
      <c r="P11" s="49" t="n">
        <f>O11/C11</f>
        <v>0.0063595166163142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47641</v>
      </c>
      <c r="T11" s="49" t="n">
        <f>S11/$C11</f>
        <v>0.719652567975831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0.983390399462907</v>
      </c>
      <c r="E12" s="62" t="n">
        <f>'4A-VAPNHRaceAlone'!E12</f>
        <v>39703</v>
      </c>
      <c r="F12" s="49" t="n">
        <f>E12/C12</f>
        <v>0.533105068815039</v>
      </c>
      <c r="G12" s="62" t="n">
        <v>29238</v>
      </c>
      <c r="H12" s="49" t="n">
        <f>G12/C12</f>
        <v>0.392588116817724</v>
      </c>
      <c r="I12" s="62" t="n">
        <v>376</v>
      </c>
      <c r="J12" s="49" t="n">
        <f>I12/C12</f>
        <v>0.0050486740516952</v>
      </c>
      <c r="K12" s="62" t="n">
        <v>1784</v>
      </c>
      <c r="L12" s="49" t="n">
        <f>K12/C12</f>
        <v>0.0239543470963411</v>
      </c>
      <c r="M12" s="62" t="n">
        <v>34</v>
      </c>
      <c r="N12" s="49" t="n">
        <f>M12/C12</f>
        <v>0.00045652903658946</v>
      </c>
      <c r="O12" s="62" t="n">
        <v>351</v>
      </c>
      <c r="P12" s="49" t="n">
        <f>O12/C12</f>
        <v>0.00471299093655589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34772</v>
      </c>
      <c r="T12" s="49" t="n">
        <f>S12/$C12</f>
        <v>0.466894931184961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0.980777934936351</v>
      </c>
      <c r="E13" s="62" t="n">
        <f>'4A-VAPNHRaceAlone'!E13</f>
        <v>36183</v>
      </c>
      <c r="F13" s="49" t="n">
        <f>E13/C13</f>
        <v>0.511782178217822</v>
      </c>
      <c r="G13" s="62" t="n">
        <v>30535</v>
      </c>
      <c r="H13" s="49" t="n">
        <f>G13/C13</f>
        <v>0.431895332390382</v>
      </c>
      <c r="I13" s="62" t="n">
        <v>335</v>
      </c>
      <c r="J13" s="49" t="n">
        <f>I13/C13</f>
        <v>0.00473833097595474</v>
      </c>
      <c r="K13" s="62" t="n">
        <v>697</v>
      </c>
      <c r="L13" s="49" t="n">
        <f>K13/C13</f>
        <v>0.00985855728429986</v>
      </c>
      <c r="M13" s="62" t="n">
        <v>16</v>
      </c>
      <c r="N13" s="49" t="n">
        <f>M13/C13</f>
        <v>0.000226308345120226</v>
      </c>
      <c r="O13" s="62" t="n">
        <v>287</v>
      </c>
      <c r="P13" s="49" t="n">
        <f>O13/C13</f>
        <v>0.00405940594059406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34517</v>
      </c>
      <c r="T13" s="49" t="n">
        <f>S13/$C13</f>
        <v>0.488217821782178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0.969356826916105</v>
      </c>
      <c r="E14" s="62" t="n">
        <f>'4A-VAPNHRaceAlone'!E14</f>
        <v>35190</v>
      </c>
      <c r="F14" s="49" t="n">
        <f>E14/C14</f>
        <v>0.510332825755928</v>
      </c>
      <c r="G14" s="62" t="n">
        <v>28539</v>
      </c>
      <c r="H14" s="49" t="n">
        <f>G14/C14</f>
        <v>0.413878616489015</v>
      </c>
      <c r="I14" s="62" t="n">
        <v>382</v>
      </c>
      <c r="J14" s="49" t="n">
        <f>I14/C14</f>
        <v>0.00553984482633602</v>
      </c>
      <c r="K14" s="62" t="n">
        <v>920</v>
      </c>
      <c r="L14" s="49" t="n">
        <f>K14/C14</f>
        <v>0.0133420346602857</v>
      </c>
      <c r="M14" s="62" t="n">
        <v>33</v>
      </c>
      <c r="N14" s="49" t="n">
        <f>M14/C14</f>
        <v>0.000478572982379813</v>
      </c>
      <c r="O14" s="62" t="n">
        <v>343</v>
      </c>
      <c r="P14" s="49" t="n">
        <f>O14/C14</f>
        <v>0.0049742585744326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33765</v>
      </c>
      <c r="T14" s="49" t="n">
        <f>S14/$C14</f>
        <v>0.489667174244072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0.976952386409213</v>
      </c>
      <c r="E15" s="62" t="n">
        <f>'4A-VAPNHRaceAlone'!E15</f>
        <v>36321</v>
      </c>
      <c r="F15" s="49" t="n">
        <f>E15/C15</f>
        <v>0.520268721709735</v>
      </c>
      <c r="G15" s="62" t="n">
        <v>27059</v>
      </c>
      <c r="H15" s="49" t="n">
        <f>G15/C15</f>
        <v>0.387598120666934</v>
      </c>
      <c r="I15" s="62" t="n">
        <v>367</v>
      </c>
      <c r="J15" s="49" t="n">
        <f>I15/C15</f>
        <v>0.00525697587807254</v>
      </c>
      <c r="K15" s="62" t="n">
        <v>2806</v>
      </c>
      <c r="L15" s="49" t="n">
        <f>K15/C15</f>
        <v>0.0401936629805764</v>
      </c>
      <c r="M15" s="62" t="n">
        <v>25</v>
      </c>
      <c r="N15" s="49" t="n">
        <f>M15/C15</f>
        <v>0.000358104623846903</v>
      </c>
      <c r="O15" s="62" t="n">
        <v>305</v>
      </c>
      <c r="P15" s="49" t="n">
        <f>O15/C15</f>
        <v>0.00436887641093222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33491</v>
      </c>
      <c r="T15" s="49" t="n">
        <f>S15/$C15</f>
        <v>0.479731278290265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0.974399768585479</v>
      </c>
      <c r="E16" s="62" t="n">
        <f>'4A-VAPNHRaceAlone'!E16</f>
        <v>29851</v>
      </c>
      <c r="F16" s="49" t="n">
        <f>E16/C16</f>
        <v>0.431747179635522</v>
      </c>
      <c r="G16" s="62" t="n">
        <v>28705</v>
      </c>
      <c r="H16" s="49" t="n">
        <f>G16/C16</f>
        <v>0.415172114550188</v>
      </c>
      <c r="I16" s="62" t="n">
        <v>395</v>
      </c>
      <c r="J16" s="49" t="n">
        <f>I16/C16</f>
        <v>0.0057130459936361</v>
      </c>
      <c r="K16" s="62" t="n">
        <v>6522</v>
      </c>
      <c r="L16" s="49" t="n">
        <f>K16/C16</f>
        <v>0.0943303442291004</v>
      </c>
      <c r="M16" s="62" t="n">
        <v>37</v>
      </c>
      <c r="N16" s="49" t="n">
        <f>M16/C16</f>
        <v>0.000535146080416546</v>
      </c>
      <c r="O16" s="62" t="n">
        <v>382</v>
      </c>
      <c r="P16" s="49" t="n">
        <f>O16/C16</f>
        <v>0.00552502169511137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39289</v>
      </c>
      <c r="T16" s="49" t="n">
        <f>S16/$C16</f>
        <v>0.568252820364478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0.968830758628611</v>
      </c>
      <c r="E17" s="62" t="n">
        <f>'4A-VAPNHRaceAlone'!E17</f>
        <v>57221</v>
      </c>
      <c r="F17" s="49" t="n">
        <f>E17/C17</f>
        <v>0.821527020042497</v>
      </c>
      <c r="G17" s="62" t="n">
        <v>5111</v>
      </c>
      <c r="H17" s="49" t="n">
        <f>G17/C17</f>
        <v>0.0733790845919715</v>
      </c>
      <c r="I17" s="62" t="n">
        <v>217</v>
      </c>
      <c r="J17" s="49" t="n">
        <f>I17/C17</f>
        <v>0.00311548842818584</v>
      </c>
      <c r="K17" s="62" t="n">
        <v>1350</v>
      </c>
      <c r="L17" s="49" t="n">
        <f>K17/C17</f>
        <v>0.0193820708665939</v>
      </c>
      <c r="M17" s="62" t="n">
        <v>33</v>
      </c>
      <c r="N17" s="49" t="n">
        <f>M17/C17</f>
        <v>0.00047378395451674</v>
      </c>
      <c r="O17" s="62" t="n">
        <v>278</v>
      </c>
      <c r="P17" s="49" t="n">
        <f>O17/C17</f>
        <v>0.00399127088956527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12431</v>
      </c>
      <c r="T17" s="49" t="n">
        <f>S17/$C17</f>
        <v>0.178472979957503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0.982294008270198</v>
      </c>
      <c r="E18" s="62" t="n">
        <f>'4A-VAPNHRaceAlone'!E18</f>
        <v>27405</v>
      </c>
      <c r="F18" s="49" t="n">
        <f>E18/C18</f>
        <v>0.38027641328782</v>
      </c>
      <c r="G18" s="62" t="n">
        <v>39967</v>
      </c>
      <c r="H18" s="49" t="n">
        <f>G18/C18</f>
        <v>0.554588849110538</v>
      </c>
      <c r="I18" s="62" t="n">
        <v>444</v>
      </c>
      <c r="J18" s="49" t="n">
        <f>I18/C18</f>
        <v>0.0061610190658563</v>
      </c>
      <c r="K18" s="62" t="n">
        <v>800</v>
      </c>
      <c r="L18" s="49" t="n">
        <f>K18/C18</f>
        <v>0.0111009352537951</v>
      </c>
      <c r="M18" s="62" t="n">
        <v>24</v>
      </c>
      <c r="N18" s="49" t="n">
        <f>M18/C18</f>
        <v>0.000333028057613854</v>
      </c>
      <c r="O18" s="62" t="n">
        <v>391</v>
      </c>
      <c r="P18" s="49" t="n">
        <f>O18/C18</f>
        <v>0.00542558210529237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44661</v>
      </c>
      <c r="T18" s="49" t="n">
        <f>S18/$C18</f>
        <v>0.619723586712181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0.977436443647168</v>
      </c>
      <c r="E19" s="62" t="n">
        <f>'4A-VAPNHRaceAlone'!E19</f>
        <v>34891</v>
      </c>
      <c r="F19" s="49" t="n">
        <f>E19/C19</f>
        <v>0.48898449981781</v>
      </c>
      <c r="G19" s="62" t="n">
        <v>30656</v>
      </c>
      <c r="H19" s="49" t="n">
        <f>G19/C19</f>
        <v>0.429632536367968</v>
      </c>
      <c r="I19" s="62" t="n">
        <v>437</v>
      </c>
      <c r="J19" s="49" t="n">
        <f>I19/C19</f>
        <v>0.00612439386719735</v>
      </c>
      <c r="K19" s="62" t="n">
        <v>1430</v>
      </c>
      <c r="L19" s="49" t="n">
        <f>K19/C19</f>
        <v>0.0200409227233232</v>
      </c>
      <c r="M19" s="62" t="n">
        <v>17</v>
      </c>
      <c r="N19" s="49" t="n">
        <f>M19/C19</f>
        <v>0.00023824873167587</v>
      </c>
      <c r="O19" s="62" t="n">
        <v>431</v>
      </c>
      <c r="P19" s="49" t="n">
        <f>O19/C19</f>
        <v>0.00604030607954705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36463</v>
      </c>
      <c r="T19" s="49" t="n">
        <f>S19/$C19</f>
        <v>0.51101550018219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0.982341442797897</v>
      </c>
      <c r="E20" s="62" t="n">
        <f>'4A-VAPNHRaceAlone'!E20</f>
        <v>28345</v>
      </c>
      <c r="F20" s="49" t="n">
        <f>E20/C20</f>
        <v>0.374369337242782</v>
      </c>
      <c r="G20" s="62" t="n">
        <v>39981</v>
      </c>
      <c r="H20" s="49" t="n">
        <f>G20/C20</f>
        <v>0.528052936048815</v>
      </c>
      <c r="I20" s="62" t="n">
        <v>395</v>
      </c>
      <c r="J20" s="49" t="n">
        <f>I20/C20</f>
        <v>0.00521700081887101</v>
      </c>
      <c r="K20" s="62" t="n">
        <v>3242</v>
      </c>
      <c r="L20" s="49" t="n">
        <f>K20/C20</f>
        <v>0.0428190295057717</v>
      </c>
      <c r="M20" s="62" t="n">
        <v>41</v>
      </c>
      <c r="N20" s="49" t="n">
        <f>M20/C20</f>
        <v>0.000541511477401802</v>
      </c>
      <c r="O20" s="62" t="n">
        <v>556</v>
      </c>
      <c r="P20" s="49" t="n">
        <f>O20/C20</f>
        <v>0.00734342393744882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47369</v>
      </c>
      <c r="T20" s="49" t="n">
        <f>S20/$C20</f>
        <v>0.625630662757218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0.981749622926094</v>
      </c>
      <c r="E21" s="62" t="n">
        <f>'4A-VAPNHRaceAlone'!E21</f>
        <v>44772</v>
      </c>
      <c r="F21" s="49" t="n">
        <f>E21/C21</f>
        <v>0.613903743315508</v>
      </c>
      <c r="G21" s="62" t="n">
        <v>18572</v>
      </c>
      <c r="H21" s="49" t="n">
        <f>G21/C21</f>
        <v>0.254655148772796</v>
      </c>
      <c r="I21" s="62" t="n">
        <v>223</v>
      </c>
      <c r="J21" s="49" t="n">
        <f>I21/C21</f>
        <v>0.00305772658713835</v>
      </c>
      <c r="K21" s="62" t="n">
        <v>5925</v>
      </c>
      <c r="L21" s="49" t="n">
        <f>K21/C21</f>
        <v>0.0812422871246401</v>
      </c>
      <c r="M21" s="62" t="n">
        <v>23</v>
      </c>
      <c r="N21" s="49" t="n">
        <f>M21/C21</f>
        <v>0.000315370903606198</v>
      </c>
      <c r="O21" s="62" t="n">
        <v>380</v>
      </c>
      <c r="P21" s="49" t="n">
        <f>O21/C21</f>
        <v>0.00521047579871109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28158</v>
      </c>
      <c r="T21" s="49" t="n">
        <f>S21/$C21</f>
        <v>0.386096256684492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0.976152857372396</v>
      </c>
      <c r="E22" s="62" t="n">
        <f>'4A-VAPNHRaceAlone'!E22</f>
        <v>57364</v>
      </c>
      <c r="F22" s="49" t="n">
        <f>E22/C22</f>
        <v>0.76808955064003</v>
      </c>
      <c r="G22" s="62" t="n">
        <v>7715</v>
      </c>
      <c r="H22" s="49" t="n">
        <f>G22/C22</f>
        <v>0.10330191205613</v>
      </c>
      <c r="I22" s="62" t="n">
        <v>138</v>
      </c>
      <c r="J22" s="49" t="n">
        <f>I22/C22</f>
        <v>0.00184778533554711</v>
      </c>
      <c r="K22" s="62" t="n">
        <v>5602</v>
      </c>
      <c r="L22" s="49" t="n">
        <f>K22/C22</f>
        <v>0.0750093728241658</v>
      </c>
      <c r="M22" s="62" t="n">
        <v>33</v>
      </c>
      <c r="N22" s="49" t="n">
        <f>M22/C22</f>
        <v>0.000441861710674308</v>
      </c>
      <c r="O22" s="62" t="n">
        <v>367</v>
      </c>
      <c r="P22" s="49" t="n">
        <f>O22/C22</f>
        <v>0.00491403781265063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17320</v>
      </c>
      <c r="T22" s="49" t="n">
        <f>S22/$C22</f>
        <v>0.23191044935997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0.978896353301024</v>
      </c>
      <c r="E23" s="62" t="n">
        <f>'4A-VAPNHRaceAlone'!E23</f>
        <v>42928</v>
      </c>
      <c r="F23" s="49" t="n">
        <f>E23/C23</f>
        <v>0.599561446388916</v>
      </c>
      <c r="G23" s="62" t="n">
        <v>5762</v>
      </c>
      <c r="H23" s="49" t="n">
        <f>G23/C23</f>
        <v>0.0804759843014567</v>
      </c>
      <c r="I23" s="62" t="n">
        <v>177</v>
      </c>
      <c r="J23" s="49" t="n">
        <f>I23/C23</f>
        <v>0.00247210156566432</v>
      </c>
      <c r="K23" s="62" t="n">
        <v>18675</v>
      </c>
      <c r="L23" s="49" t="n">
        <f>K23/C23</f>
        <v>0.260827665190855</v>
      </c>
      <c r="M23" s="62" t="n">
        <v>25</v>
      </c>
      <c r="N23" s="49" t="n">
        <f>M23/C23</f>
        <v>0.000349166887805696</v>
      </c>
      <c r="O23" s="62" t="n">
        <v>323</v>
      </c>
      <c r="P23" s="49" t="n">
        <f>O23/C23</f>
        <v>0.00451123619044959</v>
      </c>
      <c r="Q23" s="62" t="n">
        <f>'4A-VAPNHRaceAlone'!Q23</f>
        <v>2198</v>
      </c>
      <c r="R23" s="49" t="n">
        <f>Q23/C23</f>
        <v>0.0306987527758768</v>
      </c>
      <c r="S23" s="62" t="n">
        <f>C23-E23</f>
        <v>28671</v>
      </c>
      <c r="T23" s="49" t="n">
        <f>S23/$C23</f>
        <v>0.400438553611084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0.975068554850504</v>
      </c>
      <c r="E24" s="62" t="n">
        <f>'4A-VAPNHRaceAlone'!E24</f>
        <v>65400</v>
      </c>
      <c r="F24" s="49" t="n">
        <f>E24/C24</f>
        <v>0.866374342602037</v>
      </c>
      <c r="G24" s="62" t="n">
        <v>1731</v>
      </c>
      <c r="H24" s="49" t="n">
        <f>G24/C24</f>
        <v>0.0229311007193292</v>
      </c>
      <c r="I24" s="62" t="n">
        <v>100</v>
      </c>
      <c r="J24" s="49" t="n">
        <f>I24/C24</f>
        <v>0.00132473141070648</v>
      </c>
      <c r="K24" s="62" t="n">
        <v>4054</v>
      </c>
      <c r="L24" s="49" t="n">
        <f>K24/C24</f>
        <v>0.0537046113900407</v>
      </c>
      <c r="M24" s="62" t="n">
        <v>9</v>
      </c>
      <c r="N24" s="49" t="n">
        <f>M24/C24</f>
        <v>0.000119225826963583</v>
      </c>
      <c r="O24" s="62" t="n">
        <v>239</v>
      </c>
      <c r="P24" s="49" t="n">
        <f>O24/C24</f>
        <v>0.00316610807158849</v>
      </c>
      <c r="Q24" s="62" t="n">
        <f>'4A-VAPNHRaceAlone'!Q24</f>
        <v>2072</v>
      </c>
      <c r="R24" s="49" t="n">
        <f>Q24/C24</f>
        <v>0.0274484348298383</v>
      </c>
      <c r="S24" s="62" t="n">
        <f>C24-E24</f>
        <v>10087</v>
      </c>
      <c r="T24" s="49" t="n">
        <f>S24/$C24</f>
        <v>0.133625657397963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76266</v>
      </c>
      <c r="D25" s="49" t="n">
        <f>F25+H25+J25+L25+N25+P25+R25</f>
        <v>0.963928880497207</v>
      </c>
      <c r="E25" s="62" t="n">
        <f>'4A-VAPNHRaceAlone'!E25</f>
        <v>54644</v>
      </c>
      <c r="F25" s="49" t="n">
        <f>E25/C25</f>
        <v>0.716492277030394</v>
      </c>
      <c r="G25" s="62" t="n">
        <v>3724</v>
      </c>
      <c r="H25" s="49" t="n">
        <f>G25/C25</f>
        <v>0.0488290981564524</v>
      </c>
      <c r="I25" s="62" t="n">
        <v>130</v>
      </c>
      <c r="J25" s="49" t="n">
        <f>I25/C25</f>
        <v>0.00170456035454855</v>
      </c>
      <c r="K25" s="62" t="n">
        <v>11304</v>
      </c>
      <c r="L25" s="49" t="n">
        <f>K25/C25</f>
        <v>0.14821807882936</v>
      </c>
      <c r="M25" s="62" t="n">
        <v>83</v>
      </c>
      <c r="N25" s="49" t="n">
        <f>M25/C25</f>
        <v>0.00108829622636562</v>
      </c>
      <c r="O25" s="62" t="n">
        <v>472</v>
      </c>
      <c r="P25" s="49" t="n">
        <f>O25/C25</f>
        <v>0.00618886528728398</v>
      </c>
      <c r="Q25" s="62" t="n">
        <f>'4A-VAPNHRaceAlone'!Q25</f>
        <v>3158</v>
      </c>
      <c r="R25" s="49" t="n">
        <f>Q25/C25</f>
        <v>0.0414077046128026</v>
      </c>
      <c r="S25" s="62" t="n">
        <f>C25-E25</f>
        <v>21622</v>
      </c>
      <c r="T25" s="49" t="n">
        <f>S25/$C25</f>
        <v>0.283507722969606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0.973127035830619</v>
      </c>
      <c r="E26" s="62" t="n">
        <f>'4A-VAPNHRaceAlone'!E26</f>
        <v>44470</v>
      </c>
      <c r="F26" s="49" t="n">
        <f>E26/C26</f>
        <v>0.635322018401052</v>
      </c>
      <c r="G26" s="62" t="n">
        <v>7012</v>
      </c>
      <c r="H26" s="49" t="n">
        <f>G26/C26</f>
        <v>0.10017715298017</v>
      </c>
      <c r="I26" s="62" t="n">
        <v>201</v>
      </c>
      <c r="J26" s="49" t="n">
        <f>I26/C26</f>
        <v>0.00287159266243785</v>
      </c>
      <c r="K26" s="62" t="n">
        <v>13792</v>
      </c>
      <c r="L26" s="49" t="n">
        <f>K26/C26</f>
        <v>0.197039830847477</v>
      </c>
      <c r="M26" s="62" t="n">
        <v>19</v>
      </c>
      <c r="N26" s="49" t="n">
        <f>M26/C26</f>
        <v>0.000271444082519001</v>
      </c>
      <c r="O26" s="62" t="n">
        <v>319</v>
      </c>
      <c r="P26" s="49" t="n">
        <f>O26/C26</f>
        <v>0.00455740328018744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25526</v>
      </c>
      <c r="T26" s="49" t="n">
        <f>S26/$C26</f>
        <v>0.364677981598948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0.966906140734265</v>
      </c>
      <c r="E27" s="62" t="n">
        <f>'4A-VAPNHRaceAlone'!E27</f>
        <v>48850</v>
      </c>
      <c r="F27" s="49" t="n">
        <f>E27/C27</f>
        <v>0.66720388986014</v>
      </c>
      <c r="G27" s="62" t="n">
        <v>14611</v>
      </c>
      <c r="H27" s="49" t="n">
        <f>G27/C27</f>
        <v>0.19956020541958</v>
      </c>
      <c r="I27" s="62" t="n">
        <v>408</v>
      </c>
      <c r="J27" s="49" t="n">
        <f>I27/C27</f>
        <v>0.00557255244755245</v>
      </c>
      <c r="K27" s="62" t="n">
        <v>3704</v>
      </c>
      <c r="L27" s="49" t="n">
        <f>K27/C27</f>
        <v>0.050590034965035</v>
      </c>
      <c r="M27" s="62" t="n">
        <v>30</v>
      </c>
      <c r="N27" s="49" t="n">
        <f>M27/C27</f>
        <v>0.000409746503496504</v>
      </c>
      <c r="O27" s="62" t="n">
        <v>391</v>
      </c>
      <c r="P27" s="49" t="n">
        <f>O27/C27</f>
        <v>0.00534036276223776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24366</v>
      </c>
      <c r="T27" s="49" t="n">
        <f>S27/$C27</f>
        <v>0.33279611013986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0.967443900506523</v>
      </c>
      <c r="E28" s="62" t="n">
        <f>'4A-VAPNHRaceAlone'!E28</f>
        <v>38243</v>
      </c>
      <c r="F28" s="49" t="n">
        <f>E28/C28</f>
        <v>0.541087750077818</v>
      </c>
      <c r="G28" s="62" t="n">
        <v>25732</v>
      </c>
      <c r="H28" s="49" t="n">
        <f>G28/C28</f>
        <v>0.364073686295594</v>
      </c>
      <c r="I28" s="62" t="n">
        <v>510</v>
      </c>
      <c r="J28" s="49" t="n">
        <f>I28/C28</f>
        <v>0.0072158238773027</v>
      </c>
      <c r="K28" s="62" t="n">
        <v>908</v>
      </c>
      <c r="L28" s="49" t="n">
        <f>K28/C28</f>
        <v>0.0128469962364526</v>
      </c>
      <c r="M28" s="62" t="n">
        <v>37</v>
      </c>
      <c r="N28" s="49" t="n">
        <f>M28/C28</f>
        <v>0.000523500947961176</v>
      </c>
      <c r="O28" s="62" t="n">
        <v>398</v>
      </c>
      <c r="P28" s="49" t="n">
        <f>O28/C28</f>
        <v>0.00563117235914995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32435</v>
      </c>
      <c r="T28" s="49" t="n">
        <f>S28/$C28</f>
        <v>0.458912249922182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0.967045038447456</v>
      </c>
      <c r="E29" s="62" t="n">
        <f>'4A-VAPNHRaceAlone'!E29</f>
        <v>63626</v>
      </c>
      <c r="F29" s="49" t="n">
        <f>E29/C29</f>
        <v>0.862877524173753</v>
      </c>
      <c r="G29" s="62" t="n">
        <v>2234</v>
      </c>
      <c r="H29" s="49" t="n">
        <f>G29/C29</f>
        <v>0.0302968658882244</v>
      </c>
      <c r="I29" s="62" t="n">
        <v>320</v>
      </c>
      <c r="J29" s="49" t="n">
        <f>I29/C29</f>
        <v>0.00433974802338039</v>
      </c>
      <c r="K29" s="62" t="n">
        <v>919</v>
      </c>
      <c r="L29" s="49" t="n">
        <f>K29/C29</f>
        <v>0.0124632138546456</v>
      </c>
      <c r="M29" s="62" t="n">
        <v>30</v>
      </c>
      <c r="N29" s="49" t="n">
        <f>M29/C29</f>
        <v>0.000406851377191912</v>
      </c>
      <c r="O29" s="62" t="n">
        <v>239</v>
      </c>
      <c r="P29" s="49" t="n">
        <f>O29/C29</f>
        <v>0.00324124930496223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10111</v>
      </c>
      <c r="T29" s="49" t="n">
        <f>S29/$C29</f>
        <v>0.137122475826247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0.961434475029768</v>
      </c>
      <c r="E30" s="62" t="n">
        <f>'4A-VAPNHRaceAlone'!E30</f>
        <v>55282</v>
      </c>
      <c r="F30" s="49" t="n">
        <f>E30/C30</f>
        <v>0.774420396441829</v>
      </c>
      <c r="G30" s="62" t="n">
        <v>6631</v>
      </c>
      <c r="H30" s="49" t="n">
        <f>G30/C30</f>
        <v>0.0928906633046158</v>
      </c>
      <c r="I30" s="62" t="n">
        <v>298</v>
      </c>
      <c r="J30" s="49" t="n">
        <f>I30/C30</f>
        <v>0.00417454647334874</v>
      </c>
      <c r="K30" s="62" t="n">
        <v>2342</v>
      </c>
      <c r="L30" s="49" t="n">
        <f>K30/C30</f>
        <v>0.0328080128878616</v>
      </c>
      <c r="M30" s="62" t="n">
        <v>24</v>
      </c>
      <c r="N30" s="49" t="n">
        <f>M30/C30</f>
        <v>0.000336205085101912</v>
      </c>
      <c r="O30" s="62" t="n">
        <v>228</v>
      </c>
      <c r="P30" s="49" t="n">
        <f>O30/C30</f>
        <v>0.00319394830846817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16103</v>
      </c>
      <c r="T30" s="49" t="n">
        <f>S30/$C30</f>
        <v>0.22557960355817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0.961702656774568</v>
      </c>
      <c r="E31" s="62" t="n">
        <f>'4A-VAPNHRaceAlone'!E31</f>
        <v>55049</v>
      </c>
      <c r="F31" s="49" t="n">
        <f>E31/C31</f>
        <v>0.760544894378359</v>
      </c>
      <c r="G31" s="62" t="n">
        <v>8728</v>
      </c>
      <c r="H31" s="49" t="n">
        <f>G31/C31</f>
        <v>0.120584131194651</v>
      </c>
      <c r="I31" s="62" t="n">
        <v>337</v>
      </c>
      <c r="J31" s="49" t="n">
        <f>I31/C31</f>
        <v>0.00465591798952764</v>
      </c>
      <c r="K31" s="62" t="n">
        <v>1036</v>
      </c>
      <c r="L31" s="49" t="n">
        <f>K31/C31</f>
        <v>0.0143131484781918</v>
      </c>
      <c r="M31" s="62" t="n">
        <v>26</v>
      </c>
      <c r="N31" s="49" t="n">
        <f>M31/C31</f>
        <v>0.00035921028999323</v>
      </c>
      <c r="O31" s="62" t="n">
        <v>368</v>
      </c>
      <c r="P31" s="49" t="n">
        <f>O31/C31</f>
        <v>0.00508420718144264</v>
      </c>
      <c r="Q31" s="62" t="n">
        <f>'4A-VAPNHRaceAlone'!Q31</f>
        <v>4065</v>
      </c>
      <c r="R31" s="49" t="n">
        <f>Q31/C31</f>
        <v>0.0561611472624031</v>
      </c>
      <c r="S31" s="62" t="n">
        <f>C31-E31</f>
        <v>17332</v>
      </c>
      <c r="T31" s="49" t="n">
        <f>S31/$C31</f>
        <v>0.239455105621641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0.964296388881341</v>
      </c>
      <c r="E32" s="62" t="n">
        <f>'4A-VAPNHRaceAlone'!E32</f>
        <v>65952</v>
      </c>
      <c r="F32" s="49" t="n">
        <f>E32/C32</f>
        <v>0.896013911909355</v>
      </c>
      <c r="G32" s="62" t="n">
        <v>1751</v>
      </c>
      <c r="H32" s="49" t="n">
        <f>G32/C32</f>
        <v>0.0237888215634595</v>
      </c>
      <c r="I32" s="62" t="n">
        <v>215</v>
      </c>
      <c r="J32" s="49" t="n">
        <f>I32/C32</f>
        <v>0.00292095753063609</v>
      </c>
      <c r="K32" s="62" t="n">
        <v>502</v>
      </c>
      <c r="L32" s="49" t="n">
        <f>K32/C32</f>
        <v>0.00682009618781078</v>
      </c>
      <c r="M32" s="62" t="n">
        <v>22</v>
      </c>
      <c r="N32" s="49" t="n">
        <f>M32/C32</f>
        <v>0.00029888867755346</v>
      </c>
      <c r="O32" s="62" t="n">
        <v>171</v>
      </c>
      <c r="P32" s="49" t="n">
        <f>O32/C32</f>
        <v>0.00232318017552917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7654</v>
      </c>
      <c r="T32" s="49" t="n">
        <f>S32/$C32</f>
        <v>0.103986088090645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0.96379727561924</v>
      </c>
      <c r="E33" s="62" t="n">
        <f>'4A-VAPNHRaceAlone'!E33</f>
        <v>54841</v>
      </c>
      <c r="F33" s="49" t="n">
        <f>E33/C33</f>
        <v>0.745547731042171</v>
      </c>
      <c r="G33" s="62" t="n">
        <v>11766</v>
      </c>
      <c r="H33" s="49" t="n">
        <f>G33/C33</f>
        <v>0.15995540933685</v>
      </c>
      <c r="I33" s="62" t="n">
        <v>362</v>
      </c>
      <c r="J33" s="49" t="n">
        <f>I33/C33</f>
        <v>0.00492128660376845</v>
      </c>
      <c r="K33" s="62" t="n">
        <v>977</v>
      </c>
      <c r="L33" s="49" t="n">
        <f>K33/C33</f>
        <v>0.0132820359444248</v>
      </c>
      <c r="M33" s="62" t="n">
        <v>27</v>
      </c>
      <c r="N33" s="49" t="n">
        <f>M33/C33</f>
        <v>0.000367057288126376</v>
      </c>
      <c r="O33" s="62" t="n">
        <v>317</v>
      </c>
      <c r="P33" s="49" t="n">
        <f>O33/C33</f>
        <v>0.00430952445689116</v>
      </c>
      <c r="Q33" s="62" t="n">
        <f>'4A-VAPNHRaceAlone'!Q33</f>
        <v>2605</v>
      </c>
      <c r="R33" s="49" t="n">
        <f>Q33/C33</f>
        <v>0.0354142309470078</v>
      </c>
      <c r="S33" s="62" t="n">
        <f>C33-E33</f>
        <v>18717</v>
      </c>
      <c r="T33" s="49" t="n">
        <f>S33/$C33</f>
        <v>0.254452268957829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0.958501817587715</v>
      </c>
      <c r="E34" s="62" t="n">
        <f>'4A-VAPNHRaceAlone'!E34</f>
        <v>41958</v>
      </c>
      <c r="F34" s="49" t="n">
        <f>E34/C34</f>
        <v>0.571253522852592</v>
      </c>
      <c r="G34" s="62" t="n">
        <v>19825</v>
      </c>
      <c r="H34" s="49" t="n">
        <f>G34/C34</f>
        <v>0.269915179240017</v>
      </c>
      <c r="I34" s="62" t="n">
        <v>445</v>
      </c>
      <c r="J34" s="49" t="n">
        <f>I34/C34</f>
        <v>0.00605862571307982</v>
      </c>
      <c r="K34" s="62" t="n">
        <v>2950</v>
      </c>
      <c r="L34" s="49" t="n">
        <f>K34/C34</f>
        <v>0.0401639232664842</v>
      </c>
      <c r="M34" s="62" t="n">
        <v>87</v>
      </c>
      <c r="N34" s="49" t="n">
        <f>M34/C34</f>
        <v>0.00118449536413021</v>
      </c>
      <c r="O34" s="62" t="n">
        <v>572</v>
      </c>
      <c r="P34" s="49" t="n">
        <f>O34/C34</f>
        <v>0.00778771664692508</v>
      </c>
      <c r="Q34" s="62" t="n">
        <f>'4A-VAPNHRaceAlone'!Q34</f>
        <v>4564</v>
      </c>
      <c r="R34" s="49" t="n">
        <f>Q34/C34</f>
        <v>0.0621383545044861</v>
      </c>
      <c r="S34" s="62" t="n">
        <f>C34-E34</f>
        <v>31491</v>
      </c>
      <c r="T34" s="49" t="n">
        <f>S34/$C34</f>
        <v>0.428746477147408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0.964448958862367</v>
      </c>
      <c r="E35" s="62" t="n">
        <f>'4A-VAPNHRaceAlone'!E35</f>
        <v>52861</v>
      </c>
      <c r="F35" s="49" t="n">
        <f>E35/C35</f>
        <v>0.706490069765577</v>
      </c>
      <c r="G35" s="62" t="n">
        <v>5974</v>
      </c>
      <c r="H35" s="49" t="n">
        <f>G35/C35</f>
        <v>0.0798428269760231</v>
      </c>
      <c r="I35" s="62" t="n">
        <v>215</v>
      </c>
      <c r="J35" s="49" t="n">
        <f>I35/C35</f>
        <v>0.00287348640774104</v>
      </c>
      <c r="K35" s="62" t="n">
        <v>8789</v>
      </c>
      <c r="L35" s="49" t="n">
        <f>K35/C35</f>
        <v>0.117465451337842</v>
      </c>
      <c r="M35" s="62" t="n">
        <v>58</v>
      </c>
      <c r="N35" s="49" t="n">
        <f>M35/C35</f>
        <v>0.000775173077437117</v>
      </c>
      <c r="O35" s="62" t="n">
        <v>350</v>
      </c>
      <c r="P35" s="49" t="n">
        <f>O35/C35</f>
        <v>0.00467776857074123</v>
      </c>
      <c r="Q35" s="62" t="n">
        <f>'4A-VAPNHRaceAlone'!Q35</f>
        <v>3915</v>
      </c>
      <c r="R35" s="49" t="n">
        <f>Q35/C35</f>
        <v>0.0523241827270054</v>
      </c>
      <c r="S35" s="62" t="n">
        <f>C35-E35</f>
        <v>21961</v>
      </c>
      <c r="T35" s="49" t="n">
        <f>S35/$C35</f>
        <v>0.293509930234423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0.966503513713051</v>
      </c>
      <c r="E36" s="62" t="n">
        <f>'4A-VAPNHRaceAlone'!E36</f>
        <v>62364</v>
      </c>
      <c r="F36" s="49" t="n">
        <f>E36/C36</f>
        <v>0.852642804407864</v>
      </c>
      <c r="G36" s="62" t="n">
        <v>2138</v>
      </c>
      <c r="H36" s="49" t="n">
        <f>G36/C36</f>
        <v>0.0292308112985699</v>
      </c>
      <c r="I36" s="62" t="n">
        <v>279</v>
      </c>
      <c r="J36" s="49" t="n">
        <f>I36/C36</f>
        <v>0.0038144978261464</v>
      </c>
      <c r="K36" s="62" t="n">
        <v>367</v>
      </c>
      <c r="L36" s="49" t="n">
        <f>K36/C36</f>
        <v>0.00501763692543272</v>
      </c>
      <c r="M36" s="62" t="n">
        <v>5</v>
      </c>
      <c r="N36" s="49" t="n">
        <f>M36/C36</f>
        <v>6.83601760958136E-05</v>
      </c>
      <c r="O36" s="62" t="n">
        <v>218</v>
      </c>
      <c r="P36" s="49" t="n">
        <f>O36/C36</f>
        <v>0.00298050367777747</v>
      </c>
      <c r="Q36" s="62" t="n">
        <f>'4A-VAPNHRaceAlone'!Q36</f>
        <v>5321</v>
      </c>
      <c r="R36" s="49" t="n">
        <f>Q36/C36</f>
        <v>0.0727488994011649</v>
      </c>
      <c r="S36" s="62" t="n">
        <f>C36-E36</f>
        <v>10778</v>
      </c>
      <c r="T36" s="49" t="n">
        <f>S36/$C36</f>
        <v>0.147357195592136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0.968725029789024</v>
      </c>
      <c r="E37" s="62" t="n">
        <f>'4A-VAPNHRaceAlone'!E37</f>
        <v>64724</v>
      </c>
      <c r="F37" s="49" t="n">
        <f>E37/C37</f>
        <v>0.907324595219738</v>
      </c>
      <c r="G37" s="62" t="n">
        <v>1216</v>
      </c>
      <c r="H37" s="49" t="n">
        <f>G37/C37</f>
        <v>0.0170463306932081</v>
      </c>
      <c r="I37" s="62" t="n">
        <v>248</v>
      </c>
      <c r="J37" s="49" t="n">
        <f>I37/C37</f>
        <v>0.00347655428611481</v>
      </c>
      <c r="K37" s="62" t="n">
        <v>375</v>
      </c>
      <c r="L37" s="49" t="n">
        <f>K37/C37</f>
        <v>0.00525688652134296</v>
      </c>
      <c r="M37" s="62" t="n">
        <v>21</v>
      </c>
      <c r="N37" s="49" t="n">
        <f>M37/C37</f>
        <v>0.000294385645195206</v>
      </c>
      <c r="O37" s="62" t="n">
        <v>176</v>
      </c>
      <c r="P37" s="49" t="n">
        <f>O37/C37</f>
        <v>0.00246723207401696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6611</v>
      </c>
      <c r="T37" s="49" t="n">
        <f>S37/$C37</f>
        <v>0.0926754047802621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0.965345885370368</v>
      </c>
      <c r="E38" s="62" t="n">
        <f>'4A-VAPNHRaceAlone'!E38</f>
        <v>59462</v>
      </c>
      <c r="F38" s="49" t="n">
        <f>E38/C38</f>
        <v>0.866527739321782</v>
      </c>
      <c r="G38" s="62" t="n">
        <v>1945</v>
      </c>
      <c r="H38" s="49" t="n">
        <f>G38/C38</f>
        <v>0.0283440929161627</v>
      </c>
      <c r="I38" s="62" t="n">
        <v>326</v>
      </c>
      <c r="J38" s="49" t="n">
        <f>I38/C38</f>
        <v>0.00475073228312033</v>
      </c>
      <c r="K38" s="62" t="n">
        <v>522</v>
      </c>
      <c r="L38" s="49" t="n">
        <f>K38/C38</f>
        <v>0.00760700077235832</v>
      </c>
      <c r="M38" s="62" t="n">
        <v>17</v>
      </c>
      <c r="N38" s="49" t="n">
        <f>M38/C38</f>
        <v>0.000247737573046152</v>
      </c>
      <c r="O38" s="62" t="n">
        <v>239</v>
      </c>
      <c r="P38" s="49" t="n">
        <f>O38/C38</f>
        <v>0.00348289882106061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9159</v>
      </c>
      <c r="T38" s="49" t="n">
        <f>S38/$C38</f>
        <v>0.133472260678218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0.95947734269436</v>
      </c>
      <c r="E39" s="62" t="n">
        <f>'4A-VAPNHRaceAlone'!E39</f>
        <v>58222</v>
      </c>
      <c r="F39" s="49" t="n">
        <f>E39/C39</f>
        <v>0.811038210260911</v>
      </c>
      <c r="G39" s="62" t="n">
        <v>4551</v>
      </c>
      <c r="H39" s="49" t="n">
        <f>G39/C39</f>
        <v>0.0633958794767855</v>
      </c>
      <c r="I39" s="62" t="n">
        <v>517</v>
      </c>
      <c r="J39" s="49" t="n">
        <f>I39/C39</f>
        <v>0.00720186106119492</v>
      </c>
      <c r="K39" s="62" t="n">
        <v>1479</v>
      </c>
      <c r="L39" s="49" t="n">
        <f>K39/C39</f>
        <v>0.020602616072548</v>
      </c>
      <c r="M39" s="62" t="n">
        <v>84</v>
      </c>
      <c r="N39" s="49" t="n">
        <f>M39/C39</f>
        <v>0.00117012829620962</v>
      </c>
      <c r="O39" s="62" t="n">
        <v>310</v>
      </c>
      <c r="P39" s="49" t="n">
        <f>O39/C39</f>
        <v>0.00431833061696407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13565</v>
      </c>
      <c r="T39" s="49" t="n">
        <f>S39/$C39</f>
        <v>0.188961789739089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0.971668700013555</v>
      </c>
      <c r="E40" s="62" t="n">
        <f>'4A-VAPNHRaceAlone'!E40</f>
        <v>53201</v>
      </c>
      <c r="F40" s="49" t="n">
        <f>E40/C40</f>
        <v>0.721173918937237</v>
      </c>
      <c r="G40" s="62" t="n">
        <v>12667</v>
      </c>
      <c r="H40" s="49" t="n">
        <f>G40/C40</f>
        <v>0.171709366951335</v>
      </c>
      <c r="I40" s="62" t="n">
        <v>360</v>
      </c>
      <c r="J40" s="49" t="n">
        <f>I40/C40</f>
        <v>0.00488003253355022</v>
      </c>
      <c r="K40" s="62" t="n">
        <v>1272</v>
      </c>
      <c r="L40" s="49" t="n">
        <f>K40/C40</f>
        <v>0.0172427816185441</v>
      </c>
      <c r="M40" s="62" t="n">
        <v>28</v>
      </c>
      <c r="N40" s="49" t="n">
        <f>M40/C40</f>
        <v>0.000379558085942795</v>
      </c>
      <c r="O40" s="62" t="n">
        <v>328</v>
      </c>
      <c r="P40" s="49" t="n">
        <f>O40/C40</f>
        <v>0.00444625186390132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20569</v>
      </c>
      <c r="T40" s="49" t="n">
        <f>S40/$C40</f>
        <v>0.278826081062763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0.96207650902392</v>
      </c>
      <c r="E41" s="62" t="n">
        <f>'4A-VAPNHRaceAlone'!E41</f>
        <v>58772</v>
      </c>
      <c r="F41" s="49" t="n">
        <f>E41/C41</f>
        <v>0.845859359258513</v>
      </c>
      <c r="G41" s="62" t="n">
        <v>1226</v>
      </c>
      <c r="H41" s="49" t="n">
        <f>G41/C41</f>
        <v>0.0176448576609769</v>
      </c>
      <c r="I41" s="62" t="n">
        <v>553</v>
      </c>
      <c r="J41" s="49" t="n">
        <f>I41/C41</f>
        <v>0.0079588958291356</v>
      </c>
      <c r="K41" s="62" t="n">
        <v>332</v>
      </c>
      <c r="L41" s="49" t="n">
        <f>K41/C41</f>
        <v>0.00477821594081921</v>
      </c>
      <c r="M41" s="62" t="n">
        <v>30</v>
      </c>
      <c r="N41" s="49" t="n">
        <f>M41/C41</f>
        <v>0.000431766500676434</v>
      </c>
      <c r="O41" s="62" t="n">
        <v>235</v>
      </c>
      <c r="P41" s="49" t="n">
        <f>O41/C41</f>
        <v>0.0033821709219654</v>
      </c>
      <c r="Q41" s="62" t="n">
        <f>'4A-VAPNHRaceAlone'!Q41</f>
        <v>5699</v>
      </c>
      <c r="R41" s="49" t="n">
        <f>Q41/C41</f>
        <v>0.0820212429118333</v>
      </c>
      <c r="S41" s="62" t="n">
        <f>C41-E41</f>
        <v>10710</v>
      </c>
      <c r="T41" s="49" t="n">
        <f>S41/$C41</f>
        <v>0.154140640741487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0.967747946619268</v>
      </c>
      <c r="E42" s="62" t="n">
        <f>'4A-VAPNHRaceAlone'!E42</f>
        <v>56331</v>
      </c>
      <c r="F42" s="49" t="n">
        <f>E42/C42</f>
        <v>0.807462408440004</v>
      </c>
      <c r="G42" s="62" t="n">
        <v>4802</v>
      </c>
      <c r="H42" s="49" t="n">
        <f>G42/C42</f>
        <v>0.0688330490374554</v>
      </c>
      <c r="I42" s="62" t="n">
        <v>218</v>
      </c>
      <c r="J42" s="49" t="n">
        <f>I42/C42</f>
        <v>0.00312486561644425</v>
      </c>
      <c r="K42" s="62" t="n">
        <v>3157</v>
      </c>
      <c r="L42" s="49" t="n">
        <f>K42/C42</f>
        <v>0.0452532144546536</v>
      </c>
      <c r="M42" s="62" t="n">
        <v>24</v>
      </c>
      <c r="N42" s="49" t="n">
        <f>M42/C42</f>
        <v>0.000344021902727807</v>
      </c>
      <c r="O42" s="62" t="n">
        <v>290</v>
      </c>
      <c r="P42" s="49" t="n">
        <f>O42/C42</f>
        <v>0.00415693132462767</v>
      </c>
      <c r="Q42" s="62" t="n">
        <f>'4A-VAPNHRaceAlone'!Q42</f>
        <v>2691</v>
      </c>
      <c r="R42" s="49" t="n">
        <f>Q42/C42</f>
        <v>0.0385734558433554</v>
      </c>
      <c r="S42" s="62" t="n">
        <f>C42-E42</f>
        <v>13432</v>
      </c>
      <c r="T42" s="49" t="n">
        <f>S42/$C42</f>
        <v>0.192537591559996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0.961002250397937</v>
      </c>
      <c r="E43" s="62" t="n">
        <f>'4A-VAPNHRaceAlone'!E43</f>
        <v>47033</v>
      </c>
      <c r="F43" s="49" t="n">
        <f>E43/C43</f>
        <v>0.645383939843021</v>
      </c>
      <c r="G43" s="62" t="n">
        <v>14613</v>
      </c>
      <c r="H43" s="49" t="n">
        <f>G43/C43</f>
        <v>0.200518689280422</v>
      </c>
      <c r="I43" s="62" t="n">
        <v>473</v>
      </c>
      <c r="J43" s="49" t="n">
        <f>I43/C43</f>
        <v>0.00649047697458697</v>
      </c>
      <c r="K43" s="62" t="n">
        <v>1911</v>
      </c>
      <c r="L43" s="49" t="n">
        <f>K43/C43</f>
        <v>0.0262226247324222</v>
      </c>
      <c r="M43" s="62" t="n">
        <v>41</v>
      </c>
      <c r="N43" s="49" t="n">
        <f>M43/C43</f>
        <v>0.000562599484055107</v>
      </c>
      <c r="O43" s="62" t="n">
        <v>573</v>
      </c>
      <c r="P43" s="49" t="n">
        <f>O43/C43</f>
        <v>0.00786267083813601</v>
      </c>
      <c r="Q43" s="62" t="n">
        <f>'4A-VAPNHRaceAlone'!Q43</f>
        <v>5390</v>
      </c>
      <c r="R43" s="49" t="n">
        <f>Q43/C43</f>
        <v>0.0739612492452934</v>
      </c>
      <c r="S43" s="62" t="n">
        <f>C43-E43</f>
        <v>25843</v>
      </c>
      <c r="T43" s="49" t="n">
        <f>S43/$C43</f>
        <v>0.354616060156979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0.961350668521305</v>
      </c>
      <c r="E44" s="62" t="n">
        <f>'4A-VAPNHRaceAlone'!E44</f>
        <v>62218</v>
      </c>
      <c r="F44" s="49" t="n">
        <f>E44/C44</f>
        <v>0.883101030459591</v>
      </c>
      <c r="G44" s="62" t="n">
        <v>2266</v>
      </c>
      <c r="H44" s="49" t="n">
        <f>G44/C44</f>
        <v>0.0321628296477134</v>
      </c>
      <c r="I44" s="62" t="n">
        <v>307</v>
      </c>
      <c r="J44" s="49" t="n">
        <f>I44/C44</f>
        <v>0.00435745308995941</v>
      </c>
      <c r="K44" s="62" t="n">
        <v>799</v>
      </c>
      <c r="L44" s="49" t="n">
        <f>K44/C44</f>
        <v>0.0113407329605132</v>
      </c>
      <c r="M44" s="62" t="n">
        <v>20</v>
      </c>
      <c r="N44" s="49" t="n">
        <f>M44/C44</f>
        <v>0.000283873165469668</v>
      </c>
      <c r="O44" s="62" t="n">
        <v>229</v>
      </c>
      <c r="P44" s="49" t="n">
        <f>O44/C44</f>
        <v>0.0032503477446277</v>
      </c>
      <c r="Q44" s="62" t="n">
        <f>'4A-VAPNHRaceAlone'!Q44</f>
        <v>1892</v>
      </c>
      <c r="R44" s="49" t="n">
        <f>Q44/C44</f>
        <v>0.0268544014534306</v>
      </c>
      <c r="S44" s="62" t="n">
        <f>C44-E44</f>
        <v>8236</v>
      </c>
      <c r="T44" s="49" t="n">
        <f>S44/$C44</f>
        <v>0.116898969540409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0.969149908592322</v>
      </c>
      <c r="E45" s="62" t="n">
        <f>'4A-VAPNHRaceAlone'!E45</f>
        <v>63251</v>
      </c>
      <c r="F45" s="49" t="n">
        <f>E45/C45</f>
        <v>0.903379227605119</v>
      </c>
      <c r="G45" s="62" t="n">
        <v>473</v>
      </c>
      <c r="H45" s="49" t="n">
        <f>G45/C45</f>
        <v>0.0067555987202925</v>
      </c>
      <c r="I45" s="62" t="n">
        <v>354</v>
      </c>
      <c r="J45" s="49" t="n">
        <f>I45/C45</f>
        <v>0.00505598720292505</v>
      </c>
      <c r="K45" s="62" t="n">
        <v>367</v>
      </c>
      <c r="L45" s="49" t="n">
        <f>K45/C45</f>
        <v>0.00524165904936015</v>
      </c>
      <c r="M45" s="62" t="n">
        <v>14</v>
      </c>
      <c r="N45" s="49" t="n">
        <f>M45/C45</f>
        <v>0.000199954296160878</v>
      </c>
      <c r="O45" s="62" t="n">
        <v>190</v>
      </c>
      <c r="P45" s="49" t="n">
        <f>O45/C45</f>
        <v>0.00271366544789762</v>
      </c>
      <c r="Q45" s="62" t="n">
        <f>'4A-VAPNHRaceAlone'!Q45</f>
        <v>3207</v>
      </c>
      <c r="R45" s="49" t="n">
        <f>Q45/C45</f>
        <v>0.0458038162705667</v>
      </c>
      <c r="S45" s="62" t="n">
        <f>C45-E45</f>
        <v>6765</v>
      </c>
      <c r="T45" s="49" t="n">
        <f>S45/$C45</f>
        <v>0.0966207723948812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0.961748713326161</v>
      </c>
      <c r="E46" s="62" t="n">
        <f>'4A-VAPNHRaceAlone'!E46</f>
        <v>49162</v>
      </c>
      <c r="F46" s="49" t="n">
        <f>E46/C46</f>
        <v>0.714750952284028</v>
      </c>
      <c r="G46" s="62" t="n">
        <v>10030</v>
      </c>
      <c r="H46" s="49" t="n">
        <f>G46/C46</f>
        <v>0.145823035096391</v>
      </c>
      <c r="I46" s="62" t="n">
        <v>430</v>
      </c>
      <c r="J46" s="49" t="n">
        <f>I46/C46</f>
        <v>0.00625163560233782</v>
      </c>
      <c r="K46" s="62" t="n">
        <v>2370</v>
      </c>
      <c r="L46" s="49" t="n">
        <f>K46/C46</f>
        <v>0.0344566892500945</v>
      </c>
      <c r="M46" s="62" t="n">
        <v>24</v>
      </c>
      <c r="N46" s="49" t="n">
        <f>M46/C46</f>
        <v>0.000348928498735134</v>
      </c>
      <c r="O46" s="62" t="n">
        <v>331</v>
      </c>
      <c r="P46" s="49" t="n">
        <f>O46/C46</f>
        <v>0.00481230554505539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19620</v>
      </c>
      <c r="T46" s="49" t="n">
        <f>S46/$C46</f>
        <v>0.285249047715972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0.969825766318574</v>
      </c>
      <c r="E47" s="62" t="n">
        <f>'4A-VAPNHRaceAlone'!E47</f>
        <v>65367</v>
      </c>
      <c r="F47" s="49" t="n">
        <f>E47/C47</f>
        <v>0.919962282207898</v>
      </c>
      <c r="G47" s="62" t="n">
        <v>850</v>
      </c>
      <c r="H47" s="49" t="n">
        <f>G47/C47</f>
        <v>0.011962732569595</v>
      </c>
      <c r="I47" s="62" t="n">
        <v>308</v>
      </c>
      <c r="J47" s="49" t="n">
        <f>I47/C47</f>
        <v>0.00433473133110029</v>
      </c>
      <c r="K47" s="62" t="n">
        <v>404</v>
      </c>
      <c r="L47" s="49" t="n">
        <f>K47/C47</f>
        <v>0.00568581642131337</v>
      </c>
      <c r="M47" s="62" t="n">
        <v>18</v>
      </c>
      <c r="N47" s="49" t="n">
        <f>M47/C47</f>
        <v>0.000253328454414952</v>
      </c>
      <c r="O47" s="62" t="n">
        <v>204</v>
      </c>
      <c r="P47" s="49" t="n">
        <f>O47/C47</f>
        <v>0.00287105581670279</v>
      </c>
      <c r="Q47" s="62" t="n">
        <f>'4A-VAPNHRaceAlone'!Q47</f>
        <v>1759</v>
      </c>
      <c r="R47" s="49" t="n">
        <f>Q47/C47</f>
        <v>0.02475581951755</v>
      </c>
      <c r="S47" s="62" t="n">
        <f>C47-E47</f>
        <v>5687</v>
      </c>
      <c r="T47" s="49" t="n">
        <f>S47/$C47</f>
        <v>0.0800377177921018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0.964319156964962</v>
      </c>
      <c r="E48" s="62" t="n">
        <f>'4A-VAPNHRaceAlone'!E48</f>
        <v>56102</v>
      </c>
      <c r="F48" s="49" t="n">
        <f>E48/C48</f>
        <v>0.784084079887074</v>
      </c>
      <c r="G48" s="62" t="n">
        <v>8840</v>
      </c>
      <c r="H48" s="49" t="n">
        <f>G48/C48</f>
        <v>0.12354823831952</v>
      </c>
      <c r="I48" s="62" t="n">
        <v>360</v>
      </c>
      <c r="J48" s="49" t="n">
        <f>I48/C48</f>
        <v>0.00503137622115694</v>
      </c>
      <c r="K48" s="62" t="n">
        <v>917</v>
      </c>
      <c r="L48" s="49" t="n">
        <f>K48/C48</f>
        <v>0.0128160333188914</v>
      </c>
      <c r="M48" s="62" t="n">
        <v>20</v>
      </c>
      <c r="N48" s="49" t="n">
        <f>M48/C48</f>
        <v>0.000279520901175385</v>
      </c>
      <c r="O48" s="62" t="n">
        <v>225</v>
      </c>
      <c r="P48" s="49" t="n">
        <f>O48/C48</f>
        <v>0.00314461013822309</v>
      </c>
      <c r="Q48" s="62" t="n">
        <f>'4A-VAPNHRaceAlone'!Q48</f>
        <v>2534</v>
      </c>
      <c r="R48" s="49" t="n">
        <f>Q48/C48</f>
        <v>0.0354152981789213</v>
      </c>
      <c r="S48" s="62" t="n">
        <f>C48-E48</f>
        <v>15449</v>
      </c>
      <c r="T48" s="49" t="n">
        <f>S48/$C48</f>
        <v>0.215915920112926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0.964267219057483</v>
      </c>
      <c r="E49" s="62" t="n">
        <f>'4A-VAPNHRaceAlone'!E49</f>
        <v>62228</v>
      </c>
      <c r="F49" s="49" t="n">
        <f>E49/C49</f>
        <v>0.848047098585407</v>
      </c>
      <c r="G49" s="62" t="n">
        <v>2366</v>
      </c>
      <c r="H49" s="49" t="n">
        <f>G49/C49</f>
        <v>0.0322439968382894</v>
      </c>
      <c r="I49" s="62" t="n">
        <v>179</v>
      </c>
      <c r="J49" s="49" t="n">
        <f>I49/C49</f>
        <v>0.00243942326037777</v>
      </c>
      <c r="K49" s="62" t="n">
        <v>3117</v>
      </c>
      <c r="L49" s="49" t="n">
        <f>K49/C49</f>
        <v>0.0424786720815503</v>
      </c>
      <c r="M49" s="62" t="n">
        <v>64</v>
      </c>
      <c r="N49" s="49" t="n">
        <f>M49/C49</f>
        <v>0.000872196026056856</v>
      </c>
      <c r="O49" s="62" t="n">
        <v>282</v>
      </c>
      <c r="P49" s="49" t="n">
        <f>O49/C49</f>
        <v>0.00384311373981302</v>
      </c>
      <c r="Q49" s="62" t="n">
        <f>'4A-VAPNHRaceAlone'!Q49</f>
        <v>2520</v>
      </c>
      <c r="R49" s="49" t="n">
        <f>Q49/C49</f>
        <v>0.0343427185259887</v>
      </c>
      <c r="S49" s="62" t="n">
        <f>C49-E49</f>
        <v>11150</v>
      </c>
      <c r="T49" s="49" t="n">
        <f>S49/$C49</f>
        <v>0.151952901414593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</row>
    <row r="50" ht="12.75">
      <c r="A50" s="9" t="n">
        <v>48</v>
      </c>
      <c r="B50" s="25"/>
      <c r="C50" s="47" t="n">
        <f>Overview!M50</f>
        <v>74656</v>
      </c>
      <c r="D50" s="49" t="n">
        <f>F50+H50+J50+L50+N50+P50+R50</f>
        <v>0.966941705957994</v>
      </c>
      <c r="E50" s="62" t="n">
        <f>'4A-VAPNHRaceAlone'!E50</f>
        <v>62938</v>
      </c>
      <c r="F50" s="49" t="n">
        <f>E50/C50</f>
        <v>0.843040077153879</v>
      </c>
      <c r="G50" s="62" t="n">
        <v>1375</v>
      </c>
      <c r="H50" s="49" t="n">
        <f>G50/C50</f>
        <v>0.0184178096870982</v>
      </c>
      <c r="I50" s="62" t="n">
        <v>194</v>
      </c>
      <c r="J50" s="49" t="n">
        <f>I50/C50</f>
        <v>0.00259858551221603</v>
      </c>
      <c r="K50" s="62" t="n">
        <v>5454</v>
      </c>
      <c r="L50" s="49" t="n">
        <f>K50/C50</f>
        <v>0.0730550792970424</v>
      </c>
      <c r="M50" s="62" t="n">
        <v>29</v>
      </c>
      <c r="N50" s="49" t="n">
        <f>M50/C50</f>
        <v>0.000388448349764252</v>
      </c>
      <c r="O50" s="62" t="n">
        <v>286</v>
      </c>
      <c r="P50" s="49" t="n">
        <f>O50/C50</f>
        <v>0.00383090441491642</v>
      </c>
      <c r="Q50" s="62" t="n">
        <f>'4A-VAPNHRaceAlone'!Q50</f>
        <v>1912</v>
      </c>
      <c r="R50" s="49" t="n">
        <f>Q50/C50</f>
        <v>0.0256108015430776</v>
      </c>
      <c r="S50" s="62" t="n">
        <f>C50-E50</f>
        <v>11718</v>
      </c>
      <c r="T50" s="49" t="n">
        <f>S50/$C50</f>
        <v>0.156959922846121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0.970215573538718</v>
      </c>
      <c r="E51" s="62" t="n">
        <f>'4A-VAPNHRaceAlone'!E51</f>
        <v>61476</v>
      </c>
      <c r="F51" s="49" t="n">
        <f>E51/C51</f>
        <v>0.827770072845274</v>
      </c>
      <c r="G51" s="62" t="n">
        <v>4399</v>
      </c>
      <c r="H51" s="49" t="n">
        <f>G51/C51</f>
        <v>0.0592322296578561</v>
      </c>
      <c r="I51" s="62" t="n">
        <v>225</v>
      </c>
      <c r="J51" s="49" t="n">
        <f>I51/C51</f>
        <v>0.00302960938236363</v>
      </c>
      <c r="K51" s="62" t="n">
        <v>3112</v>
      </c>
      <c r="L51" s="49" t="n">
        <f>K51/C51</f>
        <v>0.0419028639907361</v>
      </c>
      <c r="M51" s="62" t="n">
        <v>45</v>
      </c>
      <c r="N51" s="49" t="n">
        <f>M51/C51</f>
        <v>0.000605921876472727</v>
      </c>
      <c r="O51" s="62" t="n">
        <v>290</v>
      </c>
      <c r="P51" s="49" t="n">
        <f>O51/C51</f>
        <v>0.00390482987060202</v>
      </c>
      <c r="Q51" s="62" t="n">
        <f>'4A-VAPNHRaceAlone'!Q51</f>
        <v>2508</v>
      </c>
      <c r="R51" s="49" t="n">
        <f>Q51/C51</f>
        <v>0.0337700459154133</v>
      </c>
      <c r="S51" s="62" t="n">
        <f>C51-E51</f>
        <v>12791</v>
      </c>
      <c r="T51" s="49" t="n">
        <f>S51/$C51</f>
        <v>0.172229927154726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0.967724501108647</v>
      </c>
      <c r="E52" s="62" t="n">
        <f>'4A-VAPNHRaceAlone'!E52</f>
        <v>66588</v>
      </c>
      <c r="F52" s="49" t="n">
        <f>E52/C52</f>
        <v>0.922782705099778</v>
      </c>
      <c r="G52" s="62" t="n">
        <v>342</v>
      </c>
      <c r="H52" s="49" t="n">
        <f>G52/C52</f>
        <v>0.00473946784922395</v>
      </c>
      <c r="I52" s="62" t="n">
        <v>225</v>
      </c>
      <c r="J52" s="49" t="n">
        <f>I52/C52</f>
        <v>0.00311807095343681</v>
      </c>
      <c r="K52" s="62" t="n">
        <v>573</v>
      </c>
      <c r="L52" s="49" t="n">
        <f>K52/C52</f>
        <v>0.00794068736141907</v>
      </c>
      <c r="M52" s="62" t="n">
        <v>72</v>
      </c>
      <c r="N52" s="49" t="n">
        <f>M52/C52</f>
        <v>0.000997782705099778</v>
      </c>
      <c r="O52" s="62" t="n">
        <v>195</v>
      </c>
      <c r="P52" s="49" t="n">
        <f>O52/C52</f>
        <v>0.00270232815964523</v>
      </c>
      <c r="Q52" s="62" t="n">
        <f>'4A-VAPNHRaceAlone'!Q52</f>
        <v>1836</v>
      </c>
      <c r="R52" s="49" t="n">
        <f>Q52/C52</f>
        <v>0.0254434589800443</v>
      </c>
      <c r="S52" s="62" t="n">
        <f>C52-E52</f>
        <v>5572</v>
      </c>
      <c r="T52" s="49" t="n">
        <f>S52/$C52</f>
        <v>0.0772172949002217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0.964876945149542</v>
      </c>
      <c r="E53" s="62" t="n">
        <f>'4A-VAPNHRaceAlone'!E53</f>
        <v>65560</v>
      </c>
      <c r="F53" s="49" t="n">
        <f>E53/C53</f>
        <v>0.904425560092705</v>
      </c>
      <c r="G53" s="62" t="n">
        <v>947</v>
      </c>
      <c r="H53" s="49" t="n">
        <f>G53/C53</f>
        <v>0.0130642313210462</v>
      </c>
      <c r="I53" s="62" t="n">
        <v>216</v>
      </c>
      <c r="J53" s="49" t="n">
        <f>I53/C53</f>
        <v>0.00297980355369165</v>
      </c>
      <c r="K53" s="62" t="n">
        <v>1007</v>
      </c>
      <c r="L53" s="49" t="n">
        <f>K53/C53</f>
        <v>0.013891954530405</v>
      </c>
      <c r="M53" s="62" t="n">
        <v>24</v>
      </c>
      <c r="N53" s="49" t="n">
        <f>M53/C53</f>
        <v>0.000331089283743516</v>
      </c>
      <c r="O53" s="62" t="n">
        <v>228</v>
      </c>
      <c r="P53" s="49" t="n">
        <f>O53/C53</f>
        <v>0.0031453481955634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6928</v>
      </c>
      <c r="T53" s="49" t="n">
        <f>S53/$C53</f>
        <v>0.095574439907295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0.9667389931061</v>
      </c>
      <c r="E54" s="62" t="n">
        <f>'4A-VAPNHRaceAlone'!E54</f>
        <v>63241</v>
      </c>
      <c r="F54" s="49" t="n">
        <f>E54/C54</f>
        <v>0.868480320799802</v>
      </c>
      <c r="G54" s="62" t="n">
        <v>1989</v>
      </c>
      <c r="H54" s="49" t="n">
        <f>G54/C54</f>
        <v>0.0273146749430086</v>
      </c>
      <c r="I54" s="62" t="n">
        <v>198</v>
      </c>
      <c r="J54" s="49" t="n">
        <f>I54/C54</f>
        <v>0.00271910791287868</v>
      </c>
      <c r="K54" s="62" t="n">
        <v>1209</v>
      </c>
      <c r="L54" s="49" t="n">
        <f>K54/C54</f>
        <v>0.0166030377104562</v>
      </c>
      <c r="M54" s="62" t="n">
        <v>24</v>
      </c>
      <c r="N54" s="49" t="n">
        <f>M54/C54</f>
        <v>0.000329588837924689</v>
      </c>
      <c r="O54" s="62" t="n">
        <v>229</v>
      </c>
      <c r="P54" s="49" t="n">
        <f>O54/C54</f>
        <v>0.00314482682853141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9577</v>
      </c>
      <c r="T54" s="49" t="n">
        <f>S54/$C54</f>
        <v>0.131519679200198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0.973809390564665</v>
      </c>
      <c r="E55" s="62" t="n">
        <f>'4A-VAPNHRaceAlone'!E55</f>
        <v>32915</v>
      </c>
      <c r="F55" s="49" t="n">
        <f>E55/C55</f>
        <v>0.460504225194471</v>
      </c>
      <c r="G55" s="62" t="n">
        <v>23607</v>
      </c>
      <c r="H55" s="49" t="n">
        <f>G55/C55</f>
        <v>0.330278694946555</v>
      </c>
      <c r="I55" s="62" t="n">
        <v>421</v>
      </c>
      <c r="J55" s="49" t="n">
        <f>I55/C55</f>
        <v>0.00589008898091667</v>
      </c>
      <c r="K55" s="62" t="n">
        <v>1746</v>
      </c>
      <c r="L55" s="49" t="n">
        <f>K55/C55</f>
        <v>0.0244277799541105</v>
      </c>
      <c r="M55" s="62" t="n">
        <v>38</v>
      </c>
      <c r="N55" s="49" t="n">
        <f>M55/C55</f>
        <v>0.00053164698640103</v>
      </c>
      <c r="O55" s="62" t="n">
        <v>358</v>
      </c>
      <c r="P55" s="49" t="n">
        <f>O55/C55</f>
        <v>0.00500867424030444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38561</v>
      </c>
      <c r="T55" s="49" t="n">
        <f>S55/$C55</f>
        <v>0.539495774805529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0.971808863553275</v>
      </c>
      <c r="E56" s="62" t="n">
        <f>'4A-VAPNHRaceAlone'!E56</f>
        <v>55629</v>
      </c>
      <c r="F56" s="49" t="n">
        <f>E56/C56</f>
        <v>0.753239543417329</v>
      </c>
      <c r="G56" s="62" t="n">
        <v>5269</v>
      </c>
      <c r="H56" s="49" t="n">
        <f>G56/C56</f>
        <v>0.0713444274437057</v>
      </c>
      <c r="I56" s="62" t="n">
        <v>168</v>
      </c>
      <c r="J56" s="49" t="n">
        <f>I56/C56</f>
        <v>0.0022747891080931</v>
      </c>
      <c r="K56" s="62" t="n">
        <v>7108</v>
      </c>
      <c r="L56" s="49" t="n">
        <f>K56/C56</f>
        <v>0.0962452439305106</v>
      </c>
      <c r="M56" s="62" t="n">
        <v>37</v>
      </c>
      <c r="N56" s="49" t="n">
        <f>M56/C56</f>
        <v>0.000500995220234791</v>
      </c>
      <c r="O56" s="62" t="n">
        <v>361</v>
      </c>
      <c r="P56" s="49" t="n">
        <f>O56/C56</f>
        <v>0.00488808850012863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18224</v>
      </c>
      <c r="T56" s="49" t="n">
        <f>S56/$C56</f>
        <v>0.246760456582671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0.973402182385035</v>
      </c>
      <c r="E57" s="62" t="n">
        <f>'4A-VAPNHRaceAlone'!E57</f>
        <v>54587</v>
      </c>
      <c r="F57" s="49" t="n">
        <f>E57/C57</f>
        <v>0.759756708607059</v>
      </c>
      <c r="G57" s="62" t="n">
        <v>2604</v>
      </c>
      <c r="H57" s="49" t="n">
        <f>G57/C57</f>
        <v>0.0362431800467654</v>
      </c>
      <c r="I57" s="62" t="n">
        <v>136</v>
      </c>
      <c r="J57" s="49" t="n">
        <f>I57/C57</f>
        <v>0.00189288497940096</v>
      </c>
      <c r="K57" s="62" t="n">
        <v>9469</v>
      </c>
      <c r="L57" s="49" t="n">
        <f>K57/C57</f>
        <v>0.131792116690792</v>
      </c>
      <c r="M57" s="62" t="n">
        <v>25</v>
      </c>
      <c r="N57" s="49" t="n">
        <f>M57/C57</f>
        <v>0.000347956797684</v>
      </c>
      <c r="O57" s="62" t="n">
        <v>259</v>
      </c>
      <c r="P57" s="49" t="n">
        <f>O57/C57</f>
        <v>0.00360483242400624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17261</v>
      </c>
      <c r="T57" s="49" t="n">
        <f>S57/$C57</f>
        <v>0.240243291392941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0.97553563711892</v>
      </c>
      <c r="E58" s="62" t="n">
        <f>'4A-VAPNHRaceAlone'!E58</f>
        <v>50886</v>
      </c>
      <c r="F58" s="49" t="n">
        <f>E58/C58</f>
        <v>0.70934106528012</v>
      </c>
      <c r="G58" s="62" t="n">
        <v>2545</v>
      </c>
      <c r="H58" s="49" t="n">
        <f>G58/C58</f>
        <v>0.0354768111295426</v>
      </c>
      <c r="I58" s="62" t="n">
        <v>89</v>
      </c>
      <c r="J58" s="49" t="n">
        <f>I58/C58</f>
        <v>0.00124064290394078</v>
      </c>
      <c r="K58" s="62" t="n">
        <v>14110</v>
      </c>
      <c r="L58" s="49" t="n">
        <f>K58/C58</f>
        <v>0.196690689602297</v>
      </c>
      <c r="M58" s="62" t="n">
        <v>36</v>
      </c>
      <c r="N58" s="49" t="n">
        <f>M58/C58</f>
        <v>0.000501833084740092</v>
      </c>
      <c r="O58" s="62" t="n">
        <v>209</v>
      </c>
      <c r="P58" s="49" t="n">
        <f>O58/C58</f>
        <v>0.00291341985307442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20851</v>
      </c>
      <c r="T58" s="49" t="n">
        <f>S58/$C58</f>
        <v>0.29065893471988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0.975773683624624</v>
      </c>
      <c r="E59" s="62" t="n">
        <f>'4A-VAPNHRaceAlone'!E59</f>
        <v>54770</v>
      </c>
      <c r="F59" s="49" t="n">
        <f>E59/C59</f>
        <v>0.762134030947345</v>
      </c>
      <c r="G59" s="62" t="n">
        <v>3591</v>
      </c>
      <c r="H59" s="49" t="n">
        <f>G59/C59</f>
        <v>0.0499693866191695</v>
      </c>
      <c r="I59" s="62" t="n">
        <v>137</v>
      </c>
      <c r="J59" s="49" t="n">
        <f>I59/C59</f>
        <v>0.00190637871535122</v>
      </c>
      <c r="K59" s="62" t="n">
        <v>9754</v>
      </c>
      <c r="L59" s="49" t="n">
        <f>K59/C59</f>
        <v>0.135728598463765</v>
      </c>
      <c r="M59" s="62" t="n">
        <v>23</v>
      </c>
      <c r="N59" s="49" t="n">
        <f>M59/C59</f>
        <v>0.000320048981409329</v>
      </c>
      <c r="O59" s="62" t="n">
        <v>219</v>
      </c>
      <c r="P59" s="49" t="n">
        <f>O59/C59</f>
        <v>0.003047422909941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17094</v>
      </c>
      <c r="T59" s="49" t="n">
        <f>S59/$C59</f>
        <v>0.237865969052655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0.970921918200019</v>
      </c>
      <c r="E60" s="62" t="n">
        <f>'4A-VAPNHRaceAlone'!E60</f>
        <v>58666</v>
      </c>
      <c r="F60" s="49" t="n">
        <f>E60/C60</f>
        <v>0.799013932963785</v>
      </c>
      <c r="G60" s="62" t="n">
        <v>5862</v>
      </c>
      <c r="H60" s="49" t="n">
        <f>G60/C60</f>
        <v>0.0798387426283317</v>
      </c>
      <c r="I60" s="62" t="n">
        <v>155</v>
      </c>
      <c r="J60" s="49" t="n">
        <f>I60/C60</f>
        <v>0.00211105511896817</v>
      </c>
      <c r="K60" s="62" t="n">
        <v>4505</v>
      </c>
      <c r="L60" s="49" t="n">
        <f>K60/C60</f>
        <v>0.0613567955545265</v>
      </c>
      <c r="M60" s="62" t="n">
        <v>21</v>
      </c>
      <c r="N60" s="49" t="n">
        <f>M60/C60</f>
        <v>0.000286013919344075</v>
      </c>
      <c r="O60" s="62" t="n">
        <v>308</v>
      </c>
      <c r="P60" s="49" t="n">
        <f>O60/C60</f>
        <v>0.00419487081704643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14757</v>
      </c>
      <c r="T60" s="49" t="n">
        <f>S60/$C60</f>
        <v>0.200986067036215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0.975494869860967</v>
      </c>
      <c r="E61" s="62" t="n">
        <f>'4A-VAPNHRaceAlone'!E61</f>
        <v>62088</v>
      </c>
      <c r="F61" s="49" t="n">
        <f>E61/C61</f>
        <v>0.883550824664513</v>
      </c>
      <c r="G61" s="62" t="n">
        <v>1862</v>
      </c>
      <c r="H61" s="49" t="n">
        <f>G61/C61</f>
        <v>0.0264974171422066</v>
      </c>
      <c r="I61" s="62" t="n">
        <v>114</v>
      </c>
      <c r="J61" s="49" t="n">
        <f>I61/C61</f>
        <v>0.00162229084544122</v>
      </c>
      <c r="K61" s="62" t="n">
        <v>2553</v>
      </c>
      <c r="L61" s="49" t="n">
        <f>K61/C61</f>
        <v>0.0363307765650126</v>
      </c>
      <c r="M61" s="62" t="n">
        <v>21</v>
      </c>
      <c r="N61" s="49" t="n">
        <f>M61/C61</f>
        <v>0.000298843050476014</v>
      </c>
      <c r="O61" s="62" t="n">
        <v>156</v>
      </c>
      <c r="P61" s="49" t="n">
        <f>O61/C61</f>
        <v>0.00221997694639325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8183</v>
      </c>
      <c r="T61" s="49" t="n">
        <f>S61/$C61</f>
        <v>0.116449175335487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0.972009440602874</v>
      </c>
      <c r="E62" s="62" t="n">
        <f>'4A-VAPNHRaceAlone'!E62</f>
        <v>60379</v>
      </c>
      <c r="F62" s="49" t="n">
        <f>E62/C62</f>
        <v>0.833354036409811</v>
      </c>
      <c r="G62" s="62" t="n">
        <v>5209</v>
      </c>
      <c r="H62" s="49" t="n">
        <f>G62/C62</f>
        <v>0.0718948835796999</v>
      </c>
      <c r="I62" s="62" t="n">
        <v>145</v>
      </c>
      <c r="J62" s="49" t="n">
        <f>I62/C62</f>
        <v>0.00200129739279257</v>
      </c>
      <c r="K62" s="62" t="n">
        <v>2554</v>
      </c>
      <c r="L62" s="49" t="n">
        <f>K62/C62</f>
        <v>0.0352504382151188</v>
      </c>
      <c r="M62" s="62" t="n">
        <v>21</v>
      </c>
      <c r="N62" s="49" t="n">
        <f>M62/C62</f>
        <v>0.000289843070680303</v>
      </c>
      <c r="O62" s="62" t="n">
        <v>168</v>
      </c>
      <c r="P62" s="49" t="n">
        <f>O62/C62</f>
        <v>0.00231874456544242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12074</v>
      </c>
      <c r="T62" s="49" t="n">
        <f>S62/$C62</f>
        <v>0.166645963590189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0.971015652081167</v>
      </c>
      <c r="E63" s="62" t="n">
        <f>'4A-VAPNHRaceAlone'!E63</f>
        <v>57760</v>
      </c>
      <c r="F63" s="49" t="n">
        <f>E63/C63</f>
        <v>0.770071727595126</v>
      </c>
      <c r="G63" s="62" t="n">
        <v>10551</v>
      </c>
      <c r="H63" s="49" t="n">
        <f>G63/C63</f>
        <v>0.14066874650028</v>
      </c>
      <c r="I63" s="62" t="n">
        <v>236</v>
      </c>
      <c r="J63" s="49" t="n">
        <f>I63/C63</f>
        <v>0.00314641495347039</v>
      </c>
      <c r="K63" s="62" t="n">
        <v>2082</v>
      </c>
      <c r="L63" s="49" t="n">
        <f>K63/C63</f>
        <v>0.0277577793776498</v>
      </c>
      <c r="M63" s="62" t="n">
        <v>21</v>
      </c>
      <c r="N63" s="49" t="n">
        <f>M63/C63</f>
        <v>0.000279977601791857</v>
      </c>
      <c r="O63" s="62" t="n">
        <v>292</v>
      </c>
      <c r="P63" s="49" t="n">
        <f>O63/C63</f>
        <v>0.00389302189158201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17246</v>
      </c>
      <c r="T63" s="49" t="n">
        <f>S63/$C63</f>
        <v>0.229928272404874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0.967469034190571</v>
      </c>
      <c r="E64" s="62" t="n">
        <f>'4A-VAPNHRaceAlone'!E64</f>
        <v>59135</v>
      </c>
      <c r="F64" s="49" t="n">
        <f>E64/C64</f>
        <v>0.797892435977008</v>
      </c>
      <c r="G64" s="62" t="n">
        <v>9089</v>
      </c>
      <c r="H64" s="49" t="n">
        <f>G64/C64</f>
        <v>0.122635399519659</v>
      </c>
      <c r="I64" s="62" t="n">
        <v>312</v>
      </c>
      <c r="J64" s="49" t="n">
        <f>I64/C64</f>
        <v>0.00420973095501525</v>
      </c>
      <c r="K64" s="62" t="n">
        <v>1144</v>
      </c>
      <c r="L64" s="49" t="n">
        <f>K64/C64</f>
        <v>0.0154356801683892</v>
      </c>
      <c r="M64" s="62" t="n">
        <v>40</v>
      </c>
      <c r="N64" s="49" t="n">
        <f>M64/C64</f>
        <v>0.000539709096796827</v>
      </c>
      <c r="O64" s="62" t="n">
        <v>238</v>
      </c>
      <c r="P64" s="49" t="n">
        <f>O64/C64</f>
        <v>0.00321126912594112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14979</v>
      </c>
      <c r="T64" s="49" t="n">
        <f>S64/$C64</f>
        <v>0.202107564022992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0.967984129826834</v>
      </c>
      <c r="E65" s="62" t="n">
        <f>'4A-VAPNHRaceAlone'!E65</f>
        <v>65523</v>
      </c>
      <c r="F65" s="49" t="n">
        <f>E65/C65</f>
        <v>0.902657427433909</v>
      </c>
      <c r="G65" s="62" t="n">
        <v>2145</v>
      </c>
      <c r="H65" s="49" t="n">
        <f>G65/C65</f>
        <v>0.0295499318078497</v>
      </c>
      <c r="I65" s="62" t="n">
        <v>251</v>
      </c>
      <c r="J65" s="49" t="n">
        <f>I65/C65</f>
        <v>0.00345782418823789</v>
      </c>
      <c r="K65" s="62" t="n">
        <v>594</v>
      </c>
      <c r="L65" s="49" t="n">
        <f>K65/C65</f>
        <v>0.00818305803909683</v>
      </c>
      <c r="M65" s="62" t="n">
        <v>8</v>
      </c>
      <c r="N65" s="49" t="n">
        <f>M65/C65</f>
        <v>0.000110209535880092</v>
      </c>
      <c r="O65" s="62" t="n">
        <v>201</v>
      </c>
      <c r="P65" s="49" t="n">
        <f>O65/C65</f>
        <v>0.00276901458898731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7066</v>
      </c>
      <c r="T65" s="49" t="n">
        <f>S65/$C65</f>
        <v>0.0973425725660913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0.966260922973841</v>
      </c>
      <c r="E66" s="62" t="n">
        <f>'4A-VAPNHRaceAlone'!E66</f>
        <v>63262</v>
      </c>
      <c r="F66" s="49" t="n">
        <f>E66/C66</f>
        <v>0.883078812920517</v>
      </c>
      <c r="G66" s="62" t="n">
        <v>2601</v>
      </c>
      <c r="H66" s="49" t="n">
        <f>G66/C66</f>
        <v>0.0363075462743237</v>
      </c>
      <c r="I66" s="62" t="n">
        <v>305</v>
      </c>
      <c r="J66" s="49" t="n">
        <f>I66/C66</f>
        <v>0.00425751696027248</v>
      </c>
      <c r="K66" s="62" t="n">
        <v>478</v>
      </c>
      <c r="L66" s="49" t="n">
        <f>K66/C66</f>
        <v>0.00667243641642704</v>
      </c>
      <c r="M66" s="62" t="n">
        <v>14</v>
      </c>
      <c r="N66" s="49" t="n">
        <f>M66/C66</f>
        <v>0.000195427008012507</v>
      </c>
      <c r="O66" s="62" t="n">
        <v>197</v>
      </c>
      <c r="P66" s="49" t="n">
        <f>O66/C66</f>
        <v>0.002749937184176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8376</v>
      </c>
      <c r="T66" s="49" t="n">
        <f>S66/$C66</f>
        <v>0.116921187079483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0.969364888500219</v>
      </c>
      <c r="E67" s="62" t="n">
        <f>'4A-VAPNHRaceAlone'!E67</f>
        <v>65425</v>
      </c>
      <c r="F67" s="49" t="n">
        <f>E67/C67</f>
        <v>0.893979558373415</v>
      </c>
      <c r="G67" s="62" t="n">
        <v>1780</v>
      </c>
      <c r="H67" s="49" t="n">
        <f>G67/C67</f>
        <v>0.0243222562308701</v>
      </c>
      <c r="I67" s="62" t="n">
        <v>208</v>
      </c>
      <c r="J67" s="49" t="n">
        <f>I67/C67</f>
        <v>0.00284215128989943</v>
      </c>
      <c r="K67" s="62" t="n">
        <v>274</v>
      </c>
      <c r="L67" s="49" t="n">
        <f>K67/C67</f>
        <v>0.00374398775688675</v>
      </c>
      <c r="M67" s="62" t="n">
        <v>43</v>
      </c>
      <c r="N67" s="49" t="n">
        <f>M67/C67</f>
        <v>0.000587560122431133</v>
      </c>
      <c r="O67" s="62" t="n">
        <v>194</v>
      </c>
      <c r="P67" s="49" t="n">
        <f>O67/C67</f>
        <v>0.00265085264538697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7759</v>
      </c>
      <c r="T67" s="49" t="n">
        <f>S67/$C67</f>
        <v>0.106020441626585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0.968495269413518</v>
      </c>
      <c r="E68" s="62" t="n">
        <f>'4A-VAPNHRaceAlone'!E68</f>
        <v>64551</v>
      </c>
      <c r="F68" s="49" t="n">
        <f>E68/C68</f>
        <v>0.8994523945546</v>
      </c>
      <c r="G68" s="62" t="n">
        <v>828</v>
      </c>
      <c r="H68" s="49" t="n">
        <f>G68/C68</f>
        <v>0.0115373361015509</v>
      </c>
      <c r="I68" s="62" t="n">
        <v>161</v>
      </c>
      <c r="J68" s="49" t="n">
        <f>I68/C68</f>
        <v>0.00224337090863489</v>
      </c>
      <c r="K68" s="62" t="n">
        <v>1181</v>
      </c>
      <c r="L68" s="49" t="n">
        <f>K68/C68</f>
        <v>0.0164560313235888</v>
      </c>
      <c r="M68" s="62" t="n">
        <v>17</v>
      </c>
      <c r="N68" s="49" t="n">
        <f>M68/C68</f>
        <v>0.000236877673582566</v>
      </c>
      <c r="O68" s="62" t="n">
        <v>192</v>
      </c>
      <c r="P68" s="49" t="n">
        <f>O68/C68</f>
        <v>0.0026753243134031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7216</v>
      </c>
      <c r="T68" s="49" t="n">
        <f>S68/$C68</f>
        <v>0.1005476054454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0.960526851236418</v>
      </c>
      <c r="E69" s="62" t="n">
        <f>'4A-VAPNHRaceAlone'!E69</f>
        <v>65531</v>
      </c>
      <c r="F69" s="49" t="n">
        <f>E69/C69</f>
        <v>0.888905467912806</v>
      </c>
      <c r="G69" s="62" t="n">
        <v>2456</v>
      </c>
      <c r="H69" s="49" t="n">
        <f>G69/C69</f>
        <v>0.0333147949702256</v>
      </c>
      <c r="I69" s="62" t="n">
        <v>328</v>
      </c>
      <c r="J69" s="49" t="n">
        <f>I69/C69</f>
        <v>0.00444920714586075</v>
      </c>
      <c r="K69" s="62" t="n">
        <v>314</v>
      </c>
      <c r="L69" s="49" t="n">
        <f>K69/C69</f>
        <v>0.00425930196280571</v>
      </c>
      <c r="M69" s="62" t="n">
        <v>12</v>
      </c>
      <c r="N69" s="49" t="n">
        <f>M69/C69</f>
        <v>0.000162775871190027</v>
      </c>
      <c r="O69" s="62" t="n">
        <v>179</v>
      </c>
      <c r="P69" s="49" t="n">
        <f>O69/C69</f>
        <v>0.00242807341191791</v>
      </c>
      <c r="Q69" s="62" t="n">
        <f>'4A-VAPNHRaceAlone'!Q69</f>
        <v>1991</v>
      </c>
      <c r="R69" s="49" t="n">
        <f>Q69/C69</f>
        <v>0.027007229961612</v>
      </c>
      <c r="S69" s="62" t="n">
        <f>C69-E69</f>
        <v>8190</v>
      </c>
      <c r="T69" s="49" t="n">
        <f>S69/$C69</f>
        <v>0.111094532087194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0.963806586327842</v>
      </c>
      <c r="E70" s="62" t="n">
        <f>'4A-VAPNHRaceAlone'!E70</f>
        <v>61728</v>
      </c>
      <c r="F70" s="49" t="n">
        <f>E70/C70</f>
        <v>0.842438551717549</v>
      </c>
      <c r="G70" s="62" t="n">
        <v>4507</v>
      </c>
      <c r="H70" s="49" t="n">
        <f>G70/C70</f>
        <v>0.0615096966140325</v>
      </c>
      <c r="I70" s="62" t="n">
        <v>310</v>
      </c>
      <c r="J70" s="49" t="n">
        <f>I70/C70</f>
        <v>0.00423075348354783</v>
      </c>
      <c r="K70" s="62" t="n">
        <v>1337</v>
      </c>
      <c r="L70" s="49" t="n">
        <f>K70/C70</f>
        <v>0.0182468303467853</v>
      </c>
      <c r="M70" s="62" t="n">
        <v>28</v>
      </c>
      <c r="N70" s="49" t="n">
        <f>M70/C70</f>
        <v>0.000382132572707546</v>
      </c>
      <c r="O70" s="62" t="n">
        <v>245</v>
      </c>
      <c r="P70" s="49" t="n">
        <f>O70/C70</f>
        <v>0.00334366001119103</v>
      </c>
      <c r="Q70" s="62" t="n">
        <f>'4A-VAPNHRaceAlone'!Q70</f>
        <v>2466</v>
      </c>
      <c r="R70" s="49" t="n">
        <f>Q70/C70</f>
        <v>0.0336549615820289</v>
      </c>
      <c r="S70" s="62" t="n">
        <f>C70-E70</f>
        <v>11545</v>
      </c>
      <c r="T70" s="49" t="n">
        <f>S70/$C70</f>
        <v>0.157561448282451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0.965247075941575</v>
      </c>
      <c r="E71" s="62" t="n">
        <f>'4A-VAPNHRaceAlone'!E71</f>
        <v>51063</v>
      </c>
      <c r="F71" s="49" t="n">
        <f>E71/C71</f>
        <v>0.714407633331468</v>
      </c>
      <c r="G71" s="62" t="n">
        <v>14349</v>
      </c>
      <c r="H71" s="49" t="n">
        <f>G71/C71</f>
        <v>0.200752700207063</v>
      </c>
      <c r="I71" s="62" t="n">
        <v>395</v>
      </c>
      <c r="J71" s="49" t="n">
        <f>I71/C71</f>
        <v>0.00552633051653702</v>
      </c>
      <c r="K71" s="62" t="n">
        <v>641</v>
      </c>
      <c r="L71" s="49" t="n">
        <f>K71/C71</f>
        <v>0.00896804521797526</v>
      </c>
      <c r="M71" s="62" t="n">
        <v>22</v>
      </c>
      <c r="N71" s="49" t="n">
        <f>M71/C71</f>
        <v>0.000307795623705859</v>
      </c>
      <c r="O71" s="62" t="n">
        <v>270</v>
      </c>
      <c r="P71" s="49" t="n">
        <f>O71/C71</f>
        <v>0.003777491745481</v>
      </c>
      <c r="Q71" s="62" t="n">
        <f>'4A-VAPNHRaceAlone'!Q71</f>
        <v>2252</v>
      </c>
      <c r="R71" s="49" t="n">
        <f>Q71/C71</f>
        <v>0.0315070792993452</v>
      </c>
      <c r="S71" s="62" t="n">
        <f>C71-E71</f>
        <v>20413</v>
      </c>
      <c r="T71" s="49" t="n">
        <f>S71/$C71</f>
        <v>0.285592366668532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0.971358104437953</v>
      </c>
      <c r="E72" s="62" t="n">
        <f>'4A-VAPNHRaceAlone'!E72</f>
        <v>27175</v>
      </c>
      <c r="F72" s="49" t="n">
        <f>E72/C72</f>
        <v>0.398945931265323</v>
      </c>
      <c r="G72" s="62" t="n">
        <v>34581</v>
      </c>
      <c r="H72" s="49" t="n">
        <f>G72/C72</f>
        <v>0.507670625541348</v>
      </c>
      <c r="I72" s="62" t="n">
        <v>597</v>
      </c>
      <c r="J72" s="49" t="n">
        <f>I72/C72</f>
        <v>0.00876433195824831</v>
      </c>
      <c r="K72" s="62" t="n">
        <v>460</v>
      </c>
      <c r="L72" s="49" t="n">
        <f>K72/C72</f>
        <v>0.00675308660099535</v>
      </c>
      <c r="M72" s="62" t="n">
        <v>37</v>
      </c>
      <c r="N72" s="49" t="n">
        <f>M72/C72</f>
        <v>0.000543183052688756</v>
      </c>
      <c r="O72" s="62" t="n">
        <v>340</v>
      </c>
      <c r="P72" s="49" t="n">
        <f>O72/C72</f>
        <v>0.0049914118355183</v>
      </c>
      <c r="Q72" s="62" t="n">
        <f>'4A-VAPNHRaceAlone'!Q72</f>
        <v>2976</v>
      </c>
      <c r="R72" s="49" t="n">
        <f>Q72/C72</f>
        <v>0.0436895341838308</v>
      </c>
      <c r="S72" s="62" t="n">
        <f>C72-E72</f>
        <v>40942</v>
      </c>
      <c r="T72" s="49" t="n">
        <f>S72/$C72</f>
        <v>0.601054068734677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0.966489864725957</v>
      </c>
      <c r="E73" s="62" t="n">
        <f>'4A-VAPNHRaceAlone'!E73</f>
        <v>67428</v>
      </c>
      <c r="F73" s="49" t="n">
        <f>E73/C73</f>
        <v>0.92413963241643</v>
      </c>
      <c r="G73" s="62" t="n">
        <v>496</v>
      </c>
      <c r="H73" s="49" t="n">
        <f>G73/C73</f>
        <v>0.006797966092403</v>
      </c>
      <c r="I73" s="62" t="n">
        <v>245</v>
      </c>
      <c r="J73" s="49" t="n">
        <f>I73/C73</f>
        <v>0.0033578663158039</v>
      </c>
      <c r="K73" s="62" t="n">
        <v>321</v>
      </c>
      <c r="L73" s="49" t="n">
        <f>K73/C73</f>
        <v>0.00439949015254307</v>
      </c>
      <c r="M73" s="62" t="n">
        <v>34</v>
      </c>
      <c r="N73" s="49" t="n">
        <f>M73/C73</f>
        <v>0.000465989611172786</v>
      </c>
      <c r="O73" s="62" t="n">
        <v>159</v>
      </c>
      <c r="P73" s="49" t="n">
        <f>O73/C73</f>
        <v>0.00217918671107274</v>
      </c>
      <c r="Q73" s="62" t="n">
        <f>'4A-VAPNHRaceAlone'!Q73</f>
        <v>1835</v>
      </c>
      <c r="R73" s="49" t="n">
        <f>Q73/C73</f>
        <v>0.0251497334265313</v>
      </c>
      <c r="S73" s="62" t="n">
        <f>C73-E73</f>
        <v>5535</v>
      </c>
      <c r="T73" s="49" t="n">
        <f>S73/$C73</f>
        <v>0.0758603675835698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0.964933461380161</v>
      </c>
      <c r="E74" s="62" t="n">
        <f>'4A-VAPNHRaceAlone'!E74</f>
        <v>63207</v>
      </c>
      <c r="F74" s="49" t="n">
        <f>E74/C74</f>
        <v>0.867155988475785</v>
      </c>
      <c r="G74" s="62" t="n">
        <v>3564</v>
      </c>
      <c r="H74" s="49" t="n">
        <f>G74/C74</f>
        <v>0.0488955961037179</v>
      </c>
      <c r="I74" s="62" t="n">
        <v>223</v>
      </c>
      <c r="J74" s="49" t="n">
        <f>I74/C74</f>
        <v>0.00305940458224722</v>
      </c>
      <c r="K74" s="62" t="n">
        <v>981</v>
      </c>
      <c r="L74" s="49" t="n">
        <f>K74/C74</f>
        <v>0.0134586363012759</v>
      </c>
      <c r="M74" s="62" t="n">
        <v>25</v>
      </c>
      <c r="N74" s="49" t="n">
        <f>M74/C74</f>
        <v>0.000342982576485115</v>
      </c>
      <c r="O74" s="62" t="n">
        <v>237</v>
      </c>
      <c r="P74" s="49" t="n">
        <f>O74/C74</f>
        <v>0.00325147482507889</v>
      </c>
      <c r="Q74" s="62" t="n">
        <f>'4A-VAPNHRaceAlone'!Q74</f>
        <v>2097</v>
      </c>
      <c r="R74" s="49" t="n">
        <f>Q74/C74</f>
        <v>0.0287693785155714</v>
      </c>
      <c r="S74" s="62" t="n">
        <f>C74-E74</f>
        <v>9683</v>
      </c>
      <c r="T74" s="49" t="n">
        <f>S74/$C74</f>
        <v>0.132844011524215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0.972439221719697</v>
      </c>
      <c r="E75" s="62" t="n">
        <f>'4A-VAPNHRaceAlone'!E75</f>
        <v>59242</v>
      </c>
      <c r="F75" s="49" t="n">
        <f>E75/C75</f>
        <v>0.785734180405056</v>
      </c>
      <c r="G75" s="62" t="n">
        <v>4957</v>
      </c>
      <c r="H75" s="49" t="n">
        <f>G75/C75</f>
        <v>0.0657453214318872</v>
      </c>
      <c r="I75" s="62" t="n">
        <v>230</v>
      </c>
      <c r="J75" s="49" t="n">
        <f>I75/C75</f>
        <v>0.0030505192514291</v>
      </c>
      <c r="K75" s="62" t="n">
        <v>5691</v>
      </c>
      <c r="L75" s="49" t="n">
        <f>K75/C75</f>
        <v>0.0754804567821001</v>
      </c>
      <c r="M75" s="62" t="n">
        <v>55</v>
      </c>
      <c r="N75" s="49" t="n">
        <f>M75/C75</f>
        <v>0.000729471994906959</v>
      </c>
      <c r="O75" s="62" t="n">
        <v>276</v>
      </c>
      <c r="P75" s="49" t="n">
        <f>O75/C75</f>
        <v>0.00366062310171492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16155</v>
      </c>
      <c r="T75" s="49" t="n">
        <f>S75/$C75</f>
        <v>0.214265819594944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0.958680392408128</v>
      </c>
      <c r="E76" s="62" t="n">
        <f>'4A-VAPNHRaceAlone'!E76</f>
        <v>44548</v>
      </c>
      <c r="F76" s="49" t="n">
        <f>E76/C76</f>
        <v>0.634288724673587</v>
      </c>
      <c r="G76" s="62" t="n">
        <v>12248</v>
      </c>
      <c r="H76" s="49" t="n">
        <f>G76/C76</f>
        <v>0.17439095581849</v>
      </c>
      <c r="I76" s="62" t="n">
        <v>455</v>
      </c>
      <c r="J76" s="49" t="n">
        <f>I76/C76</f>
        <v>0.00647843606281947</v>
      </c>
      <c r="K76" s="62" t="n">
        <v>3048</v>
      </c>
      <c r="L76" s="49" t="n">
        <f>K76/C76</f>
        <v>0.0433984024603819</v>
      </c>
      <c r="M76" s="62" t="n">
        <v>44</v>
      </c>
      <c r="N76" s="49" t="n">
        <f>M76/C76</f>
        <v>0.000626486124756169</v>
      </c>
      <c r="O76" s="62" t="n">
        <v>392</v>
      </c>
      <c r="P76" s="49" t="n">
        <f>O76/C76</f>
        <v>0.00558142183873678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25685</v>
      </c>
      <c r="T76" s="49" t="n">
        <f>S76/$C76</f>
        <v>0.365711275326414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0.96715731248421</v>
      </c>
      <c r="E77" s="62" t="n">
        <f>'4A-VAPNHRaceAlone'!E77</f>
        <v>60977</v>
      </c>
      <c r="F77" s="49" t="n">
        <f>E77/C77</f>
        <v>0.81078888933211</v>
      </c>
      <c r="G77" s="62" t="n">
        <v>3289</v>
      </c>
      <c r="H77" s="49" t="n">
        <f>G77/C77</f>
        <v>0.0437326312710253</v>
      </c>
      <c r="I77" s="62" t="n">
        <v>257</v>
      </c>
      <c r="J77" s="49" t="n">
        <f>I77/C77</f>
        <v>0.00341723509779675</v>
      </c>
      <c r="K77" s="62" t="n">
        <v>4645</v>
      </c>
      <c r="L77" s="49" t="n">
        <f>K77/C77</f>
        <v>0.0617628678181552</v>
      </c>
      <c r="M77" s="62" t="n">
        <v>33</v>
      </c>
      <c r="N77" s="49" t="n">
        <f>M77/C77</f>
        <v>0.000438788942518649</v>
      </c>
      <c r="O77" s="62" t="n">
        <v>321</v>
      </c>
      <c r="P77" s="49" t="n">
        <f>O77/C77</f>
        <v>0.00426821971359049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14230</v>
      </c>
      <c r="T77" s="49" t="n">
        <f>S77/$C77</f>
        <v>0.18921111066789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0.968470626891009</v>
      </c>
      <c r="E78" s="62" t="n">
        <f>'4A-VAPNHRaceAlone'!E78</f>
        <v>58896</v>
      </c>
      <c r="F78" s="49" t="n">
        <f>E78/C78</f>
        <v>0.806319565187629</v>
      </c>
      <c r="G78" s="62" t="n">
        <v>5714</v>
      </c>
      <c r="H78" s="49" t="n">
        <f>G78/C78</f>
        <v>0.0782278931588243</v>
      </c>
      <c r="I78" s="62" t="n">
        <v>279</v>
      </c>
      <c r="J78" s="49" t="n">
        <f>I78/C78</f>
        <v>0.00381966786687294</v>
      </c>
      <c r="K78" s="62" t="n">
        <v>1808</v>
      </c>
      <c r="L78" s="49" t="n">
        <f>K78/C78</f>
        <v>0.0247525430226031</v>
      </c>
      <c r="M78" s="62" t="n">
        <v>22</v>
      </c>
      <c r="N78" s="49" t="n">
        <f>M78/C78</f>
        <v>0.000301192448283888</v>
      </c>
      <c r="O78" s="62" t="n">
        <v>238</v>
      </c>
      <c r="P78" s="49" t="n">
        <f>O78/C78</f>
        <v>0.00325835466779842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14147</v>
      </c>
      <c r="T78" s="49" t="n">
        <f>S78/$C78</f>
        <v>0.193680434812371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0.961820098188777</v>
      </c>
      <c r="E79" s="62" t="n">
        <f>'4A-VAPNHRaceAlone'!E79</f>
        <v>52755</v>
      </c>
      <c r="F79" s="49" t="n">
        <f>E79/C79</f>
        <v>0.731631209608077</v>
      </c>
      <c r="G79" s="62" t="n">
        <v>7539</v>
      </c>
      <c r="H79" s="49" t="n">
        <f>G79/C79</f>
        <v>0.104554406013369</v>
      </c>
      <c r="I79" s="62" t="n">
        <v>399</v>
      </c>
      <c r="J79" s="49" t="n">
        <f>I79/C79</f>
        <v>0.00553352009541508</v>
      </c>
      <c r="K79" s="62" t="n">
        <v>1616</v>
      </c>
      <c r="L79" s="49" t="n">
        <f>K79/C79</f>
        <v>0.0224114498100019</v>
      </c>
      <c r="M79" s="62" t="n">
        <v>52</v>
      </c>
      <c r="N79" s="49" t="n">
        <f>M79/C79</f>
        <v>0.000721160513688181</v>
      </c>
      <c r="O79" s="62" t="n">
        <v>395</v>
      </c>
      <c r="P79" s="49" t="n">
        <f>O79/C79</f>
        <v>0.00547804620974676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19351</v>
      </c>
      <c r="T79" s="49" t="n">
        <f>S79/$C79</f>
        <v>0.268368790391923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0.973551689985632</v>
      </c>
      <c r="E80" s="62" t="n">
        <f>'4A-VAPNHRaceAlone'!E80</f>
        <v>63328</v>
      </c>
      <c r="F80" s="49" t="n">
        <f>E80/C80</f>
        <v>0.883395873728849</v>
      </c>
      <c r="G80" s="62" t="n">
        <v>3232</v>
      </c>
      <c r="H80" s="49" t="n">
        <f>G80/C80</f>
        <v>0.0450848828936906</v>
      </c>
      <c r="I80" s="62" t="n">
        <v>266</v>
      </c>
      <c r="J80" s="49" t="n">
        <f>I80/C80</f>
        <v>0.00371057513914657</v>
      </c>
      <c r="K80" s="62" t="n">
        <v>323</v>
      </c>
      <c r="L80" s="49" t="n">
        <f>K80/C80</f>
        <v>0.0045056983832494</v>
      </c>
      <c r="M80" s="62" t="n">
        <v>20</v>
      </c>
      <c r="N80" s="49" t="n">
        <f>M80/C80</f>
        <v>0.000278990611965907</v>
      </c>
      <c r="O80" s="62" t="n">
        <v>132</v>
      </c>
      <c r="P80" s="49" t="n">
        <f>O80/C80</f>
        <v>0.00184133803897499</v>
      </c>
      <c r="Q80" s="62" t="n">
        <f>'4A-VAPNHRaceAlone'!Q80</f>
        <v>2490</v>
      </c>
      <c r="R80" s="49" t="n">
        <f>Q80/C80</f>
        <v>0.0347343311897555</v>
      </c>
      <c r="S80" s="62" t="n">
        <f>C80-E80</f>
        <v>8359</v>
      </c>
      <c r="T80" s="49" t="n">
        <f>S80/$C80</f>
        <v>0.116604126271151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0.972668977727523</v>
      </c>
      <c r="E81" s="62" t="n">
        <f>'4A-VAPNHRaceAlone'!E81</f>
        <v>56902</v>
      </c>
      <c r="F81" s="49" t="n">
        <f>E81/C81</f>
        <v>0.846592177108595</v>
      </c>
      <c r="G81" s="62" t="n">
        <v>2819</v>
      </c>
      <c r="H81" s="49" t="n">
        <f>G81/C81</f>
        <v>0.0419412911192775</v>
      </c>
      <c r="I81" s="62" t="n">
        <v>223</v>
      </c>
      <c r="J81" s="49" t="n">
        <f>I81/C81</f>
        <v>0.00331781054260337</v>
      </c>
      <c r="K81" s="62" t="n">
        <v>2382</v>
      </c>
      <c r="L81" s="49" t="n">
        <f>K81/C81</f>
        <v>0.0354395727017095</v>
      </c>
      <c r="M81" s="62" t="n">
        <v>43</v>
      </c>
      <c r="N81" s="49" t="n">
        <f>M81/C81</f>
        <v>0.000639757189829348</v>
      </c>
      <c r="O81" s="62" t="n">
        <v>220</v>
      </c>
      <c r="P81" s="49" t="n">
        <f>O81/C81</f>
        <v>0.00327317632005713</v>
      </c>
      <c r="Q81" s="62" t="n">
        <f>'4A-VAPNHRaceAlone'!Q81</f>
        <v>2787</v>
      </c>
      <c r="R81" s="49" t="n">
        <f>Q81/C81</f>
        <v>0.041465192745451</v>
      </c>
      <c r="S81" s="62" t="n">
        <f>C81-E81</f>
        <v>10311</v>
      </c>
      <c r="T81" s="49" t="n">
        <f>S81/$C81</f>
        <v>0.153407822891405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0.975196123673281</v>
      </c>
      <c r="E82" s="62" t="n">
        <f>'4A-VAPNHRaceAlone'!E82</f>
        <v>49206</v>
      </c>
      <c r="F82" s="49" t="n">
        <f>E82/C82</f>
        <v>0.709592754960775</v>
      </c>
      <c r="G82" s="62" t="n">
        <v>7963</v>
      </c>
      <c r="H82" s="49" t="n">
        <f>G82/C82</f>
        <v>0.114833294877711</v>
      </c>
      <c r="I82" s="62" t="n">
        <v>207</v>
      </c>
      <c r="J82" s="49" t="n">
        <f>I82/C82</f>
        <v>0.00298511767420397</v>
      </c>
      <c r="K82" s="62" t="n">
        <v>5578</v>
      </c>
      <c r="L82" s="49" t="n">
        <f>K82/C82</f>
        <v>0.0804395477618828</v>
      </c>
      <c r="M82" s="62" t="n">
        <v>27</v>
      </c>
      <c r="N82" s="49" t="n">
        <f>M82/C82</f>
        <v>0.00038936317489617</v>
      </c>
      <c r="O82" s="62" t="n">
        <v>263</v>
      </c>
      <c r="P82" s="49" t="n">
        <f>O82/C82</f>
        <v>0.00379268574065528</v>
      </c>
      <c r="Q82" s="62" t="n">
        <f>'4A-VAPNHRaceAlone'!Q82</f>
        <v>4380</v>
      </c>
      <c r="R82" s="49" t="n">
        <f>Q82/C82</f>
        <v>0.0631633594831564</v>
      </c>
      <c r="S82" s="62" t="n">
        <f>C82-E82</f>
        <v>20138</v>
      </c>
      <c r="T82" s="49" t="n">
        <f>S82/$C82</f>
        <v>0.290407245039225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0.970225772837791</v>
      </c>
      <c r="E83" s="62" t="n">
        <f>'4A-VAPNHRaceAlone'!E83</f>
        <v>58603</v>
      </c>
      <c r="F83" s="49" t="n">
        <f>E83/C83</f>
        <v>0.814213268496006</v>
      </c>
      <c r="G83" s="62" t="n">
        <v>5172</v>
      </c>
      <c r="H83" s="49" t="n">
        <f>G83/C83</f>
        <v>0.0718582841264328</v>
      </c>
      <c r="I83" s="62" t="n">
        <v>233</v>
      </c>
      <c r="J83" s="49" t="n">
        <f>I83/C83</f>
        <v>0.00323723515109413</v>
      </c>
      <c r="K83" s="62" t="n">
        <v>2240</v>
      </c>
      <c r="L83" s="49" t="n">
        <f>K83/C83</f>
        <v>0.0311219173324071</v>
      </c>
      <c r="M83" s="62" t="n">
        <v>25</v>
      </c>
      <c r="N83" s="49" t="n">
        <f>M83/C83</f>
        <v>0.000347342827370615</v>
      </c>
      <c r="O83" s="62" t="n">
        <v>230</v>
      </c>
      <c r="P83" s="49" t="n">
        <f>O83/C83</f>
        <v>0.00319555401180966</v>
      </c>
      <c r="Q83" s="62" t="n">
        <f>'4A-VAPNHRaceAlone'!Q83</f>
        <v>3329</v>
      </c>
      <c r="R83" s="49" t="n">
        <f>Q83/C83</f>
        <v>0.0462521708926711</v>
      </c>
      <c r="S83" s="62" t="n">
        <f>C83-E83</f>
        <v>13372</v>
      </c>
      <c r="T83" s="49" t="n">
        <f>S83/$C83</f>
        <v>0.185786731503994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0.973875222413647</v>
      </c>
      <c r="E84" s="62" t="n">
        <f>'4A-VAPNHRaceAlone'!E84</f>
        <v>39478</v>
      </c>
      <c r="F84" s="49" t="n">
        <f>E84/C84</f>
        <v>0.557488632191375</v>
      </c>
      <c r="G84" s="62" t="n">
        <v>17701</v>
      </c>
      <c r="H84" s="49" t="n">
        <f>G84/C84</f>
        <v>0.249964696246505</v>
      </c>
      <c r="I84" s="62" t="n">
        <v>373</v>
      </c>
      <c r="J84" s="49" t="n">
        <f>I84/C84</f>
        <v>0.00526732002146468</v>
      </c>
      <c r="K84" s="62" t="n">
        <v>2427</v>
      </c>
      <c r="L84" s="49" t="n">
        <f>K84/C84</f>
        <v>0.0342728838930155</v>
      </c>
      <c r="M84" s="62" t="n">
        <v>44</v>
      </c>
      <c r="N84" s="49" t="n">
        <f>M84/C84</f>
        <v>0.00062134606151326</v>
      </c>
      <c r="O84" s="62" t="n">
        <v>421</v>
      </c>
      <c r="P84" s="49" t="n">
        <f>O84/C84</f>
        <v>0.00594515208857006</v>
      </c>
      <c r="Q84" s="62" t="n">
        <f>'4A-VAPNHRaceAlone'!Q84</f>
        <v>8520</v>
      </c>
      <c r="R84" s="49" t="n">
        <f>Q84/C84</f>
        <v>0.120315191911204</v>
      </c>
      <c r="S84" s="62" t="n">
        <f>C84-E84</f>
        <v>31336</v>
      </c>
      <c r="T84" s="49" t="n">
        <f>S84/$C84</f>
        <v>0.442511367808625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0.971183350380219</v>
      </c>
      <c r="E85" s="62" t="n">
        <f>'4A-VAPNHRaceAlone'!E85</f>
        <v>38764</v>
      </c>
      <c r="F85" s="49" t="n">
        <f>E85/C85</f>
        <v>0.574613480381257</v>
      </c>
      <c r="G85" s="62" t="n">
        <v>5973</v>
      </c>
      <c r="H85" s="49" t="n">
        <f>G85/C85</f>
        <v>0.0885400453595411</v>
      </c>
      <c r="I85" s="62" t="n">
        <v>297</v>
      </c>
      <c r="J85" s="49" t="n">
        <f>I85/C85</f>
        <v>0.00440254369191088</v>
      </c>
      <c r="K85" s="62" t="n">
        <v>2040</v>
      </c>
      <c r="L85" s="49" t="n">
        <f>K85/C85</f>
        <v>0.0302396940454485</v>
      </c>
      <c r="M85" s="62" t="n">
        <v>17</v>
      </c>
      <c r="N85" s="49" t="n">
        <f>M85/C85</f>
        <v>0.000251997450378737</v>
      </c>
      <c r="O85" s="62" t="n">
        <v>238</v>
      </c>
      <c r="P85" s="49" t="n">
        <f>O85/C85</f>
        <v>0.00352796430530232</v>
      </c>
      <c r="Q85" s="62" t="n">
        <f>'4A-VAPNHRaceAlone'!Q85</f>
        <v>18188</v>
      </c>
      <c r="R85" s="49" t="n">
        <f>Q85/C85</f>
        <v>0.269607625146381</v>
      </c>
      <c r="S85" s="62" t="n">
        <f>C85-E85</f>
        <v>28697</v>
      </c>
      <c r="T85" s="49" t="n">
        <f>S85/$C85</f>
        <v>0.425386519618743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0.966938769947805</v>
      </c>
      <c r="E86" s="62" t="n">
        <f>'4A-VAPNHRaceAlone'!E86</f>
        <v>57992</v>
      </c>
      <c r="F86" s="49" t="n">
        <f>E86/C86</f>
        <v>0.790307853745622</v>
      </c>
      <c r="G86" s="62" t="n">
        <v>4037</v>
      </c>
      <c r="H86" s="49" t="n">
        <f>G86/C86</f>
        <v>0.0550157401981493</v>
      </c>
      <c r="I86" s="62" t="n">
        <v>352</v>
      </c>
      <c r="J86" s="49" t="n">
        <f>I86/C86</f>
        <v>0.00479701276932092</v>
      </c>
      <c r="K86" s="62" t="n">
        <v>1430</v>
      </c>
      <c r="L86" s="49" t="n">
        <f>K86/C86</f>
        <v>0.0194878643753662</v>
      </c>
      <c r="M86" s="62" t="n">
        <v>46</v>
      </c>
      <c r="N86" s="49" t="n">
        <f>M86/C86</f>
        <v>0.000626882350536257</v>
      </c>
      <c r="O86" s="62" t="n">
        <v>263</v>
      </c>
      <c r="P86" s="49" t="n">
        <f>O86/C86</f>
        <v>0.00358413169980512</v>
      </c>
      <c r="Q86" s="62" t="n">
        <f>'4A-VAPNHRaceAlone'!Q86</f>
        <v>6833</v>
      </c>
      <c r="R86" s="49" t="n">
        <f>Q86/C86</f>
        <v>0.0931192848090053</v>
      </c>
      <c r="S86" s="62" t="n">
        <f>C86-E86</f>
        <v>15387</v>
      </c>
      <c r="T86" s="49" t="n">
        <f>S86/$C86</f>
        <v>0.209692146254378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0.977629311647874</v>
      </c>
      <c r="E87" s="62" t="n">
        <f>'4A-VAPNHRaceAlone'!E87</f>
        <v>59106</v>
      </c>
      <c r="F87" s="49" t="n">
        <f>E87/C87</f>
        <v>0.89340669306811</v>
      </c>
      <c r="G87" s="62" t="n">
        <v>765</v>
      </c>
      <c r="H87" s="49" t="n">
        <f>G87/C87</f>
        <v>0.0115632274252547</v>
      </c>
      <c r="I87" s="62" t="n">
        <v>113</v>
      </c>
      <c r="J87" s="49" t="n">
        <f>I87/C87</f>
        <v>0.00170803228634481</v>
      </c>
      <c r="K87" s="62" t="n">
        <v>1438</v>
      </c>
      <c r="L87" s="49" t="n">
        <f>K87/C87</f>
        <v>0.0217358444934853</v>
      </c>
      <c r="M87" s="62" t="n">
        <v>23</v>
      </c>
      <c r="N87" s="49" t="n">
        <f>M87/C87</f>
        <v>0.000347652589256023</v>
      </c>
      <c r="O87" s="62" t="n">
        <v>160</v>
      </c>
      <c r="P87" s="49" t="n">
        <f>O87/C87</f>
        <v>0.00241845279482451</v>
      </c>
      <c r="Q87" s="62" t="n">
        <f>'4A-VAPNHRaceAlone'!Q87</f>
        <v>3073</v>
      </c>
      <c r="R87" s="49" t="n">
        <f>Q87/C87</f>
        <v>0.0464494089905983</v>
      </c>
      <c r="S87" s="62" t="n">
        <f>C87-E87</f>
        <v>7052</v>
      </c>
      <c r="T87" s="49" t="n">
        <f>S87/$C87</f>
        <v>0.10659330693189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0.97579071787642</v>
      </c>
      <c r="E88" s="62" t="n">
        <f>'4A-VAPNHRaceAlone'!E88</f>
        <v>49639</v>
      </c>
      <c r="F88" s="49" t="n">
        <f>E88/C88</f>
        <v>0.706896797254383</v>
      </c>
      <c r="G88" s="62" t="n">
        <v>1682</v>
      </c>
      <c r="H88" s="49" t="n">
        <f>G88/C88</f>
        <v>0.0239529485481551</v>
      </c>
      <c r="I88" s="62" t="n">
        <v>162</v>
      </c>
      <c r="J88" s="49" t="n">
        <f>I88/C88</f>
        <v>0.00230700217883539</v>
      </c>
      <c r="K88" s="62" t="n">
        <v>3639</v>
      </c>
      <c r="L88" s="49" t="n">
        <f>K88/C88</f>
        <v>0.0518221044986543</v>
      </c>
      <c r="M88" s="62" t="n">
        <v>60</v>
      </c>
      <c r="N88" s="49" t="n">
        <f>M88/C88</f>
        <v>0.000854445251420515</v>
      </c>
      <c r="O88" s="62" t="n">
        <v>214</v>
      </c>
      <c r="P88" s="49" t="n">
        <f>O88/C88</f>
        <v>0.00304752139673317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20582</v>
      </c>
      <c r="T88" s="49" t="n">
        <f>S88/$C88</f>
        <v>0.293103202745617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0.964294286238688</v>
      </c>
      <c r="E89" s="62" t="n">
        <f>'4A-VAPNHRaceAlone'!E89</f>
        <v>46627</v>
      </c>
      <c r="F89" s="49" t="n">
        <f>E89/C89</f>
        <v>0.658303802114953</v>
      </c>
      <c r="G89" s="62" t="n">
        <v>16429</v>
      </c>
      <c r="H89" s="49" t="n">
        <f>G89/C89</f>
        <v>0.231953013596126</v>
      </c>
      <c r="I89" s="62" t="n">
        <v>632</v>
      </c>
      <c r="J89" s="49" t="n">
        <f>I89/C89</f>
        <v>0.00892289881263324</v>
      </c>
      <c r="K89" s="62" t="n">
        <v>398</v>
      </c>
      <c r="L89" s="49" t="n">
        <f>K89/C89</f>
        <v>0.00561916729023423</v>
      </c>
      <c r="M89" s="62" t="n">
        <v>34</v>
      </c>
      <c r="N89" s="49" t="n">
        <f>M89/C89</f>
        <v>0.000480029366502421</v>
      </c>
      <c r="O89" s="62" t="n">
        <v>246</v>
      </c>
      <c r="P89" s="49" t="n">
        <f>O89/C89</f>
        <v>0.00347315365175281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24202</v>
      </c>
      <c r="T89" s="49" t="n">
        <f>S89/$C89</f>
        <v>0.341696197885047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0.970485988937524</v>
      </c>
      <c r="E90" s="62" t="n">
        <f>'4A-VAPNHRaceAlone'!E90</f>
        <v>63873</v>
      </c>
      <c r="F90" s="49" t="n">
        <f>E90/C90</f>
        <v>0.898973976439459</v>
      </c>
      <c r="G90" s="62" t="n">
        <v>996</v>
      </c>
      <c r="H90" s="49" t="n">
        <f>G90/C90</f>
        <v>0.0140180996748814</v>
      </c>
      <c r="I90" s="62" t="n">
        <v>265</v>
      </c>
      <c r="J90" s="49" t="n">
        <f>I90/C90</f>
        <v>0.00372971527494335</v>
      </c>
      <c r="K90" s="62" t="n">
        <v>993</v>
      </c>
      <c r="L90" s="49" t="n">
        <f>K90/C90</f>
        <v>0.0139758764830896</v>
      </c>
      <c r="M90" s="62" t="n">
        <v>24</v>
      </c>
      <c r="N90" s="49" t="n">
        <f>M90/C90</f>
        <v>0.000337785534334492</v>
      </c>
      <c r="O90" s="62" t="n">
        <v>190</v>
      </c>
      <c r="P90" s="49" t="n">
        <f>O90/C90</f>
        <v>0.00267413548014806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7178</v>
      </c>
      <c r="T90" s="49" t="n">
        <f>S90/$C90</f>
        <v>0.101026023560541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0.969000541899985</v>
      </c>
      <c r="E91" s="62" t="n">
        <f>'4A-VAPNHRaceAlone'!E91</f>
        <v>63731</v>
      </c>
      <c r="F91" s="49" t="n">
        <f>E91/C91</f>
        <v>0.885534049382373</v>
      </c>
      <c r="G91" s="62" t="n">
        <v>1488</v>
      </c>
      <c r="H91" s="49" t="n">
        <f>G91/C91</f>
        <v>0.0206755686476122</v>
      </c>
      <c r="I91" s="62" t="n">
        <v>366</v>
      </c>
      <c r="J91" s="49" t="n">
        <f>I91/C91</f>
        <v>0.00508552293348525</v>
      </c>
      <c r="K91" s="62" t="n">
        <v>660</v>
      </c>
      <c r="L91" s="49" t="n">
        <f>K91/C91</f>
        <v>0.00917061512595701</v>
      </c>
      <c r="M91" s="62" t="n">
        <v>20</v>
      </c>
      <c r="N91" s="49" t="n">
        <f>M91/C91</f>
        <v>0.000277897428059303</v>
      </c>
      <c r="O91" s="62" t="n">
        <v>179</v>
      </c>
      <c r="P91" s="49" t="n">
        <f>O91/C91</f>
        <v>0.00248718198113076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8238</v>
      </c>
      <c r="T91" s="49" t="n">
        <f>S91/$C91</f>
        <v>0.114465950617627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0.971022536404399</v>
      </c>
      <c r="E92" s="62" t="n">
        <f>'4A-VAPNHRaceAlone'!E92</f>
        <v>61314</v>
      </c>
      <c r="F92" s="49" t="n">
        <f>E92/C92</f>
        <v>0.895526311945901</v>
      </c>
      <c r="G92" s="62" t="n">
        <v>1050</v>
      </c>
      <c r="H92" s="49" t="n">
        <f>G92/C92</f>
        <v>0.0153358552295266</v>
      </c>
      <c r="I92" s="62" t="n">
        <v>203</v>
      </c>
      <c r="J92" s="49" t="n">
        <f>I92/C92</f>
        <v>0.00296493201104182</v>
      </c>
      <c r="K92" s="62" t="n">
        <v>622</v>
      </c>
      <c r="L92" s="49" t="n">
        <f>K92/C92</f>
        <v>0.0090846685264434</v>
      </c>
      <c r="M92" s="62" t="n">
        <v>16</v>
      </c>
      <c r="N92" s="49" t="n">
        <f>M92/C92</f>
        <v>0.000233689222545168</v>
      </c>
      <c r="O92" s="62" t="n">
        <v>198</v>
      </c>
      <c r="P92" s="49" t="n">
        <f>O92/C92</f>
        <v>0.00289190412899645</v>
      </c>
      <c r="Q92" s="62" t="n">
        <f>'4A-VAPNHRaceAlone'!Q92</f>
        <v>3080</v>
      </c>
      <c r="R92" s="49" t="n">
        <f>Q92/C92</f>
        <v>0.0449851753399448</v>
      </c>
      <c r="S92" s="62" t="n">
        <f>C92-E92</f>
        <v>7153</v>
      </c>
      <c r="T92" s="49" t="n">
        <f>S92/$C92</f>
        <v>0.104473688054099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0.968087840539152</v>
      </c>
      <c r="E93" s="62" t="n">
        <f>'4A-VAPNHRaceAlone'!E93</f>
        <v>64647</v>
      </c>
      <c r="F93" s="49" t="n">
        <f>E93/C93</f>
        <v>0.923053858015878</v>
      </c>
      <c r="G93" s="62" t="n">
        <v>324</v>
      </c>
      <c r="H93" s="49" t="n">
        <f>G93/C93</f>
        <v>0.00462619224398881</v>
      </c>
      <c r="I93" s="62" t="n">
        <v>256</v>
      </c>
      <c r="J93" s="49" t="n">
        <f>I93/C93</f>
        <v>0.00365526300759609</v>
      </c>
      <c r="K93" s="62" t="n">
        <v>276</v>
      </c>
      <c r="L93" s="49" t="n">
        <f>K93/C93</f>
        <v>0.00394083043006454</v>
      </c>
      <c r="M93" s="62" t="n">
        <v>25</v>
      </c>
      <c r="N93" s="49" t="n">
        <f>M93/C93</f>
        <v>0.000356959278085556</v>
      </c>
      <c r="O93" s="62" t="n">
        <v>160</v>
      </c>
      <c r="P93" s="49" t="n">
        <f>O93/C93</f>
        <v>0.00228453937974756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5389</v>
      </c>
      <c r="T93" s="49" t="n">
        <f>S93/$C93</f>
        <v>0.0769461419841224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0.968441974607553</v>
      </c>
      <c r="E94" s="62" t="n">
        <f>'4A-VAPNHRaceAlone'!E94</f>
        <v>61324</v>
      </c>
      <c r="F94" s="49" t="n">
        <f>E94/C94</f>
        <v>0.829162103327519</v>
      </c>
      <c r="G94" s="62" t="n">
        <v>3829</v>
      </c>
      <c r="H94" s="49" t="n">
        <f>G94/C94</f>
        <v>0.0517719276896659</v>
      </c>
      <c r="I94" s="62" t="n">
        <v>1596</v>
      </c>
      <c r="J94" s="49" t="n">
        <f>I94/C94</f>
        <v>0.0215795237902081</v>
      </c>
      <c r="K94" s="62" t="n">
        <v>1097</v>
      </c>
      <c r="L94" s="49" t="n">
        <f>K94/C94</f>
        <v>0.0148325423545478</v>
      </c>
      <c r="M94" s="62" t="n">
        <v>43</v>
      </c>
      <c r="N94" s="49" t="n">
        <f>M94/C94</f>
        <v>0.000581403209886559</v>
      </c>
      <c r="O94" s="62" t="n">
        <v>210</v>
      </c>
      <c r="P94" s="49" t="n">
        <f>O94/C94</f>
        <v>0.00283941102502738</v>
      </c>
      <c r="Q94" s="62" t="n">
        <f>'4A-VAPNHRaceAlone'!Q94</f>
        <v>3526</v>
      </c>
      <c r="R94" s="49" t="n">
        <f>Q94/C94</f>
        <v>0.0476750632106978</v>
      </c>
      <c r="S94" s="62" t="n">
        <f>C94-E94</f>
        <v>12635</v>
      </c>
      <c r="T94" s="49" t="n">
        <f>S94/$C94</f>
        <v>0.170837896672481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0.978110886370564</v>
      </c>
      <c r="E95" s="62" t="n">
        <f>'4A-VAPNHRaceAlone'!E95</f>
        <v>63087</v>
      </c>
      <c r="F95" s="49" t="n">
        <f>E95/C95</f>
        <v>0.873999057936882</v>
      </c>
      <c r="G95" s="62" t="n">
        <v>3055</v>
      </c>
      <c r="H95" s="49" t="n">
        <f>G95/C95</f>
        <v>0.0423235709733729</v>
      </c>
      <c r="I95" s="62" t="n">
        <v>175</v>
      </c>
      <c r="J95" s="49" t="n">
        <f>I95/C95</f>
        <v>0.0024244271425009</v>
      </c>
      <c r="K95" s="62" t="n">
        <v>855</v>
      </c>
      <c r="L95" s="49" t="n">
        <f>K95/C95</f>
        <v>0.0118450583247901</v>
      </c>
      <c r="M95" s="62" t="n">
        <v>19</v>
      </c>
      <c r="N95" s="49" t="n">
        <f>M95/C95</f>
        <v>0.000263223518328669</v>
      </c>
      <c r="O95" s="62" t="n">
        <v>161</v>
      </c>
      <c r="P95" s="49" t="n">
        <f>O95/C95</f>
        <v>0.00223047297110083</v>
      </c>
      <c r="Q95" s="62" t="n">
        <f>'4A-VAPNHRaceAlone'!Q95</f>
        <v>3250</v>
      </c>
      <c r="R95" s="49" t="n">
        <f>Q95/C95</f>
        <v>0.0450250755035882</v>
      </c>
      <c r="S95" s="62" t="n">
        <f>C95-E95</f>
        <v>9095</v>
      </c>
      <c r="T95" s="49" t="n">
        <f>S95/$C95</f>
        <v>0.126000942063118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0.974007534048103</v>
      </c>
      <c r="E96" s="62" t="n">
        <f>'4A-VAPNHRaceAlone'!E96</f>
        <v>35432</v>
      </c>
      <c r="F96" s="49" t="n">
        <f>E96/C96</f>
        <v>0.513358446827007</v>
      </c>
      <c r="G96" s="62" t="n">
        <v>22254</v>
      </c>
      <c r="H96" s="49" t="n">
        <f>G96/C96</f>
        <v>0.322428281657491</v>
      </c>
      <c r="I96" s="62" t="n">
        <v>344</v>
      </c>
      <c r="J96" s="49" t="n">
        <f>I96/C96</f>
        <v>0.00498406259055346</v>
      </c>
      <c r="K96" s="62" t="n">
        <v>925</v>
      </c>
      <c r="L96" s="49" t="n">
        <f>K96/C96</f>
        <v>0.0134019124891336</v>
      </c>
      <c r="M96" s="62" t="n">
        <v>45</v>
      </c>
      <c r="N96" s="49" t="n">
        <f>M96/C96</f>
        <v>0.000651984931903796</v>
      </c>
      <c r="O96" s="62" t="n">
        <v>415</v>
      </c>
      <c r="P96" s="49" t="n">
        <f>O96/C96</f>
        <v>0.00601274992755723</v>
      </c>
      <c r="Q96" s="62" t="n">
        <f>'4A-VAPNHRaceAlone'!Q96</f>
        <v>7811</v>
      </c>
      <c r="R96" s="49" t="n">
        <f>Q96/C96</f>
        <v>0.113170095624457</v>
      </c>
      <c r="S96" s="62" t="n">
        <f>C96-E96</f>
        <v>33588</v>
      </c>
      <c r="T96" s="49" t="n">
        <f>S96/$C96</f>
        <v>0.486641553172993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0.966677333630154</v>
      </c>
      <c r="E97" s="62" t="n">
        <f>'4A-VAPNHRaceAlone'!E97</f>
        <v>65016</v>
      </c>
      <c r="F97" s="49" t="n">
        <f>E97/C97</f>
        <v>0.904595606138606</v>
      </c>
      <c r="G97" s="62" t="n">
        <v>753</v>
      </c>
      <c r="H97" s="49" t="n">
        <f>G97/C97</f>
        <v>0.0104768132678475</v>
      </c>
      <c r="I97" s="62" t="n">
        <v>275</v>
      </c>
      <c r="J97" s="49" t="n">
        <f>I97/C97</f>
        <v>0.00382619342451268</v>
      </c>
      <c r="K97" s="62" t="n">
        <v>1341</v>
      </c>
      <c r="L97" s="49" t="n">
        <f>K97/C97</f>
        <v>0.0186579104809873</v>
      </c>
      <c r="M97" s="62" t="n">
        <v>55</v>
      </c>
      <c r="N97" s="49" t="n">
        <f>M97/C97</f>
        <v>0.000765238684902536</v>
      </c>
      <c r="O97" s="62" t="n">
        <v>256</v>
      </c>
      <c r="P97" s="49" t="n">
        <f>O97/C97</f>
        <v>0.00356183824245544</v>
      </c>
      <c r="Q97" s="62" t="n">
        <f>'4A-VAPNHRaceAlone'!Q97</f>
        <v>1782</v>
      </c>
      <c r="R97" s="49" t="n">
        <f>Q97/C97</f>
        <v>0.0247937333908422</v>
      </c>
      <c r="S97" s="62" t="n">
        <f>C97-E97</f>
        <v>6857</v>
      </c>
      <c r="T97" s="49" t="n">
        <f>S97/$C97</f>
        <v>0.0954043938613944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0.968387327429734</v>
      </c>
      <c r="E98" s="62" t="n">
        <f>'4A-VAPNHRaceAlone'!E98</f>
        <v>64897</v>
      </c>
      <c r="F98" s="49" t="n">
        <f>E98/C98</f>
        <v>0.892373906825807</v>
      </c>
      <c r="G98" s="62" t="n">
        <v>1145</v>
      </c>
      <c r="H98" s="49" t="n">
        <f>G98/C98</f>
        <v>0.0157444585006325</v>
      </c>
      <c r="I98" s="62" t="n">
        <v>254</v>
      </c>
      <c r="J98" s="49" t="n">
        <f>I98/C98</f>
        <v>0.00349265716957263</v>
      </c>
      <c r="K98" s="62" t="n">
        <v>434</v>
      </c>
      <c r="L98" s="49" t="n">
        <f>K98/C98</f>
        <v>0.00596776854958473</v>
      </c>
      <c r="M98" s="62" t="n">
        <v>7</v>
      </c>
      <c r="N98" s="49" t="n">
        <f>M98/C98</f>
        <v>9.6254331444915E-05</v>
      </c>
      <c r="O98" s="62" t="n">
        <v>167</v>
      </c>
      <c r="P98" s="49" t="n">
        <f>O98/C98</f>
        <v>0.00229635333590012</v>
      </c>
      <c r="Q98" s="62" t="n">
        <f>'4A-VAPNHRaceAlone'!Q98</f>
        <v>3521</v>
      </c>
      <c r="R98" s="49" t="n">
        <f>Q98/C98</f>
        <v>0.0484159287167923</v>
      </c>
      <c r="S98" s="62" t="n">
        <f>C98-E98</f>
        <v>7827</v>
      </c>
      <c r="T98" s="49" t="n">
        <f>S98/$C98</f>
        <v>0.107626093174193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0.969422670574603</v>
      </c>
      <c r="E99" s="62" t="n">
        <f>'4A-VAPNHRaceAlone'!E99</f>
        <v>66147</v>
      </c>
      <c r="F99" s="49" t="n">
        <f>E99/C99</f>
        <v>0.901738122827346</v>
      </c>
      <c r="G99" s="62" t="n">
        <v>1732</v>
      </c>
      <c r="H99" s="49" t="n">
        <f>G99/C99</f>
        <v>0.0236112057801104</v>
      </c>
      <c r="I99" s="62" t="n">
        <v>261</v>
      </c>
      <c r="J99" s="49" t="n">
        <f>I99/C99</f>
        <v>0.00355803967009747</v>
      </c>
      <c r="K99" s="62" t="n">
        <v>377</v>
      </c>
      <c r="L99" s="49" t="n">
        <f>K99/C99</f>
        <v>0.00513939063458524</v>
      </c>
      <c r="M99" s="62" t="n">
        <v>8</v>
      </c>
      <c r="N99" s="49" t="n">
        <f>M99/C99</f>
        <v>0.000109058687206053</v>
      </c>
      <c r="O99" s="62" t="n">
        <v>163</v>
      </c>
      <c r="P99" s="49" t="n">
        <f>O99/C99</f>
        <v>0.00222207075182333</v>
      </c>
      <c r="Q99" s="62" t="n">
        <f>'4A-VAPNHRaceAlone'!Q99</f>
        <v>2424</v>
      </c>
      <c r="R99" s="49" t="n">
        <f>Q99/C99</f>
        <v>0.033044782223434</v>
      </c>
      <c r="S99" s="62" t="n">
        <f>C99-E99</f>
        <v>7208</v>
      </c>
      <c r="T99" s="49" t="n">
        <f>S99/$C99</f>
        <v>0.0982618771726535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0.976799769233939</v>
      </c>
      <c r="E100" s="62" t="n">
        <f>'4A-VAPNHRaceAlone'!E100</f>
        <v>68267</v>
      </c>
      <c r="F100" s="49" t="n">
        <f>E100/C100</f>
        <v>0.937720635705554</v>
      </c>
      <c r="G100" s="62" t="n">
        <v>242</v>
      </c>
      <c r="H100" s="49" t="n">
        <f>G100/C100</f>
        <v>0.00332413016304721</v>
      </c>
      <c r="I100" s="62" t="n">
        <v>213</v>
      </c>
      <c r="J100" s="49" t="n">
        <f>I100/C100</f>
        <v>0.0029257839864837</v>
      </c>
      <c r="K100" s="62" t="n">
        <v>225</v>
      </c>
      <c r="L100" s="49" t="n">
        <f>K100/C100</f>
        <v>0.00309061688713067</v>
      </c>
      <c r="M100" s="62" t="n">
        <v>18</v>
      </c>
      <c r="N100" s="49" t="n">
        <f>M100/C100</f>
        <v>0.000247249350970454</v>
      </c>
      <c r="O100" s="62" t="n">
        <v>137</v>
      </c>
      <c r="P100" s="49" t="n">
        <f>O100/C100</f>
        <v>0.00188184228238623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4534</v>
      </c>
      <c r="T100" s="49" t="n">
        <f>S100/$C100</f>
        <v>0.0622793642944465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0.969543356412792</v>
      </c>
      <c r="E101" s="62" t="n">
        <f>'4A-VAPNHRaceAlone'!E101</f>
        <v>68283</v>
      </c>
      <c r="F101" s="49" t="n">
        <f>E101/C101</f>
        <v>0.938056379821958</v>
      </c>
      <c r="G101" s="62" t="n">
        <v>264</v>
      </c>
      <c r="H101" s="49" t="n">
        <f>G101/C101</f>
        <v>0.00362677217276624</v>
      </c>
      <c r="I101" s="62" t="n">
        <v>393</v>
      </c>
      <c r="J101" s="49" t="n">
        <f>I101/C101</f>
        <v>0.00539894493900429</v>
      </c>
      <c r="K101" s="62" t="n">
        <v>273</v>
      </c>
      <c r="L101" s="49" t="n">
        <f>K101/C101</f>
        <v>0.00375041213320145</v>
      </c>
      <c r="M101" s="62" t="n">
        <v>11</v>
      </c>
      <c r="N101" s="49" t="n">
        <f>M101/C101</f>
        <v>0.000151115507198593</v>
      </c>
      <c r="O101" s="62" t="n">
        <v>156</v>
      </c>
      <c r="P101" s="49" t="n">
        <f>O101/C101</f>
        <v>0.00214309264754369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4509</v>
      </c>
      <c r="T101" s="49" t="n">
        <f>S101/$C101</f>
        <v>0.0619436201780415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0.966286257072452</v>
      </c>
      <c r="E102" s="62" t="n">
        <f>'4A-VAPNHRaceAlone'!E102</f>
        <v>66897</v>
      </c>
      <c r="F102" s="49" t="n">
        <f>E102/C102</f>
        <v>0.920926198703212</v>
      </c>
      <c r="G102" s="62" t="n">
        <v>859</v>
      </c>
      <c r="H102" s="49" t="n">
        <f>G102/C102</f>
        <v>0.011825277735714</v>
      </c>
      <c r="I102" s="62" t="n">
        <v>455</v>
      </c>
      <c r="J102" s="49" t="n">
        <f>I102/C102</f>
        <v>0.0062636802907449</v>
      </c>
      <c r="K102" s="62" t="n">
        <v>384</v>
      </c>
      <c r="L102" s="49" t="n">
        <f>K102/C102</f>
        <v>0.00528627083878251</v>
      </c>
      <c r="M102" s="62" t="n">
        <v>19</v>
      </c>
      <c r="N102" s="49" t="n">
        <f>M102/C102</f>
        <v>0.000261560275877259</v>
      </c>
      <c r="O102" s="62" t="n">
        <v>208</v>
      </c>
      <c r="P102" s="49" t="n">
        <f>O102/C102</f>
        <v>0.00286339670434052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5744</v>
      </c>
      <c r="T102" s="49" t="n">
        <f>S102/$C102</f>
        <v>0.0790738012967883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0.966732842529021</v>
      </c>
      <c r="E103" s="62" t="n">
        <f>'4A-VAPNHRaceAlone'!E103</f>
        <v>64478</v>
      </c>
      <c r="F103" s="49" t="n">
        <f>E103/C103</f>
        <v>0.888934844348857</v>
      </c>
      <c r="G103" s="62" t="n">
        <v>1141</v>
      </c>
      <c r="H103" s="49" t="n">
        <f>G103/C103</f>
        <v>0.0157305539471145</v>
      </c>
      <c r="I103" s="62" t="n">
        <v>405</v>
      </c>
      <c r="J103" s="49" t="n">
        <f>I103/C103</f>
        <v>0.00558358838613616</v>
      </c>
      <c r="K103" s="62" t="n">
        <v>354</v>
      </c>
      <c r="L103" s="49" t="n">
        <f>K103/C103</f>
        <v>0.00488046984862271</v>
      </c>
      <c r="M103" s="62" t="n">
        <v>44</v>
      </c>
      <c r="N103" s="49" t="n">
        <f>M103/C103</f>
        <v>0.000606612071580224</v>
      </c>
      <c r="O103" s="62" t="n">
        <v>208</v>
      </c>
      <c r="P103" s="49" t="n">
        <f>O103/C103</f>
        <v>0.00286762070201561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8056</v>
      </c>
      <c r="T103" s="49" t="n">
        <f>S103/$C103</f>
        <v>0.111065155651143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0.965018375294828</v>
      </c>
      <c r="E104" s="62" t="n">
        <f>'4A-VAPNHRaceAlone'!E104</f>
        <v>64047</v>
      </c>
      <c r="F104" s="49" t="n">
        <f>E104/C104</f>
        <v>0.878270528221162</v>
      </c>
      <c r="G104" s="62" t="n">
        <v>925</v>
      </c>
      <c r="H104" s="49" t="n">
        <f>G104/C104</f>
        <v>0.0126844385936043</v>
      </c>
      <c r="I104" s="62" t="n">
        <v>762</v>
      </c>
      <c r="J104" s="49" t="n">
        <f>I104/C104</f>
        <v>0.0104492348198124</v>
      </c>
      <c r="K104" s="62" t="n">
        <v>299</v>
      </c>
      <c r="L104" s="49" t="n">
        <f>K104/C104</f>
        <v>0.00410015906971642</v>
      </c>
      <c r="M104" s="62" t="n">
        <v>20</v>
      </c>
      <c r="N104" s="49" t="n">
        <f>M104/C104</f>
        <v>0.000274258131753606</v>
      </c>
      <c r="O104" s="62" t="n">
        <v>178</v>
      </c>
      <c r="P104" s="49" t="n">
        <f>O104/C104</f>
        <v>0.0024408973726071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8877</v>
      </c>
      <c r="T104" s="49" t="n">
        <f>S104/$C104</f>
        <v>0.121729471778838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0.969891966831463</v>
      </c>
      <c r="E105" s="62" t="n">
        <f>'4A-VAPNHRaceAlone'!E105</f>
        <v>69947</v>
      </c>
      <c r="F105" s="49" t="n">
        <f>E105/C105</f>
        <v>0.914842135551545</v>
      </c>
      <c r="G105" s="62" t="n">
        <v>387</v>
      </c>
      <c r="H105" s="49" t="n">
        <f>G105/C105</f>
        <v>0.00506160244840304</v>
      </c>
      <c r="I105" s="62" t="n">
        <v>900</v>
      </c>
      <c r="J105" s="49" t="n">
        <f>I105/C105</f>
        <v>0.0117711684846582</v>
      </c>
      <c r="K105" s="62" t="n">
        <v>593</v>
      </c>
      <c r="L105" s="49" t="n">
        <f>K105/C105</f>
        <v>0.00775589212378038</v>
      </c>
      <c r="M105" s="62" t="n">
        <v>35</v>
      </c>
      <c r="N105" s="49" t="n">
        <f>M105/C105</f>
        <v>0.000457767663292265</v>
      </c>
      <c r="O105" s="62" t="n">
        <v>237</v>
      </c>
      <c r="P105" s="49" t="n">
        <f>O105/C105</f>
        <v>0.00309974103429334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6511</v>
      </c>
      <c r="T105" s="49" t="n">
        <f>S105/$C105</f>
        <v>0.0851578644484554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0.967928649942258</v>
      </c>
      <c r="E106" s="62" t="n">
        <f>'4A-VAPNHRaceAlone'!E106</f>
        <v>66611</v>
      </c>
      <c r="F106" s="49" t="n">
        <f>E106/C106</f>
        <v>0.92681331830641</v>
      </c>
      <c r="G106" s="62" t="n">
        <v>233</v>
      </c>
      <c r="H106" s="49" t="n">
        <f>G106/C106</f>
        <v>0.00324191955030541</v>
      </c>
      <c r="I106" s="62" t="n">
        <v>705</v>
      </c>
      <c r="J106" s="49" t="n">
        <f>I106/C106</f>
        <v>0.00980924155779104</v>
      </c>
      <c r="K106" s="62" t="n">
        <v>359</v>
      </c>
      <c r="L106" s="49" t="n">
        <f>K106/C106</f>
        <v>0.00499506059467657</v>
      </c>
      <c r="M106" s="62" t="n">
        <v>46</v>
      </c>
      <c r="N106" s="49" t="n">
        <f>M106/C106</f>
        <v>0.0006400356193736</v>
      </c>
      <c r="O106" s="62" t="n">
        <v>206</v>
      </c>
      <c r="P106" s="49" t="n">
        <f>O106/C106</f>
        <v>0.00286624646936873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5260</v>
      </c>
      <c r="T106" s="49" t="n">
        <f>S106/$C106</f>
        <v>0.0731866816935899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0.968516278046634</v>
      </c>
      <c r="E107" s="62" t="n">
        <f>'4A-VAPNHRaceAlone'!E107</f>
        <v>68268</v>
      </c>
      <c r="F107" s="49" t="n">
        <f>E107/C107</f>
        <v>0.938572371315442</v>
      </c>
      <c r="G107" s="62" t="n">
        <v>211</v>
      </c>
      <c r="H107" s="49" t="n">
        <f>G107/C107</f>
        <v>0.00290090189177299</v>
      </c>
      <c r="I107" s="62" t="n">
        <v>383</v>
      </c>
      <c r="J107" s="49" t="n">
        <f>I107/C107</f>
        <v>0.0052656181258249</v>
      </c>
      <c r="K107" s="62" t="n">
        <v>252</v>
      </c>
      <c r="L107" s="49" t="n">
        <f>K107/C107</f>
        <v>0.00346458424989001</v>
      </c>
      <c r="M107" s="62" t="n">
        <v>28</v>
      </c>
      <c r="N107" s="49" t="n">
        <f>M107/C107</f>
        <v>0.000384953805543335</v>
      </c>
      <c r="O107" s="62" t="n">
        <v>169</v>
      </c>
      <c r="P107" s="49" t="n">
        <f>O107/C107</f>
        <v>0.00232347118345799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4468</v>
      </c>
      <c r="T107" s="49" t="n">
        <f>S107/$C107</f>
        <v>0.0614276286845579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0.967548299896642</v>
      </c>
      <c r="E108" s="62" t="n">
        <f>'4A-VAPNHRaceAlone'!E108</f>
        <v>70743</v>
      </c>
      <c r="F108" s="49" t="n">
        <f>E108/C108</f>
        <v>0.937415524872128</v>
      </c>
      <c r="G108" s="62" t="n">
        <v>205</v>
      </c>
      <c r="H108" s="49" t="n">
        <f>G108/C108</f>
        <v>0.00271645509235947</v>
      </c>
      <c r="I108" s="62" t="n">
        <v>794</v>
      </c>
      <c r="J108" s="49" t="n">
        <f>I108/C108</f>
        <v>0.010521294357724</v>
      </c>
      <c r="K108" s="62" t="n">
        <v>266</v>
      </c>
      <c r="L108" s="49" t="n">
        <f>K108/C108</f>
        <v>0.00352476611984205</v>
      </c>
      <c r="M108" s="62" t="n">
        <v>27</v>
      </c>
      <c r="N108" s="49" t="n">
        <f>M108/C108</f>
        <v>0.000357777012164418</v>
      </c>
      <c r="O108" s="62" t="n">
        <v>186</v>
      </c>
      <c r="P108" s="49" t="n">
        <f>O108/C108</f>
        <v>0.00246468608379933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4723</v>
      </c>
      <c r="T108" s="49" t="n">
        <f>S108/$C108</f>
        <v>0.0625844751278722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0.954701812191103</v>
      </c>
      <c r="E109" s="62" t="n">
        <f>'4A-VAPNHRaceAlone'!E109</f>
        <v>64729</v>
      </c>
      <c r="F109" s="49" t="n">
        <f>E109/C109</f>
        <v>0.853100494233937</v>
      </c>
      <c r="G109" s="62" t="n">
        <v>1102</v>
      </c>
      <c r="H109" s="49" t="n">
        <f>G109/C109</f>
        <v>0.0145238879736409</v>
      </c>
      <c r="I109" s="62" t="n">
        <v>4818</v>
      </c>
      <c r="J109" s="49" t="n">
        <f>I109/C109</f>
        <v>0.063499176276771</v>
      </c>
      <c r="K109" s="62" t="n">
        <v>396</v>
      </c>
      <c r="L109" s="49" t="n">
        <f>K109/C109</f>
        <v>0.00521911037891269</v>
      </c>
      <c r="M109" s="62" t="n">
        <v>72</v>
      </c>
      <c r="N109" s="49" t="n">
        <f>M109/C109</f>
        <v>0.000948929159802306</v>
      </c>
      <c r="O109" s="62" t="n">
        <v>240</v>
      </c>
      <c r="P109" s="49" t="n">
        <f>O109/C109</f>
        <v>0.00316309719934102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11146</v>
      </c>
      <c r="T109" s="49" t="n">
        <f>S109/$C109</f>
        <v>0.146899505766063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0.961072843476941</v>
      </c>
      <c r="E110" s="62" t="n">
        <f>'4A-VAPNHRaceAlone'!E110</f>
        <v>63027</v>
      </c>
      <c r="F110" s="49" t="n">
        <f>E110/C110</f>
        <v>0.87002194829038</v>
      </c>
      <c r="G110" s="62" t="n">
        <v>1919</v>
      </c>
      <c r="H110" s="49" t="n">
        <f>G110/C110</f>
        <v>0.0264897919743799</v>
      </c>
      <c r="I110" s="62" t="n">
        <v>3324</v>
      </c>
      <c r="J110" s="49" t="n">
        <f>I110/C110</f>
        <v>0.0458843504548404</v>
      </c>
      <c r="K110" s="62" t="n">
        <v>272</v>
      </c>
      <c r="L110" s="49" t="n">
        <f>K110/C110</f>
        <v>0.00375467609016744</v>
      </c>
      <c r="M110" s="62" t="n">
        <v>25</v>
      </c>
      <c r="N110" s="49" t="n">
        <f>M110/C110</f>
        <v>0.000345098905346272</v>
      </c>
      <c r="O110" s="62" t="n">
        <v>152</v>
      </c>
      <c r="P110" s="49" t="n">
        <f>O110/C110</f>
        <v>0.00209820134450534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9416</v>
      </c>
      <c r="T110" s="49" t="n">
        <f>S110/$C110</f>
        <v>0.12997805170962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0.962493338980966</v>
      </c>
      <c r="E111" s="62" t="n">
        <f>'4A-VAPNHRaceAlone'!E111</f>
        <v>64831</v>
      </c>
      <c r="F111" s="49" t="n">
        <f>E111/C111</f>
        <v>0.885826717859729</v>
      </c>
      <c r="G111" s="62" t="n">
        <v>1919</v>
      </c>
      <c r="H111" s="49" t="n">
        <f>G111/C111</f>
        <v>0.0262205036413571</v>
      </c>
      <c r="I111" s="62" t="n">
        <v>1859</v>
      </c>
      <c r="J111" s="49" t="n">
        <f>I111/C111</f>
        <v>0.0254006859141651</v>
      </c>
      <c r="K111" s="62" t="n">
        <v>414</v>
      </c>
      <c r="L111" s="49" t="n">
        <f>K111/C111</f>
        <v>0.00565674231762471</v>
      </c>
      <c r="M111" s="62" t="n">
        <v>25</v>
      </c>
      <c r="N111" s="49" t="n">
        <f>M111/C111</f>
        <v>0.000341590719663328</v>
      </c>
      <c r="O111" s="62" t="n">
        <v>203</v>
      </c>
      <c r="P111" s="49" t="n">
        <f>O111/C111</f>
        <v>0.00277371664366622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8356</v>
      </c>
      <c r="T111" s="49" t="n">
        <f>S111/$C111</f>
        <v>0.114173282140271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0.97102760819061</v>
      </c>
      <c r="E112" s="62" t="n">
        <f>'4A-VAPNHRaceAlone'!E112</f>
        <v>68640</v>
      </c>
      <c r="F112" s="49" t="n">
        <f>E112/C112</f>
        <v>0.927116537900481</v>
      </c>
      <c r="G112" s="62" t="n">
        <v>366</v>
      </c>
      <c r="H112" s="49" t="n">
        <f>G112/C112</f>
        <v>0.00494354098006375</v>
      </c>
      <c r="I112" s="62" t="n">
        <v>663</v>
      </c>
      <c r="J112" s="49" t="n">
        <f>I112/C112</f>
        <v>0.00895510292290237</v>
      </c>
      <c r="K112" s="62" t="n">
        <v>937</v>
      </c>
      <c r="L112" s="49" t="n">
        <f>K112/C112</f>
        <v>0.0126560051866659</v>
      </c>
      <c r="M112" s="62" t="n">
        <v>32</v>
      </c>
      <c r="N112" s="49" t="n">
        <f>M112/C112</f>
        <v>0.000432222162191366</v>
      </c>
      <c r="O112" s="62" t="n">
        <v>208</v>
      </c>
      <c r="P112" s="49" t="n">
        <f>O112/C112</f>
        <v>0.00280944405424388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5396</v>
      </c>
      <c r="T112" s="49" t="n">
        <f>S112/$C112</f>
        <v>0.0728834620995192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112"/>
  <sheetViews>
    <sheetView zoomScale="100" topLeftCell="A1" workbookViewId="0" showGridLines="true" showRowColHeaders="false">
      <pane xSplit="1" ySplit="2" topLeftCell="B3" activePane="bottomRight" state="frozen"/>
      <selection activeCell="R8" sqref="R8:R8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0.915704100251594</v>
      </c>
      <c r="C3" s="77"/>
      <c r="D3" s="81" t="n">
        <f>IF(ISERROR((G3+K3+O3+S3+W3+AA3)/(E3+I3+M3+Q3+U3+Y3+G3+K3+O3+S3+W3+AA3)),"",(G3+K3+O3+S3+W3+AA3)/(E3+I3+M3+Q3+U3+Y3+G3+K3+O3+S3+W3+AA3))</f>
        <v>0.0842958997484064</v>
      </c>
      <c r="E3" s="14" t="n">
        <v>23311</v>
      </c>
      <c r="F3" s="75" t="n">
        <f>IF(ISERROR(E3/(E3+G3)),"",(E3/(E3+G3)))</f>
        <v>0.891059210274837</v>
      </c>
      <c r="G3" s="14" t="n">
        <v>2850</v>
      </c>
      <c r="H3" s="75" t="n">
        <f>IF(ISERROR(G3/(E3+G3)),"",(G3/(E3+G3)))</f>
        <v>0.108940789725163</v>
      </c>
      <c r="I3" s="14" t="n">
        <v>27487</v>
      </c>
      <c r="J3" s="75" t="n">
        <f>IF(ISERROR(I3/(I3+K3)),"",(I3/(I3+K3)))</f>
        <v>0.952029648101967</v>
      </c>
      <c r="K3" s="14" t="n">
        <v>1385</v>
      </c>
      <c r="L3" s="81" t="n">
        <f>IF(ISERROR(K3/(I3+K3)),"",(K3/(I3+K3)))</f>
        <v>0.0479703518980327</v>
      </c>
      <c r="M3" s="14" t="n">
        <v>22521</v>
      </c>
      <c r="N3" s="75" t="n">
        <f>IF(ISERROR(M3/(M3+O3)),"",(M3/(M3+O3)))</f>
        <v>0.89199144486692</v>
      </c>
      <c r="O3" s="14" t="n">
        <v>2727</v>
      </c>
      <c r="P3" s="75" t="n">
        <f>IF(ISERROR(O3/(M3+O3)),"",(O3/(M3+O3)))</f>
        <v>0.10800855513308</v>
      </c>
      <c r="Q3" s="14" t="n">
        <v>13482</v>
      </c>
      <c r="R3" s="75" t="n">
        <f>IF(ISERROR(Q3/(Q3+S3)),"",(Q3/(Q3+S3)))</f>
        <v>0.922918948521358</v>
      </c>
      <c r="S3" s="14" t="n">
        <v>1126</v>
      </c>
      <c r="T3" s="75" t="n">
        <f>IF(ISERROR(S3/(Q3+S3)),"",(S3/(Q3+S3)))</f>
        <v>0.0770810514786418</v>
      </c>
      <c r="U3" s="99" t="n">
        <v>13735</v>
      </c>
      <c r="V3" s="75" t="n">
        <f>IF(ISERROR(U3/(U3+W3)),"",(U3/(U3+W3)))</f>
        <v>0.934862510209638</v>
      </c>
      <c r="W3" s="14" t="n">
        <v>957</v>
      </c>
      <c r="X3" s="81" t="n">
        <f>IF(ISERROR(W3/(U3+W3)),"",(W3/(U3+W3)))</f>
        <v>0.0651374897903621</v>
      </c>
      <c r="Y3" s="14" t="n">
        <v>13384</v>
      </c>
      <c r="Z3" s="75" t="n">
        <f>IF(ISERROR(Y3/(Y3+AA3)),"",(Y3/(Y3+AA3)))</f>
        <v>0.902738432483475</v>
      </c>
      <c r="AA3" s="14" t="n">
        <v>1442</v>
      </c>
      <c r="AB3" s="81" t="n">
        <f>IF(ISERROR(AA3/(Y3+AA3)),"",(AA3/(Y3+AA3)))</f>
        <v>0.097261567516525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0.590992173448058</v>
      </c>
      <c r="C4" s="78"/>
      <c r="D4" s="75" t="n">
        <f>IF(ISERROR((G4+K4+O4+S4+W4+AA4)/(E4+I4+M4+Q4+U4+Y4+G4+K4+O4+S4+W4+AA4)),"",(G4+K4+O4+S4+W4+AA4)/(E4+I4+M4+Q4+U4+Y4+G4+K4+O4+S4+W4+AA4))</f>
        <v>0.409007826551942</v>
      </c>
      <c r="E4" s="14" t="n">
        <v>23944</v>
      </c>
      <c r="F4" s="75" t="n">
        <f>IF(ISERROR(E4/(E4+G4)),"",(E4/(E4+G4)))</f>
        <v>0.559687711834693</v>
      </c>
      <c r="G4" s="14" t="n">
        <v>18837</v>
      </c>
      <c r="H4" s="75" t="n">
        <f>IF(ISERROR(G4/(E4+G4)),"",(G4/(E4+G4)))</f>
        <v>0.440312288165307</v>
      </c>
      <c r="I4" s="14" t="n">
        <v>24550</v>
      </c>
      <c r="J4" s="75" t="n">
        <f>IF(ISERROR(I4/(I4+K4)),"",(I4/(I4+K4)))</f>
        <v>0.646733403582719</v>
      </c>
      <c r="K4" s="14" t="n">
        <v>13410</v>
      </c>
      <c r="L4" s="75" t="n">
        <f>IF(ISERROR(K4/(I4+K4)),"",(K4/(I4+K4)))</f>
        <v>0.353266596417281</v>
      </c>
      <c r="M4" s="14" t="n">
        <v>23709</v>
      </c>
      <c r="N4" s="75" t="n">
        <f>IF(ISERROR(M4/(M4+O4)),"",(M4/(M4+O4)))</f>
        <v>0.570764823418956</v>
      </c>
      <c r="O4" s="14" t="n">
        <v>17830</v>
      </c>
      <c r="P4" s="75" t="n">
        <f>IF(ISERROR(O4/(M4+O4)),"",(O4/(M4+O4)))</f>
        <v>0.429235176581044</v>
      </c>
      <c r="Q4" s="14" t="n">
        <v>18528</v>
      </c>
      <c r="R4" s="75" t="n">
        <f>IF(ISERROR(Q4/(Q4+S4)),"",(Q4/(Q4+S4)))</f>
        <v>0.603537574513828</v>
      </c>
      <c r="S4" s="14" t="n">
        <v>12171</v>
      </c>
      <c r="T4" s="75" t="n">
        <f>IF(ISERROR(S4/(Q4+S4)),"",(S4/(Q4+S4)))</f>
        <v>0.396462425486172</v>
      </c>
      <c r="U4" s="14" t="n">
        <v>18918</v>
      </c>
      <c r="V4" s="75" t="n">
        <f>IF(ISERROR(U4/(U4+W4)),"",(U4/(U4+W4)))</f>
        <v>0.6197542997543</v>
      </c>
      <c r="W4" s="14" t="n">
        <v>11607</v>
      </c>
      <c r="X4" s="75" t="n">
        <f>IF(ISERROR(W4/(U4+W4)),"",(W4/(U4+W4)))</f>
        <v>0.3802457002457</v>
      </c>
      <c r="Y4" s="14" t="n">
        <v>11924</v>
      </c>
      <c r="Z4" s="75" t="n">
        <f>IF(ISERROR(Y4/(Y4+AA4)),"",(Y4/(Y4+AA4)))</f>
        <v>0.536971989552373</v>
      </c>
      <c r="AA4" s="14" t="n">
        <v>10282</v>
      </c>
      <c r="AB4" s="75" t="n">
        <f>IF(ISERROR(AA4/(Y4+AA4)),"",(AA4/(Y4+AA4)))</f>
        <v>0.463028010447627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0.778309944498521</v>
      </c>
      <c r="C5" s="77"/>
      <c r="D5" s="75" t="n">
        <f>IF(ISERROR((G5+K5+O5+S5+W5+AA5)/(E5+I5+M5+Q5+U5+Y5+G5+K5+O5+S5+W5+AA5)),"",(G5+K5+O5+S5+W5+AA5)/(E5+I5+M5+Q5+U5+Y5+G5+K5+O5+S5+W5+AA5))</f>
        <v>0.221690055501479</v>
      </c>
      <c r="E5" s="14" t="n">
        <v>25235</v>
      </c>
      <c r="F5" s="75" t="n">
        <f>IF(ISERROR(E5/(E5+G5)),"",(E5/(E5+G5)))</f>
        <v>0.781704974908618</v>
      </c>
      <c r="G5" s="14" t="n">
        <v>7047</v>
      </c>
      <c r="H5" s="75" t="n">
        <f>IF(ISERROR(G5/(E5+G5)),"",(G5/(E5+G5)))</f>
        <v>0.218295025091382</v>
      </c>
      <c r="I5" s="14" t="n">
        <v>24904</v>
      </c>
      <c r="J5" s="75" t="n">
        <f>IF(ISERROR(I5/(I5+K5)),"",(I5/(I5+K5)))</f>
        <v>0.802552286423254</v>
      </c>
      <c r="K5" s="14" t="n">
        <v>6127</v>
      </c>
      <c r="L5" s="75" t="n">
        <f>IF(ISERROR(K5/(I5+K5)),"",(K5/(I5+K5)))</f>
        <v>0.197447713576746</v>
      </c>
      <c r="M5" s="14" t="n">
        <v>24722</v>
      </c>
      <c r="N5" s="75" t="n">
        <f>IF(ISERROR(M5/(M5+O5)),"",(M5/(M5+O5)))</f>
        <v>0.789461919208047</v>
      </c>
      <c r="O5" s="14" t="n">
        <v>6593</v>
      </c>
      <c r="P5" s="75" t="n">
        <f>IF(ISERROR(O5/(M5+O5)),"",(O5/(M5+O5)))</f>
        <v>0.210538080791953</v>
      </c>
      <c r="Q5" s="14" t="n">
        <v>16914</v>
      </c>
      <c r="R5" s="75" t="n">
        <f>IF(ISERROR(Q5/(Q5+S5)),"",(Q5/(Q5+S5)))</f>
        <v>0.782005640575154</v>
      </c>
      <c r="S5" s="14" t="n">
        <v>4715</v>
      </c>
      <c r="T5" s="75" t="n">
        <f>IF(ISERROR(S5/(Q5+S5)),"",(S5/(Q5+S5)))</f>
        <v>0.217994359424846</v>
      </c>
      <c r="U5" s="14" t="n">
        <v>17094</v>
      </c>
      <c r="V5" s="75" t="n">
        <f>IF(ISERROR(U5/(U5+W5)),"",(U5/(U5+W5)))</f>
        <v>0.792636557544283</v>
      </c>
      <c r="W5" s="14" t="n">
        <v>4472</v>
      </c>
      <c r="X5" s="75" t="n">
        <f>IF(ISERROR(W5/(U5+W5)),"",(W5/(U5+W5)))</f>
        <v>0.207363442455717</v>
      </c>
      <c r="Y5" s="14" t="n">
        <v>11871</v>
      </c>
      <c r="Z5" s="75" t="n">
        <f>IF(ISERROR(Y5/(Y5+AA5)),"",(Y5/(Y5+AA5)))</f>
        <v>0.685867806794546</v>
      </c>
      <c r="AA5" s="14" t="n">
        <v>5437</v>
      </c>
      <c r="AB5" s="75" t="n">
        <f>IF(ISERROR(AA5/(Y5+AA5)),"",(AA5/(Y5+AA5)))</f>
        <v>0.314132193205454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0.937124690921936</v>
      </c>
      <c r="C6" s="78"/>
      <c r="D6" s="75" t="n">
        <f>IF(ISERROR((G6+K6+O6+S6+W6+AA6)/(E6+I6+M6+Q6+U6+Y6+G6+K6+O6+S6+W6+AA6)),"",(G6+K6+O6+S6+W6+AA6)/(E6+I6+M6+Q6+U6+Y6+G6+K6+O6+S6+W6+AA6))</f>
        <v>0.0628753090780643</v>
      </c>
      <c r="E6" s="14" t="n">
        <v>30094</v>
      </c>
      <c r="F6" s="75" t="n">
        <f>IF(ISERROR(E6/(E6+G6)),"",(E6/(E6+G6)))</f>
        <v>0.917583925359027</v>
      </c>
      <c r="G6" s="14" t="n">
        <v>2703</v>
      </c>
      <c r="H6" s="75" t="n">
        <f>IF(ISERROR(G6/(E6+G6)),"",(G6/(E6+G6)))</f>
        <v>0.0824160746409733</v>
      </c>
      <c r="I6" s="14" t="n">
        <v>34045</v>
      </c>
      <c r="J6" s="75" t="n">
        <f>IF(ISERROR(I6/(I6+K6)),"",(I6/(I6+K6)))</f>
        <v>0.964966979394008</v>
      </c>
      <c r="K6" s="14" t="n">
        <v>1236</v>
      </c>
      <c r="L6" s="75" t="n">
        <f>IF(ISERROR(K6/(I6+K6)),"",(K6/(I6+K6)))</f>
        <v>0.0350330206059919</v>
      </c>
      <c r="M6" s="14" t="n">
        <v>29366</v>
      </c>
      <c r="N6" s="75" t="n">
        <f>IF(ISERROR(M6/(M6+O6)),"",(M6/(M6+O6)))</f>
        <v>0.927630539849007</v>
      </c>
      <c r="O6" s="14" t="n">
        <v>2291</v>
      </c>
      <c r="P6" s="75" t="n">
        <f>IF(ISERROR(O6/(M6+O6)),"",(O6/(M6+O6)))</f>
        <v>0.0723694601509935</v>
      </c>
      <c r="Q6" s="14" t="n">
        <v>17598</v>
      </c>
      <c r="R6" s="75" t="n">
        <f>IF(ISERROR(Q6/(Q6+S6)),"",(Q6/(Q6+S6)))</f>
        <v>0.941220516660427</v>
      </c>
      <c r="S6" s="14" t="n">
        <v>1099</v>
      </c>
      <c r="T6" s="75" t="n">
        <f>IF(ISERROR(S6/(Q6+S6)),"",(S6/(Q6+S6)))</f>
        <v>0.0587794833395732</v>
      </c>
      <c r="U6" s="14" t="n">
        <v>17819</v>
      </c>
      <c r="V6" s="75" t="n">
        <f>IF(ISERROR(U6/(U6+W6)),"",(U6/(U6+W6)))</f>
        <v>0.949738833813026</v>
      </c>
      <c r="W6" s="14" t="n">
        <v>943</v>
      </c>
      <c r="X6" s="75" t="n">
        <f>IF(ISERROR(W6/(U6+W6)),"",(W6/(U6+W6)))</f>
        <v>0.0502611661869737</v>
      </c>
      <c r="Y6" s="14" t="n">
        <v>16993</v>
      </c>
      <c r="Z6" s="75" t="n">
        <f>IF(ISERROR(Y6/(Y6+AA6)),"",(Y6/(Y6+AA6)))</f>
        <v>0.917994705850575</v>
      </c>
      <c r="AA6" s="14" t="n">
        <v>1518</v>
      </c>
      <c r="AB6" s="75" t="n">
        <f>IF(ISERROR(AA6/(Y6+AA6)),"",(AA6/(Y6+AA6)))</f>
        <v>0.0820052941494247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0.764691012849729</v>
      </c>
      <c r="C7" s="77"/>
      <c r="D7" s="75" t="n">
        <f>IF(ISERROR((G7+K7+O7+S7+W7+AA7)/(E7+I7+M7+Q7+U7+Y7+G7+K7+O7+S7+W7+AA7)),"",(G7+K7+O7+S7+W7+AA7)/(E7+I7+M7+Q7+U7+Y7+G7+K7+O7+S7+W7+AA7))</f>
        <v>0.235308987150271</v>
      </c>
      <c r="E7" s="14" t="n">
        <v>41720</v>
      </c>
      <c r="F7" s="75" t="n">
        <f>IF(ISERROR(E7/(E7+G7)),"",(E7/(E7+G7)))</f>
        <v>0.789433848016954</v>
      </c>
      <c r="G7" s="14" t="n">
        <v>11128</v>
      </c>
      <c r="H7" s="75" t="n">
        <f>IF(ISERROR(G7/(E7+G7)),"",(G7/(E7+G7)))</f>
        <v>0.210566151983046</v>
      </c>
      <c r="I7" s="14" t="n">
        <v>39364</v>
      </c>
      <c r="J7" s="75" t="n">
        <f>IF(ISERROR(I7/(I7+K7)),"",(I7/(I7+K7)))</f>
        <v>0.781264265158281</v>
      </c>
      <c r="K7" s="14" t="n">
        <v>11021</v>
      </c>
      <c r="L7" s="75" t="n">
        <f>IF(ISERROR(K7/(I7+K7)),"",(K7/(I7+K7)))</f>
        <v>0.218735734841719</v>
      </c>
      <c r="M7" s="14" t="n">
        <v>40149</v>
      </c>
      <c r="N7" s="75" t="n">
        <f>IF(ISERROR(M7/(M7+O7)),"",(M7/(M7+O7)))</f>
        <v>0.770170727028582</v>
      </c>
      <c r="O7" s="14" t="n">
        <v>11981</v>
      </c>
      <c r="P7" s="75" t="n">
        <f>IF(ISERROR(O7/(M7+O7)),"",(O7/(M7+O7)))</f>
        <v>0.229829272971418</v>
      </c>
      <c r="Q7" s="14" t="n">
        <v>27844</v>
      </c>
      <c r="R7" s="75" t="n">
        <f>IF(ISERROR(Q7/(Q7+S7)),"",(Q7/(Q7+S7)))</f>
        <v>0.753722050782307</v>
      </c>
      <c r="S7" s="14" t="n">
        <v>9098</v>
      </c>
      <c r="T7" s="75" t="n">
        <f>IF(ISERROR(S7/(Q7+S7)),"",(S7/(Q7+S7)))</f>
        <v>0.246277949217693</v>
      </c>
      <c r="U7" s="14" t="n">
        <v>28554</v>
      </c>
      <c r="V7" s="75" t="n">
        <f>IF(ISERROR(U7/(U7+W7)),"",(U7/(U7+W7)))</f>
        <v>0.774324764074195</v>
      </c>
      <c r="W7" s="14" t="n">
        <v>8322</v>
      </c>
      <c r="X7" s="75" t="n">
        <f>IF(ISERROR(W7/(U7+W7)),"",(W7/(U7+W7)))</f>
        <v>0.225675235925805</v>
      </c>
      <c r="Y7" s="14" t="n">
        <v>22026</v>
      </c>
      <c r="Z7" s="75" t="n">
        <f>IF(ISERROR(Y7/(Y7+AA7)),"",(Y7/(Y7+AA7)))</f>
        <v>0.690167324685091</v>
      </c>
      <c r="AA7" s="14" t="n">
        <v>9888</v>
      </c>
      <c r="AB7" s="75" t="n">
        <f>IF(ISERROR(AA7/(Y7+AA7)),"",(AA7/(Y7+AA7)))</f>
        <v>0.309832675314909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0.811604508661775</v>
      </c>
      <c r="C8" s="78"/>
      <c r="D8" s="75" t="n">
        <f>IF(ISERROR((G8+K8+O8+S8+W8+AA8)/(E8+I8+M8+Q8+U8+Y8+G8+K8+O8+S8+W8+AA8)),"",(G8+K8+O8+S8+W8+AA8)/(E8+I8+M8+Q8+U8+Y8+G8+K8+O8+S8+W8+AA8))</f>
        <v>0.188395491338225</v>
      </c>
      <c r="E8" s="14" t="n">
        <v>44206</v>
      </c>
      <c r="F8" s="75" t="n">
        <f>IF(ISERROR(E8/(E8+G8)),"",(E8/(E8+G8)))</f>
        <v>0.837092162320817</v>
      </c>
      <c r="G8" s="14" t="n">
        <v>8603</v>
      </c>
      <c r="H8" s="75" t="n">
        <f>IF(ISERROR(G8/(E8+G8)),"",(G8/(E8+G8)))</f>
        <v>0.162907837679183</v>
      </c>
      <c r="I8" s="14" t="n">
        <v>42749</v>
      </c>
      <c r="J8" s="75" t="n">
        <f>IF(ISERROR(I8/(I8+K8)),"",(I8/(I8+K8)))</f>
        <v>0.830448549837792</v>
      </c>
      <c r="K8" s="14" t="n">
        <v>8728</v>
      </c>
      <c r="L8" s="75" t="n">
        <f>IF(ISERROR(K8/(I8+K8)),"",(K8/(I8+K8)))</f>
        <v>0.169551450162208</v>
      </c>
      <c r="M8" s="14" t="n">
        <v>42864</v>
      </c>
      <c r="N8" s="75" t="n">
        <f>IF(ISERROR(M8/(M8+O8)),"",(M8/(M8+O8)))</f>
        <v>0.822425602947102</v>
      </c>
      <c r="O8" s="14" t="n">
        <v>9255</v>
      </c>
      <c r="P8" s="75" t="n">
        <f>IF(ISERROR(O8/(M8+O8)),"",(O8/(M8+O8)))</f>
        <v>0.177574397052898</v>
      </c>
      <c r="Q8" s="14" t="n">
        <v>29923</v>
      </c>
      <c r="R8" s="75" t="n">
        <f>IF(ISERROR(Q8/(Q8+S8)),"",(Q8/(Q8+S8)))</f>
        <v>0.800572544612997</v>
      </c>
      <c r="S8" s="14" t="n">
        <v>7454</v>
      </c>
      <c r="T8" s="75" t="n">
        <f>IF(ISERROR(S8/(Q8+S8)),"",(S8/(Q8+S8)))</f>
        <v>0.199427455387003</v>
      </c>
      <c r="U8" s="14" t="n">
        <v>30563</v>
      </c>
      <c r="V8" s="75" t="n">
        <f>IF(ISERROR(U8/(U8+W8)),"",(U8/(U8+W8)))</f>
        <v>0.81949322965545</v>
      </c>
      <c r="W8" s="14" t="n">
        <v>6732</v>
      </c>
      <c r="X8" s="75" t="n">
        <f>IF(ISERROR(W8/(U8+W8)),"",(W8/(U8+W8)))</f>
        <v>0.18050677034455</v>
      </c>
      <c r="Y8" s="14" t="n">
        <v>24267</v>
      </c>
      <c r="Z8" s="75" t="n">
        <f>IF(ISERROR(Y8/(Y8+AA8)),"",(Y8/(Y8+AA8)))</f>
        <v>0.728673092514188</v>
      </c>
      <c r="AA8" s="14" t="n">
        <v>9036</v>
      </c>
      <c r="AB8" s="75" t="n">
        <f>IF(ISERROR(AA8/(Y8+AA8)),"",(AA8/(Y8+AA8)))</f>
        <v>0.271326907485812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0.810463478589449</v>
      </c>
      <c r="C9" s="77"/>
      <c r="D9" s="75" t="n">
        <f>IF(ISERROR((G9+K9+O9+S9+W9+AA9)/(E9+I9+M9+Q9+U9+Y9+G9+K9+O9+S9+W9+AA9)),"",(G9+K9+O9+S9+W9+AA9)/(E9+I9+M9+Q9+U9+Y9+G9+K9+O9+S9+W9+AA9))</f>
        <v>0.18953652141055</v>
      </c>
      <c r="E9" s="14" t="n">
        <v>43316</v>
      </c>
      <c r="F9" s="75" t="n">
        <f>IF(ISERROR(E9/(E9+G9)),"",(E9/(E9+G9)))</f>
        <v>0.829792532710101</v>
      </c>
      <c r="G9" s="14" t="n">
        <v>8885</v>
      </c>
      <c r="H9" s="75" t="n">
        <f>IF(ISERROR(G9/(E9+G9)),"",(G9/(E9+G9)))</f>
        <v>0.170207467289899</v>
      </c>
      <c r="I9" s="14" t="n">
        <v>42488</v>
      </c>
      <c r="J9" s="75" t="n">
        <f>IF(ISERROR(I9/(I9+K9)),"",(I9/(I9+K9)))</f>
        <v>0.832918390151144</v>
      </c>
      <c r="K9" s="14" t="n">
        <v>8523</v>
      </c>
      <c r="L9" s="75" t="n">
        <f>IF(ISERROR(K9/(I9+K9)),"",(K9/(I9+K9)))</f>
        <v>0.167081609848856</v>
      </c>
      <c r="M9" s="14" t="n">
        <v>41912</v>
      </c>
      <c r="N9" s="75" t="n">
        <f>IF(ISERROR(M9/(M9+O9)),"",(M9/(M9+O9)))</f>
        <v>0.812626027609741</v>
      </c>
      <c r="O9" s="14" t="n">
        <v>9664</v>
      </c>
      <c r="P9" s="75" t="n">
        <f>IF(ISERROR(O9/(M9+O9)),"",(O9/(M9+O9)))</f>
        <v>0.187373972390259</v>
      </c>
      <c r="Q9" s="14" t="n">
        <v>30427</v>
      </c>
      <c r="R9" s="75" t="n">
        <f>IF(ISERROR(Q9/(Q9+S9)),"",(Q9/(Q9+S9)))</f>
        <v>0.803183485996357</v>
      </c>
      <c r="S9" s="14" t="n">
        <v>7456</v>
      </c>
      <c r="T9" s="75" t="n">
        <f>IF(ISERROR(S9/(Q9+S9)),"",(S9/(Q9+S9)))</f>
        <v>0.196816514003643</v>
      </c>
      <c r="U9" s="14" t="n">
        <v>31208</v>
      </c>
      <c r="V9" s="75" t="n">
        <f>IF(ISERROR(U9/(U9+W9)),"",(U9/(U9+W9)))</f>
        <v>0.824256510485447</v>
      </c>
      <c r="W9" s="14" t="n">
        <v>6654</v>
      </c>
      <c r="X9" s="75" t="n">
        <f>IF(ISERROR(W9/(U9+W9)),"",(W9/(U9+W9)))</f>
        <v>0.175743489514553</v>
      </c>
      <c r="Y9" s="14" t="n">
        <v>22988</v>
      </c>
      <c r="Z9" s="75" t="n">
        <f>IF(ISERROR(Y9/(Y9+AA9)),"",(Y9/(Y9+AA9)))</f>
        <v>0.730612763793542</v>
      </c>
      <c r="AA9" s="14" t="n">
        <v>8476</v>
      </c>
      <c r="AB9" s="75" t="n">
        <f>IF(ISERROR(AA9/(Y9+AA9)),"",(AA9/(Y9+AA9)))</f>
        <v>0.269387236206458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0.782962205921592</v>
      </c>
      <c r="C10" s="78"/>
      <c r="D10" s="75" t="n">
        <f>IF(ISERROR((G10+K10+O10+S10+W10+AA10)/(E10+I10+M10+Q10+U10+Y10+G10+K10+O10+S10+W10+AA10)),"",(G10+K10+O10+S10+W10+AA10)/(E10+I10+M10+Q10+U10+Y10+G10+K10+O10+S10+W10+AA10))</f>
        <v>0.217037794078407</v>
      </c>
      <c r="E10" s="14" t="n">
        <v>31871</v>
      </c>
      <c r="F10" s="75" t="n">
        <f>IF(ISERROR(E10/(E10+G10)),"",(E10/(E10+G10)))</f>
        <v>0.765375471290315</v>
      </c>
      <c r="G10" s="14" t="n">
        <v>9770</v>
      </c>
      <c r="H10" s="75" t="n">
        <f>IF(ISERROR(G10/(E10+G10)),"",(G10/(E10+G10)))</f>
        <v>0.234624528709685</v>
      </c>
      <c r="I10" s="14" t="n">
        <v>32916</v>
      </c>
      <c r="J10" s="75" t="n">
        <f>IF(ISERROR(I10/(I10+K10)),"",(I10/(I10+K10)))</f>
        <v>0.836365484297185</v>
      </c>
      <c r="K10" s="14" t="n">
        <v>6440</v>
      </c>
      <c r="L10" s="75" t="n">
        <f>IF(ISERROR(K10/(I10+K10)),"",(K10/(I10+K10)))</f>
        <v>0.163634515702815</v>
      </c>
      <c r="M10" s="14" t="n">
        <v>31142</v>
      </c>
      <c r="N10" s="75" t="n">
        <f>IF(ISERROR(M10/(M10+O10)),"",(M10/(M10+O10)))</f>
        <v>0.768331195105102</v>
      </c>
      <c r="O10" s="14" t="n">
        <v>9390</v>
      </c>
      <c r="P10" s="75" t="n">
        <f>IF(ISERROR(O10/(M10+O10)),"",(O10/(M10+O10)))</f>
        <v>0.231668804894898</v>
      </c>
      <c r="Q10" s="14" t="n">
        <v>20984</v>
      </c>
      <c r="R10" s="75" t="n">
        <f>IF(ISERROR(Q10/(Q10+S10)),"",(Q10/(Q10+S10)))</f>
        <v>0.767688592961147</v>
      </c>
      <c r="S10" s="14" t="n">
        <v>6350</v>
      </c>
      <c r="T10" s="75" t="n">
        <f>IF(ISERROR(S10/(Q10+S10)),"",(S10/(Q10+S10)))</f>
        <v>0.232311407038853</v>
      </c>
      <c r="U10" s="14" t="n">
        <v>21689</v>
      </c>
      <c r="V10" s="75" t="n">
        <f>IF(ISERROR(U10/(U10+W10)),"",(U10/(U10+W10)))</f>
        <v>0.792031843412212</v>
      </c>
      <c r="W10" s="14" t="n">
        <v>5695</v>
      </c>
      <c r="X10" s="75" t="n">
        <f>IF(ISERROR(W10/(U10+W10)),"",(W10/(U10+W10)))</f>
        <v>0.207968156587789</v>
      </c>
      <c r="Y10" s="14" t="n">
        <v>16917</v>
      </c>
      <c r="Z10" s="75" t="n">
        <f>IF(ISERROR(Y10/(Y10+AA10)),"",(Y10/(Y10+AA10)))</f>
        <v>0.755830578143151</v>
      </c>
      <c r="AA10" s="14" t="n">
        <v>5465</v>
      </c>
      <c r="AB10" s="75" t="n">
        <f>IF(ISERROR(AA10/(Y10+AA10)),"",(AA10/(Y10+AA10)))</f>
        <v>0.244169421856849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0.940628384222965</v>
      </c>
      <c r="C11" s="77"/>
      <c r="D11" s="75" t="n">
        <f>IF(ISERROR((G11+K11+O11+S11+W11+AA11)/(E11+I11+M11+Q11+U11+Y11+G11+K11+O11+S11+W11+AA11)),"",(G11+K11+O11+S11+W11+AA11)/(E11+I11+M11+Q11+U11+Y11+G11+K11+O11+S11+W11+AA11))</f>
        <v>0.0593716157770346</v>
      </c>
      <c r="E11" s="14" t="n">
        <v>28993</v>
      </c>
      <c r="F11" s="75" t="n">
        <f>IF(ISERROR(E11/(E11+G11)),"",(E11/(E11+G11)))</f>
        <v>0.928935311268463</v>
      </c>
      <c r="G11" s="14" t="n">
        <v>2218</v>
      </c>
      <c r="H11" s="75" t="n">
        <f>IF(ISERROR(G11/(E11+G11)),"",(G11/(E11+G11)))</f>
        <v>0.071064688731537</v>
      </c>
      <c r="I11" s="14" t="n">
        <v>31533</v>
      </c>
      <c r="J11" s="75" t="n">
        <f>IF(ISERROR(I11/(I11+K11)),"",(I11/(I11+K11)))</f>
        <v>0.970843596059113</v>
      </c>
      <c r="K11" s="14" t="n">
        <v>947</v>
      </c>
      <c r="L11" s="75" t="n">
        <f>IF(ISERROR(K11/(I11+K11)),"",(K11/(I11+K11)))</f>
        <v>0.0291564039408867</v>
      </c>
      <c r="M11" s="14" t="n">
        <v>28146</v>
      </c>
      <c r="N11" s="75" t="n">
        <f>IF(ISERROR(M11/(M11+O11)),"",(M11/(M11+O11)))</f>
        <v>0.930108059879052</v>
      </c>
      <c r="O11" s="14" t="n">
        <v>2115</v>
      </c>
      <c r="P11" s="75" t="n">
        <f>IF(ISERROR(O11/(M11+O11)),"",(O11/(M11+O11)))</f>
        <v>0.0698919401209478</v>
      </c>
      <c r="Q11" s="14" t="n">
        <v>16645</v>
      </c>
      <c r="R11" s="75" t="n">
        <f>IF(ISERROR(Q11/(Q11+S11)),"",(Q11/(Q11+S11)))</f>
        <v>0.939175083225188</v>
      </c>
      <c r="S11" s="14" t="n">
        <v>1078</v>
      </c>
      <c r="T11" s="75" t="n">
        <f>IF(ISERROR(S11/(Q11+S11)),"",(S11/(Q11+S11)))</f>
        <v>0.0608249167748124</v>
      </c>
      <c r="U11" s="14" t="n">
        <v>16924</v>
      </c>
      <c r="V11" s="75" t="n">
        <f>IF(ISERROR(U11/(U11+W11)),"",(U11/(U11+W11)))</f>
        <v>0.949186763881099</v>
      </c>
      <c r="W11" s="14" t="n">
        <v>906</v>
      </c>
      <c r="X11" s="75" t="n">
        <f>IF(ISERROR(W11/(U11+W11)),"",(W11/(U11+W11)))</f>
        <v>0.0508132361189007</v>
      </c>
      <c r="Y11" s="14" t="n">
        <v>15863</v>
      </c>
      <c r="Z11" s="75" t="n">
        <f>IF(ISERROR(Y11/(Y11+AA11)),"",(Y11/(Y11+AA11)))</f>
        <v>0.916089166089166</v>
      </c>
      <c r="AA11" s="14" t="n">
        <v>1453</v>
      </c>
      <c r="AB11" s="75" t="n">
        <f>IF(ISERROR(AA11/(Y11+AA11)),"",(AA11/(Y11+AA11)))</f>
        <v>0.0839108339108339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0.639376173594459</v>
      </c>
      <c r="C12" s="78"/>
      <c r="D12" s="75" t="n">
        <f>IF(ISERROR((G12+K12+O12+S12+W12+AA12)/(E12+I12+M12+Q12+U12+Y12+G12+K12+O12+S12+W12+AA12)),"",(G12+K12+O12+S12+W12+AA12)/(E12+I12+M12+Q12+U12+Y12+G12+K12+O12+S12+W12+AA12))</f>
        <v>0.360623826405541</v>
      </c>
      <c r="E12" s="14" t="n">
        <v>36052</v>
      </c>
      <c r="F12" s="75" t="n">
        <f>IF(ISERROR(E12/(E12+G12)),"",(E12/(E12+G12)))</f>
        <v>0.690386824971275</v>
      </c>
      <c r="G12" s="14" t="n">
        <v>16168</v>
      </c>
      <c r="H12" s="75" t="n">
        <f>IF(ISERROR(G12/(E12+G12)),"",(G12/(E12+G12)))</f>
        <v>0.309613175028725</v>
      </c>
      <c r="I12" s="14" t="n">
        <v>31294</v>
      </c>
      <c r="J12" s="75" t="n">
        <f>IF(ISERROR(I12/(I12+K12)),"",(I12/(I12+K12)))</f>
        <v>0.663430146279415</v>
      </c>
      <c r="K12" s="14" t="n">
        <v>15876</v>
      </c>
      <c r="L12" s="75" t="n">
        <f>IF(ISERROR(K12/(I12+K12)),"",(K12/(I12+K12)))</f>
        <v>0.336569853720585</v>
      </c>
      <c r="M12" s="14" t="n">
        <v>34123</v>
      </c>
      <c r="N12" s="75" t="n">
        <f>IF(ISERROR(M12/(M12+O12)),"",(M12/(M12+O12)))</f>
        <v>0.658541763161958</v>
      </c>
      <c r="O12" s="14" t="n">
        <v>17693</v>
      </c>
      <c r="P12" s="75" t="n">
        <f>IF(ISERROR(O12/(M12+O12)),"",(O12/(M12+O12)))</f>
        <v>0.341458236838042</v>
      </c>
      <c r="Q12" s="14" t="n">
        <v>23425</v>
      </c>
      <c r="R12" s="75" t="n">
        <f>IF(ISERROR(Q12/(Q12+S12)),"",(Q12/(Q12+S12)))</f>
        <v>0.614442346028748</v>
      </c>
      <c r="S12" s="14" t="n">
        <v>14699</v>
      </c>
      <c r="T12" s="75" t="n">
        <f>IF(ISERROR(S12/(Q12+S12)),"",(S12/(Q12+S12)))</f>
        <v>0.385557653971252</v>
      </c>
      <c r="U12" s="14" t="n">
        <v>24285</v>
      </c>
      <c r="V12" s="75" t="n">
        <f>IF(ISERROR(U12/(U12+W12)),"",(U12/(U12+W12)))</f>
        <v>0.640477885908695</v>
      </c>
      <c r="W12" s="14" t="n">
        <v>13632</v>
      </c>
      <c r="X12" s="75" t="n">
        <f>IF(ISERROR(W12/(U12+W12)),"",(W12/(U12+W12)))</f>
        <v>0.359522114091305</v>
      </c>
      <c r="Y12" s="14" t="n">
        <v>18007</v>
      </c>
      <c r="Z12" s="75" t="n">
        <f>IF(ISERROR(Y12/(Y12+AA12)),"",(Y12/(Y12+AA12)))</f>
        <v>0.525966818553569</v>
      </c>
      <c r="AA12" s="14" t="n">
        <v>16229</v>
      </c>
      <c r="AB12" s="75" t="n">
        <f>IF(ISERROR(AA12/(Y12+AA12)),"",(AA12/(Y12+AA12)))</f>
        <v>0.474033181446431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0.669285246927043</v>
      </c>
      <c r="C13" s="77"/>
      <c r="D13" s="75" t="n">
        <f>IF(ISERROR((G13+K13+O13+S13+W13+AA13)/(E13+I13+M13+Q13+U13+Y13+G13+K13+O13+S13+W13+AA13)),"",(G13+K13+O13+S13+W13+AA13)/(E13+I13+M13+Q13+U13+Y13+G13+K13+O13+S13+W13+AA13))</f>
        <v>0.330714753072957</v>
      </c>
      <c r="E13" s="14" t="n">
        <v>32378</v>
      </c>
      <c r="F13" s="75" t="n">
        <f>IF(ISERROR(E13/(E13+G13)),"",(E13/(E13+G13)))</f>
        <v>0.664150478964534</v>
      </c>
      <c r="G13" s="14" t="n">
        <v>16373</v>
      </c>
      <c r="H13" s="75" t="n">
        <f>IF(ISERROR(G13/(E13+G13)),"",(G13/(E13+G13)))</f>
        <v>0.335849521035466</v>
      </c>
      <c r="I13" s="14" t="n">
        <v>32497</v>
      </c>
      <c r="J13" s="75" t="n">
        <f>IF(ISERROR(I13/(I13+K13)),"",(I13/(I13+K13)))</f>
        <v>0.70535249175204</v>
      </c>
      <c r="K13" s="14" t="n">
        <v>13575</v>
      </c>
      <c r="L13" s="75" t="n">
        <f>IF(ISERROR(K13/(I13+K13)),"",(K13/(I13+K13)))</f>
        <v>0.29464750824796</v>
      </c>
      <c r="M13" s="14" t="n">
        <v>32010</v>
      </c>
      <c r="N13" s="75" t="n">
        <f>IF(ISERROR(M13/(M13+O13)),"",(M13/(M13+O13)))</f>
        <v>0.668574292994695</v>
      </c>
      <c r="O13" s="14" t="n">
        <v>15868</v>
      </c>
      <c r="P13" s="75" t="n">
        <f>IF(ISERROR(O13/(M13+O13)),"",(O13/(M13+O13)))</f>
        <v>0.331425707005305</v>
      </c>
      <c r="Q13" s="14" t="n">
        <v>24357</v>
      </c>
      <c r="R13" s="75" t="n">
        <f>IF(ISERROR(Q13/(Q13+S13)),"",(Q13/(Q13+S13)))</f>
        <v>0.669405815423515</v>
      </c>
      <c r="S13" s="14" t="n">
        <v>12029</v>
      </c>
      <c r="T13" s="75" t="n">
        <f>IF(ISERROR(S13/(Q13+S13)),"",(S13/(Q13+S13)))</f>
        <v>0.330594184576485</v>
      </c>
      <c r="U13" s="14" t="n">
        <v>24749</v>
      </c>
      <c r="V13" s="75" t="n">
        <f>IF(ISERROR(U13/(U13+W13)),"",(U13/(U13+W13)))</f>
        <v>0.683938539766761</v>
      </c>
      <c r="W13" s="14" t="n">
        <v>11437</v>
      </c>
      <c r="X13" s="75" t="n">
        <f>IF(ISERROR(W13/(U13+W13)),"",(W13/(U13+W13)))</f>
        <v>0.316061460233239</v>
      </c>
      <c r="Y13" s="14" t="n">
        <v>16650</v>
      </c>
      <c r="Z13" s="75" t="n">
        <f>IF(ISERROR(Y13/(Y13+AA13)),"",(Y13/(Y13+AA13)))</f>
        <v>0.600346145525348</v>
      </c>
      <c r="AA13" s="14" t="n">
        <v>11084</v>
      </c>
      <c r="AB13" s="75" t="n">
        <f>IF(ISERROR(AA13/(Y13+AA13)),"",(AA13/(Y13+AA13)))</f>
        <v>0.399653854474652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0.706755533052258</v>
      </c>
      <c r="C14" s="78"/>
      <c r="D14" s="75" t="n">
        <f>IF(ISERROR((G14+K14+O14+S14+W14+AA14)/(E14+I14+M14+Q14+U14+Y14+G14+K14+O14+S14+W14+AA14)),"",(G14+K14+O14+S14+W14+AA14)/(E14+I14+M14+Q14+U14+Y14+G14+K14+O14+S14+W14+AA14))</f>
        <v>0.293244466947741</v>
      </c>
      <c r="E14" s="14" t="n">
        <v>29580</v>
      </c>
      <c r="F14" s="75" t="n">
        <f>IF(ISERROR(E14/(E14+G14)),"",(E14/(E14+G14)))</f>
        <v>0.683661913236416</v>
      </c>
      <c r="G14" s="14" t="n">
        <v>13687</v>
      </c>
      <c r="H14" s="75" t="n">
        <f>IF(ISERROR(G14/(E14+G14)),"",(G14/(E14+G14)))</f>
        <v>0.316338086763584</v>
      </c>
      <c r="I14" s="14" t="n">
        <v>29024</v>
      </c>
      <c r="J14" s="75" t="n">
        <f>IF(ISERROR(I14/(I14+K14)),"",(I14/(I14+K14)))</f>
        <v>0.747232377323516</v>
      </c>
      <c r="K14" s="14" t="n">
        <v>9818</v>
      </c>
      <c r="L14" s="75" t="n">
        <f>IF(ISERROR(K14/(I14+K14)),"",(K14/(I14+K14)))</f>
        <v>0.252767622676484</v>
      </c>
      <c r="M14" s="14" t="n">
        <v>29433</v>
      </c>
      <c r="N14" s="75" t="n">
        <f>IF(ISERROR(M14/(M14+O14)),"",(M14/(M14+O14)))</f>
        <v>0.698490673501353</v>
      </c>
      <c r="O14" s="14" t="n">
        <v>12705</v>
      </c>
      <c r="P14" s="75" t="n">
        <f>IF(ISERROR(O14/(M14+O14)),"",(O14/(M14+O14)))</f>
        <v>0.301509326498647</v>
      </c>
      <c r="Q14" s="14" t="n">
        <v>21334</v>
      </c>
      <c r="R14" s="75" t="n">
        <f>IF(ISERROR(Q14/(Q14+S14)),"",(Q14/(Q14+S14)))</f>
        <v>0.713034759358289</v>
      </c>
      <c r="S14" s="14" t="n">
        <v>8586</v>
      </c>
      <c r="T14" s="75" t="n">
        <f>IF(ISERROR(S14/(Q14+S14)),"",(S14/(Q14+S14)))</f>
        <v>0.286965240641711</v>
      </c>
      <c r="U14" s="14" t="n">
        <v>21613</v>
      </c>
      <c r="V14" s="75" t="n">
        <f>IF(ISERROR(U14/(U14+W14)),"",(U14/(U14+W14)))</f>
        <v>0.725487563358061</v>
      </c>
      <c r="W14" s="14" t="n">
        <v>8178</v>
      </c>
      <c r="X14" s="75" t="n">
        <f>IF(ISERROR(W14/(U14+W14)),"",(W14/(U14+W14)))</f>
        <v>0.274512436641939</v>
      </c>
      <c r="Y14" s="14" t="n">
        <v>14185</v>
      </c>
      <c r="Z14" s="75" t="n">
        <f>IF(ISERROR(Y14/(Y14+AA14)),"",(Y14/(Y14+AA14)))</f>
        <v>0.661490393583287</v>
      </c>
      <c r="AA14" s="14" t="n">
        <v>7259</v>
      </c>
      <c r="AB14" s="75" t="n">
        <f>IF(ISERROR(AA14/(Y14+AA14)),"",(AA14/(Y14+AA14)))</f>
        <v>0.338509606416713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0.665843581627969</v>
      </c>
      <c r="C15" s="77"/>
      <c r="D15" s="75" t="n">
        <f>IF(ISERROR((G15+K15+O15+S15+W15+AA15)/(E15+I15+M15+Q15+U15+Y15+G15+K15+O15+S15+W15+AA15)),"",(G15+K15+O15+S15+W15+AA15)/(E15+I15+M15+Q15+U15+Y15+G15+K15+O15+S15+W15+AA15))</f>
        <v>0.334156418372031</v>
      </c>
      <c r="E15" s="14" t="n">
        <v>27560</v>
      </c>
      <c r="F15" s="75" t="n">
        <f>IF(ISERROR(E15/(E15+G15)),"",(E15/(E15+G15)))</f>
        <v>0.642993794036676</v>
      </c>
      <c r="G15" s="14" t="n">
        <v>15302</v>
      </c>
      <c r="H15" s="75" t="n">
        <f>IF(ISERROR(G15/(E15+G15)),"",(G15/(E15+G15)))</f>
        <v>0.357006205963324</v>
      </c>
      <c r="I15" s="14" t="n">
        <v>29512</v>
      </c>
      <c r="J15" s="75" t="n">
        <f>IF(ISERROR(I15/(I15+K15)),"",(I15/(I15+K15)))</f>
        <v>0.723173809698841</v>
      </c>
      <c r="K15" s="14" t="n">
        <v>11297</v>
      </c>
      <c r="L15" s="75" t="n">
        <f>IF(ISERROR(K15/(I15+K15)),"",(K15/(I15+K15)))</f>
        <v>0.276826190301159</v>
      </c>
      <c r="M15" s="14" t="n">
        <v>27525</v>
      </c>
      <c r="N15" s="75" t="n">
        <f>IF(ISERROR(M15/(M15+O15)),"",(M15/(M15+O15)))</f>
        <v>0.659613218624937</v>
      </c>
      <c r="O15" s="14" t="n">
        <v>14204</v>
      </c>
      <c r="P15" s="75" t="n">
        <f>IF(ISERROR(O15/(M15+O15)),"",(O15/(M15+O15)))</f>
        <v>0.340386781375063</v>
      </c>
      <c r="Q15" s="14" t="n">
        <v>19375</v>
      </c>
      <c r="R15" s="75" t="n">
        <f>IF(ISERROR(Q15/(Q15+S15)),"",(Q15/(Q15+S15)))</f>
        <v>0.659754145809923</v>
      </c>
      <c r="S15" s="14" t="n">
        <v>9992</v>
      </c>
      <c r="T15" s="75" t="n">
        <f>IF(ISERROR(S15/(Q15+S15)),"",(S15/(Q15+S15)))</f>
        <v>0.340245854190077</v>
      </c>
      <c r="U15" s="14" t="n">
        <v>19579</v>
      </c>
      <c r="V15" s="75" t="n">
        <f>IF(ISERROR(U15/(U15+W15)),"",(U15/(U15+W15)))</f>
        <v>0.669642246391682</v>
      </c>
      <c r="W15" s="14" t="n">
        <v>9659</v>
      </c>
      <c r="X15" s="75" t="n">
        <f>IF(ISERROR(W15/(U15+W15)),"",(W15/(U15+W15)))</f>
        <v>0.330357753608318</v>
      </c>
      <c r="Y15" s="14" t="n">
        <v>14242</v>
      </c>
      <c r="Z15" s="75" t="n">
        <f>IF(ISERROR(Y15/(Y15+AA15)),"",(Y15/(Y15+AA15)))</f>
        <v>0.620836965998256</v>
      </c>
      <c r="AA15" s="14" t="n">
        <v>8698</v>
      </c>
      <c r="AB15" s="75" t="n">
        <f>IF(ISERROR(AA15/(Y15+AA15)),"",(AA15/(Y15+AA15)))</f>
        <v>0.379163034001744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0.734020248324522</v>
      </c>
      <c r="C16" s="78"/>
      <c r="D16" s="75" t="n">
        <f>IF(ISERROR((G16+K16+O16+S16+W16+AA16)/(E16+I16+M16+Q16+U16+Y16+G16+K16+O16+S16+W16+AA16)),"",(G16+K16+O16+S16+W16+AA16)/(E16+I16+M16+Q16+U16+Y16+G16+K16+O16+S16+W16+AA16))</f>
        <v>0.265979751675478</v>
      </c>
      <c r="E16" s="14" t="n">
        <v>28337</v>
      </c>
      <c r="F16" s="75" t="n">
        <f>IF(ISERROR(E16/(E16+G16)),"",(E16/(E16+G16)))</f>
        <v>0.713832279517344</v>
      </c>
      <c r="G16" s="14" t="n">
        <v>11360</v>
      </c>
      <c r="H16" s="75" t="n">
        <f>IF(ISERROR(G16/(E16+G16)),"",(G16/(E16+G16)))</f>
        <v>0.286167720482656</v>
      </c>
      <c r="I16" s="14" t="n">
        <v>29258</v>
      </c>
      <c r="J16" s="75" t="n">
        <f>IF(ISERROR(I16/(I16+K16)),"",(I16/(I16+K16)))</f>
        <v>0.782571482065959</v>
      </c>
      <c r="K16" s="14" t="n">
        <v>8129</v>
      </c>
      <c r="L16" s="75" t="n">
        <f>IF(ISERROR(K16/(I16+K16)),"",(K16/(I16+K16)))</f>
        <v>0.217428517934041</v>
      </c>
      <c r="M16" s="14" t="n">
        <v>28072</v>
      </c>
      <c r="N16" s="75" t="n">
        <f>IF(ISERROR(M16/(M16+O16)),"",(M16/(M16+O16)))</f>
        <v>0.727027866984357</v>
      </c>
      <c r="O16" s="14" t="n">
        <v>10540</v>
      </c>
      <c r="P16" s="75" t="n">
        <f>IF(ISERROR(O16/(M16+O16)),"",(O16/(M16+O16)))</f>
        <v>0.272972133015643</v>
      </c>
      <c r="Q16" s="14" t="n">
        <v>19078</v>
      </c>
      <c r="R16" s="75" t="n">
        <f>IF(ISERROR(Q16/(Q16+S16)),"",(Q16/(Q16+S16)))</f>
        <v>0.726974812330907</v>
      </c>
      <c r="S16" s="14" t="n">
        <v>7165</v>
      </c>
      <c r="T16" s="75" t="n">
        <f>IF(ISERROR(S16/(Q16+S16)),"",(S16/(Q16+S16)))</f>
        <v>0.273025187669093</v>
      </c>
      <c r="U16" s="14" t="n">
        <v>19337</v>
      </c>
      <c r="V16" s="75" t="n">
        <f>IF(ISERROR(U16/(U16+W16)),"",(U16/(U16+W16)))</f>
        <v>0.739266735481898</v>
      </c>
      <c r="W16" s="14" t="n">
        <v>6820</v>
      </c>
      <c r="X16" s="75" t="n">
        <f>IF(ISERROR(W16/(U16+W16)),"",(W16/(U16+W16)))</f>
        <v>0.260733264518102</v>
      </c>
      <c r="Y16" s="14" t="n">
        <v>14904</v>
      </c>
      <c r="Z16" s="75" t="n">
        <f>IF(ISERROR(Y16/(Y16+AA16)),"",(Y16/(Y16+AA16)))</f>
        <v>0.701265703665365</v>
      </c>
      <c r="AA16" s="14" t="n">
        <v>6349</v>
      </c>
      <c r="AB16" s="75" t="n">
        <f>IF(ISERROR(AA16/(Y16+AA16)),"",(AA16/(Y16+AA16)))</f>
        <v>0.298734296334635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0.612336402137647</v>
      </c>
      <c r="C17" s="77"/>
      <c r="D17" s="75" t="n">
        <f>IF(ISERROR((G17+K17+O17+S17+W17+AA17)/(E17+I17+M17+Q17+U17+Y17+G17+K17+O17+S17+W17+AA17)),"",(G17+K17+O17+S17+W17+AA17)/(E17+I17+M17+Q17+U17+Y17+G17+K17+O17+S17+W17+AA17))</f>
        <v>0.387663597862353</v>
      </c>
      <c r="E17" s="14" t="n">
        <v>26680</v>
      </c>
      <c r="F17" s="75" t="n">
        <f>IF(ISERROR(E17/(E17+G17)),"",(E17/(E17+G17)))</f>
        <v>0.623685071765861</v>
      </c>
      <c r="G17" s="14" t="n">
        <v>16098</v>
      </c>
      <c r="H17" s="75" t="n">
        <f>IF(ISERROR(G17/(E17+G17)),"",(G17/(E17+G17)))</f>
        <v>0.376314928234139</v>
      </c>
      <c r="I17" s="14" t="n">
        <v>23330</v>
      </c>
      <c r="J17" s="75" t="n">
        <f>IF(ISERROR(I17/(I17+K17)),"",(I17/(I17+K17)))</f>
        <v>0.605832402814926</v>
      </c>
      <c r="K17" s="14" t="n">
        <v>15179</v>
      </c>
      <c r="L17" s="75" t="n">
        <f>IF(ISERROR(K17/(I17+K17)),"",(K17/(I17+K17)))</f>
        <v>0.394167597185074</v>
      </c>
      <c r="M17" s="14" t="n">
        <v>26400</v>
      </c>
      <c r="N17" s="75" t="n">
        <f>IF(ISERROR(M17/(M17+O17)),"",(M17/(M17+O17)))</f>
        <v>0.635547316979224</v>
      </c>
      <c r="O17" s="14" t="n">
        <v>15139</v>
      </c>
      <c r="P17" s="75" t="n">
        <f>IF(ISERROR(O17/(M17+O17)),"",(O17/(M17+O17)))</f>
        <v>0.364452683020776</v>
      </c>
      <c r="Q17" s="14" t="n">
        <v>20415</v>
      </c>
      <c r="R17" s="75" t="n">
        <f>IF(ISERROR(Q17/(Q17+S17)),"",(Q17/(Q17+S17)))</f>
        <v>0.644128226162681</v>
      </c>
      <c r="S17" s="14" t="n">
        <v>11279</v>
      </c>
      <c r="T17" s="75" t="n">
        <f>IF(ISERROR(S17/(Q17+S17)),"",(S17/(Q17+S17)))</f>
        <v>0.355871773837319</v>
      </c>
      <c r="U17" s="14" t="n">
        <v>20601</v>
      </c>
      <c r="V17" s="75" t="n">
        <f>IF(ISERROR(U17/(U17+W17)),"",(U17/(U17+W17)))</f>
        <v>0.653129161118509</v>
      </c>
      <c r="W17" s="14" t="n">
        <v>10941</v>
      </c>
      <c r="X17" s="75" t="n">
        <f>IF(ISERROR(W17/(U17+W17)),"",(W17/(U17+W17)))</f>
        <v>0.346870838881491</v>
      </c>
      <c r="Y17" s="14" t="n">
        <v>10676</v>
      </c>
      <c r="Z17" s="75" t="n">
        <f>IF(ISERROR(Y17/(Y17+AA17)),"",(Y17/(Y17+AA17)))</f>
        <v>0.461365600691443</v>
      </c>
      <c r="AA17" s="14" t="n">
        <v>12464</v>
      </c>
      <c r="AB17" s="75" t="n">
        <f>IF(ISERROR(AA17/(Y17+AA17)),"",(AA17/(Y17+AA17)))</f>
        <v>0.538634399308557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0.758684441383608</v>
      </c>
      <c r="C18" s="78"/>
      <c r="D18" s="75" t="n">
        <f>IF(ISERROR((G18+K18+O18+S18+W18+AA18)/(E18+I18+M18+Q18+U18+Y18+G18+K18+O18+S18+W18+AA18)),"",(G18+K18+O18+S18+W18+AA18)/(E18+I18+M18+Q18+U18+Y18+G18+K18+O18+S18+W18+AA18))</f>
        <v>0.241315558616392</v>
      </c>
      <c r="E18" s="14" t="n">
        <v>36945</v>
      </c>
      <c r="F18" s="75" t="n">
        <f>IF(ISERROR(E18/(E18+G18)),"",(E18/(E18+G18)))</f>
        <v>0.758593076259702</v>
      </c>
      <c r="G18" s="14" t="n">
        <v>11757</v>
      </c>
      <c r="H18" s="75" t="n">
        <f>IF(ISERROR(G18/(E18+G18)),"",(G18/(E18+G18)))</f>
        <v>0.241406923740298</v>
      </c>
      <c r="I18" s="14" t="n">
        <v>36861</v>
      </c>
      <c r="J18" s="75" t="n">
        <f>IF(ISERROR(I18/(I18+K18)),"",(I18/(I18+K18)))</f>
        <v>0.774374487930926</v>
      </c>
      <c r="K18" s="14" t="n">
        <v>10740</v>
      </c>
      <c r="L18" s="75" t="n">
        <f>IF(ISERROR(K18/(I18+K18)),"",(K18/(I18+K18)))</f>
        <v>0.225625512069074</v>
      </c>
      <c r="M18" s="14" t="n">
        <v>36485</v>
      </c>
      <c r="N18" s="75" t="n">
        <f>IF(ISERROR(M18/(M18+O18)),"",(M18/(M18+O18)))</f>
        <v>0.768234650046324</v>
      </c>
      <c r="O18" s="14" t="n">
        <v>11007</v>
      </c>
      <c r="P18" s="75" t="n">
        <f>IF(ISERROR(O18/(M18+O18)),"",(O18/(M18+O18)))</f>
        <v>0.231765349953676</v>
      </c>
      <c r="Q18" s="14" t="n">
        <v>26690</v>
      </c>
      <c r="R18" s="75" t="n">
        <f>IF(ISERROR(Q18/(Q18+S18)),"",(Q18/(Q18+S18)))</f>
        <v>0.756004985270791</v>
      </c>
      <c r="S18" s="14" t="n">
        <v>8614</v>
      </c>
      <c r="T18" s="75" t="n">
        <f>IF(ISERROR(S18/(Q18+S18)),"",(S18/(Q18+S18)))</f>
        <v>0.243995014729209</v>
      </c>
      <c r="U18" s="14" t="n">
        <v>27430</v>
      </c>
      <c r="V18" s="75" t="n">
        <f>IF(ISERROR(U18/(U18+W18)),"",(U18/(U18+W18)))</f>
        <v>0.776745766551509</v>
      </c>
      <c r="W18" s="14" t="n">
        <v>7884</v>
      </c>
      <c r="X18" s="75" t="n">
        <f>IF(ISERROR(W18/(U18+W18)),"",(W18/(U18+W18)))</f>
        <v>0.223254233448491</v>
      </c>
      <c r="Y18" s="14" t="n">
        <v>20664</v>
      </c>
      <c r="Z18" s="75" t="n">
        <f>IF(ISERROR(Y18/(Y18+AA18)),"",(Y18/(Y18+AA18)))</f>
        <v>0.69978665041146</v>
      </c>
      <c r="AA18" s="14" t="n">
        <v>8865</v>
      </c>
      <c r="AB18" s="75" t="n">
        <f>IF(ISERROR(AA18/(Y18+AA18)),"",(AA18/(Y18+AA18)))</f>
        <v>0.30021334958854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0.678759094127888</v>
      </c>
      <c r="C19" s="77"/>
      <c r="D19" s="75" t="n">
        <f>IF(ISERROR((G19+K19+O19+S19+W19+AA19)/(E19+I19+M19+Q19+U19+Y19+G19+K19+O19+S19+W19+AA19)),"",(G19+K19+O19+S19+W19+AA19)/(E19+I19+M19+Q19+U19+Y19+G19+K19+O19+S19+W19+AA19))</f>
        <v>0.321240905872112</v>
      </c>
      <c r="E19" s="14" t="n">
        <v>28751</v>
      </c>
      <c r="F19" s="75" t="n">
        <f>IF(ISERROR(E19/(E19+G19)),"",(E19/(E19+G19)))</f>
        <v>0.692461464354528</v>
      </c>
      <c r="G19" s="14" t="n">
        <v>12769</v>
      </c>
      <c r="H19" s="75" t="n">
        <f>IF(ISERROR(G19/(E19+G19)),"",(G19/(E19+G19)))</f>
        <v>0.307538535645472</v>
      </c>
      <c r="I19" s="14" t="n">
        <v>31631</v>
      </c>
      <c r="J19" s="75" t="n">
        <f>IF(ISERROR(I19/(I19+K19)),"",(I19/(I19+K19)))</f>
        <v>0.698641634456102</v>
      </c>
      <c r="K19" s="14" t="n">
        <v>13644</v>
      </c>
      <c r="L19" s="75" t="n">
        <f>IF(ISERROR(K19/(I19+K19)),"",(K19/(I19+K19)))</f>
        <v>0.301358365543898</v>
      </c>
      <c r="M19" s="14" t="n">
        <v>28541</v>
      </c>
      <c r="N19" s="75" t="n">
        <f>IF(ISERROR(M19/(M19+O19)),"",(M19/(M19+O19)))</f>
        <v>0.706442909828965</v>
      </c>
      <c r="O19" s="14" t="n">
        <v>11860</v>
      </c>
      <c r="P19" s="75" t="n">
        <f>IF(ISERROR(O19/(M19+O19)),"",(O19/(M19+O19)))</f>
        <v>0.293557090171035</v>
      </c>
      <c r="Q19" s="14" t="n">
        <v>22478</v>
      </c>
      <c r="R19" s="75" t="n">
        <f>IF(ISERROR(Q19/(Q19+S19)),"",(Q19/(Q19+S19)))</f>
        <v>0.66791466096155</v>
      </c>
      <c r="S19" s="14" t="n">
        <v>11176</v>
      </c>
      <c r="T19" s="75" t="n">
        <f>IF(ISERROR(S19/(Q19+S19)),"",(S19/(Q19+S19)))</f>
        <v>0.33208533903845</v>
      </c>
      <c r="U19" s="14" t="n">
        <v>22878</v>
      </c>
      <c r="V19" s="75" t="n">
        <f>IF(ISERROR(U19/(U19+W19)),"",(U19/(U19+W19)))</f>
        <v>0.683129292326067</v>
      </c>
      <c r="W19" s="14" t="n">
        <v>10612</v>
      </c>
      <c r="X19" s="75" t="n">
        <f>IF(ISERROR(W19/(U19+W19)),"",(W19/(U19+W19)))</f>
        <v>0.316870707673932</v>
      </c>
      <c r="Y19" s="14" t="n">
        <v>16208</v>
      </c>
      <c r="Z19" s="75" t="n">
        <f>IF(ISERROR(Y19/(Y19+AA19)),"",(Y19/(Y19+AA19)))</f>
        <v>0.592202857247251</v>
      </c>
      <c r="AA19" s="14" t="n">
        <v>11161</v>
      </c>
      <c r="AB19" s="75" t="n">
        <f>IF(ISERROR(AA19/(Y19+AA19)),"",(AA19/(Y19+AA19)))</f>
        <v>0.407797142752749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0.788525980473275</v>
      </c>
      <c r="C20" s="78"/>
      <c r="D20" s="75" t="n">
        <f>IF(ISERROR((G20+K20+O20+S20+W20+AA20)/(E20+I20+M20+Q20+U20+Y20+G20+K20+O20+S20+W20+AA20)),"",(G20+K20+O20+S20+W20+AA20)/(E20+I20+M20+Q20+U20+Y20+G20+K20+O20+S20+W20+AA20))</f>
        <v>0.211474019526725</v>
      </c>
      <c r="E20" s="14" t="n">
        <v>44649</v>
      </c>
      <c r="F20" s="75" t="n">
        <f>IF(ISERROR(E20/(E20+G20)),"",(E20/(E20+G20)))</f>
        <v>0.793463773524551</v>
      </c>
      <c r="G20" s="14" t="n">
        <v>11622</v>
      </c>
      <c r="H20" s="75" t="n">
        <f>IF(ISERROR(G20/(E20+G20)),"",(G20/(E20+G20)))</f>
        <v>0.206536226475449</v>
      </c>
      <c r="I20" s="14" t="n">
        <v>41350</v>
      </c>
      <c r="J20" s="75" t="n">
        <f>IF(ISERROR(I20/(I20+K20)),"",(I20/(I20+K20)))</f>
        <v>0.795881050909441</v>
      </c>
      <c r="K20" s="14" t="n">
        <v>10605</v>
      </c>
      <c r="L20" s="75" t="n">
        <f>IF(ISERROR(K20/(I20+K20)),"",(K20/(I20+K20)))</f>
        <v>0.204118949090559</v>
      </c>
      <c r="M20" s="14" t="n">
        <v>43812</v>
      </c>
      <c r="N20" s="75" t="n">
        <f>IF(ISERROR(M20/(M20+O20)),"",(M20/(M20+O20)))</f>
        <v>0.788481958067129</v>
      </c>
      <c r="O20" s="14" t="n">
        <v>11753</v>
      </c>
      <c r="P20" s="75" t="n">
        <f>IF(ISERROR(O20/(M20+O20)),"",(O20/(M20+O20)))</f>
        <v>0.211518041932871</v>
      </c>
      <c r="Q20" s="14" t="n">
        <v>36486</v>
      </c>
      <c r="R20" s="75" t="n">
        <f>IF(ISERROR(Q20/(Q20+S20)),"",(Q20/(Q20+S20)))</f>
        <v>0.800184222646227</v>
      </c>
      <c r="S20" s="14" t="n">
        <v>9111</v>
      </c>
      <c r="T20" s="75" t="n">
        <f>IF(ISERROR(S20/(Q20+S20)),"",(S20/(Q20+S20)))</f>
        <v>0.199815777353773</v>
      </c>
      <c r="U20" s="14" t="n">
        <v>37048</v>
      </c>
      <c r="V20" s="75" t="n">
        <f>IF(ISERROR(U20/(U20+W20)),"",(U20/(U20+W20)))</f>
        <v>0.81467147506377</v>
      </c>
      <c r="W20" s="14" t="n">
        <v>8428</v>
      </c>
      <c r="X20" s="75" t="n">
        <f>IF(ISERROR(W20/(U20+W20)),"",(W20/(U20+W20)))</f>
        <v>0.18532852493623</v>
      </c>
      <c r="Y20" s="14" t="n">
        <v>25378</v>
      </c>
      <c r="Z20" s="75" t="n">
        <f>IF(ISERROR(Y20/(Y20+AA20)),"",(Y20/(Y20+AA20)))</f>
        <v>0.720965909090909</v>
      </c>
      <c r="AA20" s="14" t="n">
        <v>9822</v>
      </c>
      <c r="AB20" s="75" t="n">
        <f>IF(ISERROR(AA20/(Y20+AA20)),"",(AA20/(Y20+AA20)))</f>
        <v>0.279034090909091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0.634720967178942</v>
      </c>
      <c r="C21" s="77"/>
      <c r="D21" s="75" t="n">
        <f>IF(ISERROR((G21+K21+O21+S21+W21+AA21)/(E21+I21+M21+Q21+U21+Y21+G21+K21+O21+S21+W21+AA21)),"",(G21+K21+O21+S21+W21+AA21)/(E21+I21+M21+Q21+U21+Y21+G21+K21+O21+S21+W21+AA21))</f>
        <v>0.365279032821058</v>
      </c>
      <c r="E21" s="14" t="n">
        <v>40513</v>
      </c>
      <c r="F21" s="75" t="n">
        <f>IF(ISERROR(E21/(E21+G21)),"",(E21/(E21+G21)))</f>
        <v>0.683694478196301</v>
      </c>
      <c r="G21" s="14" t="n">
        <v>18743</v>
      </c>
      <c r="H21" s="75" t="n">
        <f>IF(ISERROR(G21/(E21+G21)),"",(G21/(E21+G21)))</f>
        <v>0.316305521803699</v>
      </c>
      <c r="I21" s="14" t="n">
        <v>32309</v>
      </c>
      <c r="J21" s="75" t="n">
        <f>IF(ISERROR(I21/(I21+K21)),"",(I21/(I21+K21)))</f>
        <v>0.602195631104153</v>
      </c>
      <c r="K21" s="14" t="n">
        <v>21343</v>
      </c>
      <c r="L21" s="75" t="n">
        <f>IF(ISERROR(K21/(I21+K21)),"",(K21/(I21+K21)))</f>
        <v>0.397804368895847</v>
      </c>
      <c r="M21" s="14" t="n">
        <v>38798</v>
      </c>
      <c r="N21" s="75" t="n">
        <f>IF(ISERROR(M21/(M21+O21)),"",(M21/(M21+O21)))</f>
        <v>0.656325066820043</v>
      </c>
      <c r="O21" s="14" t="n">
        <v>20316</v>
      </c>
      <c r="P21" s="75" t="n">
        <f>IF(ISERROR(O21/(M21+O21)),"",(O21/(M21+O21)))</f>
        <v>0.343674933179957</v>
      </c>
      <c r="Q21" s="14" t="n">
        <v>32259</v>
      </c>
      <c r="R21" s="75" t="n">
        <f>IF(ISERROR(Q21/(Q21+S21)),"",(Q21/(Q21+S21)))</f>
        <v>0.661614504286476</v>
      </c>
      <c r="S21" s="14" t="n">
        <v>16499</v>
      </c>
      <c r="T21" s="75" t="n">
        <f>IF(ISERROR(S21/(Q21+S21)),"",(S21/(Q21+S21)))</f>
        <v>0.338385495713524</v>
      </c>
      <c r="U21" s="14" t="n">
        <v>32808</v>
      </c>
      <c r="V21" s="75" t="n">
        <f>IF(ISERROR(U21/(U21+W21)),"",(U21/(U21+W21)))</f>
        <v>0.675089509856373</v>
      </c>
      <c r="W21" s="14" t="n">
        <v>15790</v>
      </c>
      <c r="X21" s="75" t="n">
        <f>IF(ISERROR(W21/(U21+W21)),"",(W21/(U21+W21)))</f>
        <v>0.324910490143627</v>
      </c>
      <c r="Y21" s="14" t="n">
        <v>17881</v>
      </c>
      <c r="Z21" s="75" t="n">
        <f>IF(ISERROR(Y21/(Y21+AA21)),"",(Y21/(Y21+AA21)))</f>
        <v>0.48115060678632</v>
      </c>
      <c r="AA21" s="14" t="n">
        <v>19282</v>
      </c>
      <c r="AB21" s="75" t="n">
        <f>IF(ISERROR(AA21/(Y21+AA21)),"",(AA21/(Y21+AA21)))</f>
        <v>0.51884939321368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0.546390320841999</v>
      </c>
      <c r="C22" s="78"/>
      <c r="D22" s="75" t="n">
        <f>IF(ISERROR((G22+K22+O22+S22+W22+AA22)/(E22+I22+M22+Q22+U22+Y22+G22+K22+O22+S22+W22+AA22)),"",(G22+K22+O22+S22+W22+AA22)/(E22+I22+M22+Q22+U22+Y22+G22+K22+O22+S22+W22+AA22))</f>
        <v>0.453609679158001</v>
      </c>
      <c r="E22" s="14" t="n">
        <v>34696</v>
      </c>
      <c r="F22" s="75" t="n">
        <f>IF(ISERROR(E22/(E22+G22)),"",(E22/(E22+G22)))</f>
        <v>0.562379447280979</v>
      </c>
      <c r="G22" s="14" t="n">
        <v>26999</v>
      </c>
      <c r="H22" s="75" t="n">
        <f>IF(ISERROR(G22/(E22+G22)),"",(G22/(E22+G22)))</f>
        <v>0.437620552719021</v>
      </c>
      <c r="I22" s="14" t="n">
        <v>27228</v>
      </c>
      <c r="J22" s="75" t="n">
        <f>IF(ISERROR(I22/(I22+K22)),"",(I22/(I22+K22)))</f>
        <v>0.528657968313141</v>
      </c>
      <c r="K22" s="14" t="n">
        <v>24276</v>
      </c>
      <c r="L22" s="75" t="n">
        <f>IF(ISERROR(K22/(I22+K22)),"",(K22/(I22+K22)))</f>
        <v>0.471342031686859</v>
      </c>
      <c r="M22" s="14" t="n">
        <v>33598</v>
      </c>
      <c r="N22" s="75" t="n">
        <f>IF(ISERROR(M22/(M22+O22)),"",(M22/(M22+O22)))</f>
        <v>0.549867434781186</v>
      </c>
      <c r="O22" s="14" t="n">
        <v>27504</v>
      </c>
      <c r="P22" s="75" t="n">
        <f>IF(ISERROR(O22/(M22+O22)),"",(O22/(M22+O22)))</f>
        <v>0.450132565218814</v>
      </c>
      <c r="Q22" s="14" t="n">
        <v>27643</v>
      </c>
      <c r="R22" s="75" t="n">
        <f>IF(ISERROR(Q22/(Q22+S22)),"",(Q22/(Q22+S22)))</f>
        <v>0.586738267569461</v>
      </c>
      <c r="S22" s="14" t="n">
        <v>19470</v>
      </c>
      <c r="T22" s="75" t="n">
        <f>IF(ISERROR(S22/(Q22+S22)),"",(S22/(Q22+S22)))</f>
        <v>0.413261732430539</v>
      </c>
      <c r="U22" s="14" t="n">
        <v>28163</v>
      </c>
      <c r="V22" s="75" t="n">
        <f>IF(ISERROR(U22/(U22+W22)),"",(U22/(U22+W22)))</f>
        <v>0.599723168654174</v>
      </c>
      <c r="W22" s="14" t="n">
        <v>18797</v>
      </c>
      <c r="X22" s="75" t="n">
        <f>IF(ISERROR(W22/(U22+W22)),"",(W22/(U22+W22)))</f>
        <v>0.400276831345826</v>
      </c>
      <c r="Y22" s="14" t="n">
        <v>13913</v>
      </c>
      <c r="Z22" s="75" t="n">
        <f>IF(ISERROR(Y22/(Y22+AA22)),"",(Y22/(Y22+AA22)))</f>
        <v>0.408616993156921</v>
      </c>
      <c r="AA22" s="14" t="n">
        <v>20136</v>
      </c>
      <c r="AB22" s="75" t="n">
        <f>IF(ISERROR(AA22/(Y22+AA22)),"",(AA22/(Y22+AA22)))</f>
        <v>0.591383006843079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0.519396363726993</v>
      </c>
      <c r="C23" s="77"/>
      <c r="D23" s="75" t="n">
        <f>IF(ISERROR((G23+K23+O23+S23+W23+AA23)/(E23+I23+M23+Q23+U23+Y23+G23+K23+O23+S23+W23+AA23)),"",(G23+K23+O23+S23+W23+AA23)/(E23+I23+M23+Q23+U23+Y23+G23+K23+O23+S23+W23+AA23))</f>
        <v>0.480603636273007</v>
      </c>
      <c r="E23" s="14" t="n">
        <v>28019</v>
      </c>
      <c r="F23" s="75" t="n">
        <f>IF(ISERROR(E23/(E23+G23)),"",(E23/(E23+G23)))</f>
        <v>0.570977339419628</v>
      </c>
      <c r="G23" s="14" t="n">
        <v>21053</v>
      </c>
      <c r="H23" s="75" t="n">
        <f>IF(ISERROR(G23/(E23+G23)),"",(G23/(E23+G23)))</f>
        <v>0.429022660580372</v>
      </c>
      <c r="I23" s="14" t="n">
        <v>19736</v>
      </c>
      <c r="J23" s="75" t="n">
        <f>IF(ISERROR(I23/(I23+K23)),"",(I23/(I23+K23)))</f>
        <v>0.486671762878209</v>
      </c>
      <c r="K23" s="14" t="n">
        <v>20817</v>
      </c>
      <c r="L23" s="75" t="n">
        <f>IF(ISERROR(K23/(I23+K23)),"",(K23/(I23+K23)))</f>
        <v>0.513328237121791</v>
      </c>
      <c r="M23" s="14" t="n">
        <v>26490</v>
      </c>
      <c r="N23" s="75" t="n">
        <f>IF(ISERROR(M23/(M23+O23)),"",(M23/(M23+O23)))</f>
        <v>0.542583261644341</v>
      </c>
      <c r="O23" s="14" t="n">
        <v>22332</v>
      </c>
      <c r="P23" s="75" t="n">
        <f>IF(ISERROR(O23/(M23+O23)),"",(O23/(M23+O23)))</f>
        <v>0.457416738355659</v>
      </c>
      <c r="Q23" s="14" t="n">
        <v>20619</v>
      </c>
      <c r="R23" s="75" t="n">
        <f>IF(ISERROR(Q23/(Q23+S23)),"",(Q23/(Q23+S23)))</f>
        <v>0.543620976034169</v>
      </c>
      <c r="S23" s="14" t="n">
        <v>17310</v>
      </c>
      <c r="T23" s="75" t="n">
        <f>IF(ISERROR(S23/(Q23+S23)),"",(S23/(Q23+S23)))</f>
        <v>0.456379023965831</v>
      </c>
      <c r="U23" s="14" t="n">
        <v>21078</v>
      </c>
      <c r="V23" s="75" t="n">
        <f>IF(ISERROR(U23/(U23+W23)),"",(U23/(U23+W23)))</f>
        <v>0.557530550706237</v>
      </c>
      <c r="W23" s="14" t="n">
        <v>16728</v>
      </c>
      <c r="X23" s="75" t="n">
        <f>IF(ISERROR(W23/(U23+W23)),"",(W23/(U23+W23)))</f>
        <v>0.442469449293763</v>
      </c>
      <c r="Y23" s="14" t="n">
        <v>9098</v>
      </c>
      <c r="Z23" s="75" t="n">
        <f>IF(ISERROR(Y23/(Y23+AA23)),"",(Y23/(Y23+AA23)))</f>
        <v>0.342558078240898</v>
      </c>
      <c r="AA23" s="14" t="n">
        <v>17461</v>
      </c>
      <c r="AB23" s="75" t="n">
        <f>IF(ISERROR(AA23/(Y23+AA23)),"",(AA23/(Y23+AA23)))</f>
        <v>0.657441921759102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0.478360768738409</v>
      </c>
      <c r="C24" s="78"/>
      <c r="D24" s="75" t="n">
        <f>IF(ISERROR((G24+K24+O24+S24+W24+AA24)/(E24+I24+M24+Q24+U24+Y24+G24+K24+O24+S24+W24+AA24)),"",(G24+K24+O24+S24+W24+AA24)/(E24+I24+M24+Q24+U24+Y24+G24+K24+O24+S24+W24+AA24))</f>
        <v>0.521639231261591</v>
      </c>
      <c r="E24" s="14" t="n">
        <v>28521</v>
      </c>
      <c r="F24" s="75" t="n">
        <f>IF(ISERROR(E24/(E24+G24)),"",(E24/(E24+G24)))</f>
        <v>0.517932700165253</v>
      </c>
      <c r="G24" s="14" t="n">
        <v>26546</v>
      </c>
      <c r="H24" s="75" t="n">
        <f>IF(ISERROR(G24/(E24+G24)),"",(G24/(E24+G24)))</f>
        <v>0.482067299834747</v>
      </c>
      <c r="I24" s="14" t="n">
        <v>24117</v>
      </c>
      <c r="J24" s="75" t="n">
        <f>IF(ISERROR(I24/(I24+K24)),"",(I24/(I24+K24)))</f>
        <v>0.448263043437854</v>
      </c>
      <c r="K24" s="14" t="n">
        <v>29684</v>
      </c>
      <c r="L24" s="75" t="n">
        <f>IF(ISERROR(K24/(I24+K24)),"",(K24/(I24+K24)))</f>
        <v>0.551736956562146</v>
      </c>
      <c r="M24" s="14" t="n">
        <v>27645</v>
      </c>
      <c r="N24" s="75" t="n">
        <f>IF(ISERROR(M24/(M24+O24)),"",(M24/(M24+O24)))</f>
        <v>0.507666880910844</v>
      </c>
      <c r="O24" s="14" t="n">
        <v>26810</v>
      </c>
      <c r="P24" s="75" t="n">
        <f>IF(ISERROR(O24/(M24+O24)),"",(O24/(M24+O24)))</f>
        <v>0.492333119089156</v>
      </c>
      <c r="Q24" s="14" t="n">
        <v>26435</v>
      </c>
      <c r="R24" s="75" t="n">
        <f>IF(ISERROR(Q24/(Q24+S24)),"",(Q24/(Q24+S24)))</f>
        <v>0.509727926572955</v>
      </c>
      <c r="S24" s="14" t="n">
        <v>25426</v>
      </c>
      <c r="T24" s="75" t="n">
        <f>IF(ISERROR(S24/(Q24+S24)),"",(S24/(Q24+S24)))</f>
        <v>0.490272073427045</v>
      </c>
      <c r="U24" s="14" t="n">
        <v>26852</v>
      </c>
      <c r="V24" s="75" t="n">
        <f>IF(ISERROR(U24/(U24+W24)),"",(U24/(U24+W24)))</f>
        <v>0.522493773349938</v>
      </c>
      <c r="W24" s="14" t="n">
        <v>24540</v>
      </c>
      <c r="X24" s="75" t="n">
        <f>IF(ISERROR(W24/(U24+W24)),"",(W24/(U24+W24)))</f>
        <v>0.477506226650062</v>
      </c>
      <c r="Y24" s="14" t="n">
        <v>12165</v>
      </c>
      <c r="Z24" s="75" t="n">
        <f>IF(ISERROR(Y24/(Y24+AA24)),"",(Y24/(Y24+AA24)))</f>
        <v>0.319467422989049</v>
      </c>
      <c r="AA24" s="14" t="n">
        <v>25914</v>
      </c>
      <c r="AB24" s="75" t="n">
        <f>IF(ISERROR(AA24/(Y24+AA24)),"",(AA24/(Y24+AA24)))</f>
        <v>0.680532577010951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0.608694893136001</v>
      </c>
      <c r="C25" s="77"/>
      <c r="D25" s="75" t="n">
        <f>IF(ISERROR((G25+K25+O25+S25+W25+AA25)/(E25+I25+M25+Q25+U25+Y25+G25+K25+O25+S25+W25+AA25)),"",(G25+K25+O25+S25+W25+AA25)/(E25+I25+M25+Q25+U25+Y25+G25+K25+O25+S25+W25+AA25))</f>
        <v>0.391305106863999</v>
      </c>
      <c r="E25" s="14" t="n">
        <v>31278</v>
      </c>
      <c r="F25" s="75" t="n">
        <f>IF(ISERROR(E25/(E25+G25)),"",(E25/(E25+G25)))</f>
        <v>0.655517132977051</v>
      </c>
      <c r="G25" s="14" t="n">
        <v>16437</v>
      </c>
      <c r="H25" s="75" t="n">
        <f>IF(ISERROR(G25/(E25+G25)),"",(G25/(E25+G25)))</f>
        <v>0.344482867022949</v>
      </c>
      <c r="I25" s="14" t="n">
        <v>22854</v>
      </c>
      <c r="J25" s="75" t="n">
        <f>IF(ISERROR(I25/(I25+K25)),"",(I25/(I25+K25)))</f>
        <v>0.578714137398395</v>
      </c>
      <c r="K25" s="14" t="n">
        <v>16637</v>
      </c>
      <c r="L25" s="75" t="n">
        <f>IF(ISERROR(K25/(I25+K25)),"",(K25/(I25+K25)))</f>
        <v>0.421285862601605</v>
      </c>
      <c r="M25" s="14" t="n">
        <v>29544</v>
      </c>
      <c r="N25" s="75" t="n">
        <f>IF(ISERROR(M25/(M25+O25)),"",(M25/(M25+O25)))</f>
        <v>0.626157726299727</v>
      </c>
      <c r="O25" s="14" t="n">
        <v>17639</v>
      </c>
      <c r="P25" s="75" t="n">
        <f>IF(ISERROR(O25/(M25+O25)),"",(O25/(M25+O25)))</f>
        <v>0.373842273700273</v>
      </c>
      <c r="Q25" s="14" t="n">
        <v>22769</v>
      </c>
      <c r="R25" s="75" t="n">
        <f>IF(ISERROR(Q25/(Q25+S25)),"",(Q25/(Q25+S25)))</f>
        <v>0.631752726061985</v>
      </c>
      <c r="S25" s="14" t="n">
        <v>13272</v>
      </c>
      <c r="T25" s="75" t="n">
        <f>IF(ISERROR(S25/(Q25+S25)),"",(S25/(Q25+S25)))</f>
        <v>0.368247273938015</v>
      </c>
      <c r="U25" s="14" t="n">
        <v>23047</v>
      </c>
      <c r="V25" s="75" t="n">
        <f>IF(ISERROR(U25/(U25+W25)),"",(U25/(U25+W25)))</f>
        <v>0.643663073227951</v>
      </c>
      <c r="W25" s="14" t="n">
        <v>12759</v>
      </c>
      <c r="X25" s="75" t="n">
        <f>IF(ISERROR(W25/(U25+W25)),"",(W25/(U25+W25)))</f>
        <v>0.356336926772049</v>
      </c>
      <c r="Y25" s="14" t="n">
        <v>9974</v>
      </c>
      <c r="Z25" s="75" t="n">
        <f>IF(ISERROR(Y25/(Y25+AA25)),"",(Y25/(Y25+AA25)))</f>
        <v>0.435793245073623</v>
      </c>
      <c r="AA25" s="14" t="n">
        <v>12913</v>
      </c>
      <c r="AB25" s="75" t="n">
        <f>IF(ISERROR(AA25/(Y25+AA25)),"",(AA25/(Y25+AA25)))</f>
        <v>0.564206754926377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0.581329883164746</v>
      </c>
      <c r="C26" s="78"/>
      <c r="D26" s="75" t="n">
        <f>IF(ISERROR((G26+K26+O26+S26+W26+AA26)/(E26+I26+M26+Q26+U26+Y26+G26+K26+O26+S26+W26+AA26)),"",(G26+K26+O26+S26+W26+AA26)/(E26+I26+M26+Q26+U26+Y26+G26+K26+O26+S26+W26+AA26))</f>
        <v>0.418670116835254</v>
      </c>
      <c r="E26" s="14" t="n">
        <v>32934</v>
      </c>
      <c r="F26" s="75" t="n">
        <f>IF(ISERROR(E26/(E26+G26)),"",(E26/(E26+G26)))</f>
        <v>0.619525959367946</v>
      </c>
      <c r="G26" s="14" t="n">
        <v>20226</v>
      </c>
      <c r="H26" s="75" t="n">
        <f>IF(ISERROR(G26/(E26+G26)),"",(G26/(E26+G26)))</f>
        <v>0.380474040632054</v>
      </c>
      <c r="I26" s="14" t="n">
        <v>23264</v>
      </c>
      <c r="J26" s="75" t="n">
        <f>IF(ISERROR(I26/(I26+K26)),"",(I26/(I26+K26)))</f>
        <v>0.552536576097283</v>
      </c>
      <c r="K26" s="14" t="n">
        <v>18840</v>
      </c>
      <c r="L26" s="75" t="n">
        <f>IF(ISERROR(K26/(I26+K26)),"",(K26/(I26+K26)))</f>
        <v>0.447463423902717</v>
      </c>
      <c r="M26" s="14" t="n">
        <v>31693</v>
      </c>
      <c r="N26" s="75" t="n">
        <f>IF(ISERROR(M26/(M26+O26)),"",(M26/(M26+O26)))</f>
        <v>0.60305590440309</v>
      </c>
      <c r="O26" s="14" t="n">
        <v>20861</v>
      </c>
      <c r="P26" s="75" t="n">
        <f>IF(ISERROR(O26/(M26+O26)),"",(O26/(M26+O26)))</f>
        <v>0.39694409559691</v>
      </c>
      <c r="Q26" s="14" t="n">
        <v>24265</v>
      </c>
      <c r="R26" s="75" t="n">
        <f>IF(ISERROR(Q26/(Q26+S26)),"",(Q26/(Q26+S26)))</f>
        <v>0.603817249788484</v>
      </c>
      <c r="S26" s="14" t="n">
        <v>15921</v>
      </c>
      <c r="T26" s="75" t="n">
        <f>IF(ISERROR(S26/(Q26+S26)),"",(S26/(Q26+S26)))</f>
        <v>0.396182750211516</v>
      </c>
      <c r="U26" s="14" t="n">
        <v>24799</v>
      </c>
      <c r="V26" s="75" t="n">
        <f>IF(ISERROR(U26/(U26+W26)),"",(U26/(U26+W26)))</f>
        <v>0.620611126404565</v>
      </c>
      <c r="W26" s="14" t="n">
        <v>15160</v>
      </c>
      <c r="X26" s="75" t="n">
        <f>IF(ISERROR(W26/(U26+W26)),"",(W26/(U26+W26)))</f>
        <v>0.379388873595435</v>
      </c>
      <c r="Y26" s="14" t="n">
        <v>11319</v>
      </c>
      <c r="Z26" s="75" t="n">
        <f>IF(ISERROR(Y26/(Y26+AA26)),"",(Y26/(Y26+AA26)))</f>
        <v>0.417721518987342</v>
      </c>
      <c r="AA26" s="14" t="n">
        <v>15778</v>
      </c>
      <c r="AB26" s="75" t="n">
        <f>IF(ISERROR(AA26/(Y26+AA26)),"",(AA26/(Y26+AA26)))</f>
        <v>0.582278481012658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0.615395893711543</v>
      </c>
      <c r="C27" s="77"/>
      <c r="D27" s="75" t="n">
        <f>IF(ISERROR((G27+K27+O27+S27+W27+AA27)/(E27+I27+M27+Q27+U27+Y27+G27+K27+O27+S27+W27+AA27)),"",(G27+K27+O27+S27+W27+AA27)/(E27+I27+M27+Q27+U27+Y27+G27+K27+O27+S27+W27+AA27))</f>
        <v>0.384604106288457</v>
      </c>
      <c r="E27" s="14" t="n">
        <v>22803</v>
      </c>
      <c r="F27" s="75" t="n">
        <f>IF(ISERROR(E27/(E27+G27)),"",(E27/(E27+G27)))</f>
        <v>0.5983468905799</v>
      </c>
      <c r="G27" s="14" t="n">
        <v>15307</v>
      </c>
      <c r="H27" s="75" t="n">
        <f>IF(ISERROR(G27/(E27+G27)),"",(G27/(E27+G27)))</f>
        <v>0.4016531094201</v>
      </c>
      <c r="I27" s="14" t="n">
        <v>25326</v>
      </c>
      <c r="J27" s="75" t="n">
        <f>IF(ISERROR(I27/(I27+K27)),"",(I27/(I27+K27)))</f>
        <v>0.648022107364004</v>
      </c>
      <c r="K27" s="14" t="n">
        <v>13756</v>
      </c>
      <c r="L27" s="75" t="n">
        <f>IF(ISERROR(K27/(I27+K27)),"",(K27/(I27+K27)))</f>
        <v>0.351977892635996</v>
      </c>
      <c r="M27" s="14" t="n">
        <v>22360</v>
      </c>
      <c r="N27" s="75" t="n">
        <f>IF(ISERROR(M27/(M27+O27)),"",(M27/(M27+O27)))</f>
        <v>0.603248259860789</v>
      </c>
      <c r="O27" s="14" t="n">
        <v>14706</v>
      </c>
      <c r="P27" s="75" t="n">
        <f>IF(ISERROR(O27/(M27+O27)),"",(O27/(M27+O27)))</f>
        <v>0.396751740139211</v>
      </c>
      <c r="Q27" s="14" t="n">
        <v>21313</v>
      </c>
      <c r="R27" s="75" t="n">
        <f>IF(ISERROR(Q27/(Q27+S27)),"",(Q27/(Q27+S27)))</f>
        <v>0.632452001543072</v>
      </c>
      <c r="S27" s="14" t="n">
        <v>12386</v>
      </c>
      <c r="T27" s="75" t="n">
        <f>IF(ISERROR(S27/(Q27+S27)),"",(S27/(Q27+S27)))</f>
        <v>0.367547998456927</v>
      </c>
      <c r="U27" s="14" t="n">
        <v>21741</v>
      </c>
      <c r="V27" s="75" t="n">
        <f>IF(ISERROR(U27/(U27+W27)),"",(U27/(U27+W27)))</f>
        <v>0.647516082916369</v>
      </c>
      <c r="W27" s="14" t="n">
        <v>11835</v>
      </c>
      <c r="X27" s="75" t="n">
        <f>IF(ISERROR(W27/(U27+W27)),"",(W27/(U27+W27)))</f>
        <v>0.352483917083631</v>
      </c>
      <c r="Y27" s="14" t="n">
        <v>12375</v>
      </c>
      <c r="Z27" s="75" t="n">
        <f>IF(ISERROR(Y27/(Y27+AA27)),"",(Y27/(Y27+AA27)))</f>
        <v>0.536178509532062</v>
      </c>
      <c r="AA27" s="14" t="n">
        <v>10705</v>
      </c>
      <c r="AB27" s="75" t="n">
        <f>IF(ISERROR(AA27/(Y27+AA27)),"",(AA27/(Y27+AA27)))</f>
        <v>0.463821490467938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0.695995131091527</v>
      </c>
      <c r="C28" s="78"/>
      <c r="D28" s="75" t="n">
        <f>IF(ISERROR((G28+K28+O28+S28+W28+AA28)/(E28+I28+M28+Q28+U28+Y28+G28+K28+O28+S28+W28+AA28)),"",(G28+K28+O28+S28+W28+AA28)/(E28+I28+M28+Q28+U28+Y28+G28+K28+O28+S28+W28+AA28))</f>
        <v>0.304004868908473</v>
      </c>
      <c r="E28" s="14" t="n">
        <v>28526</v>
      </c>
      <c r="F28" s="75" t="n">
        <f>IF(ISERROR(E28/(E28+G28)),"",(E28/(E28+G28)))</f>
        <v>0.658024036354409</v>
      </c>
      <c r="G28" s="14" t="n">
        <v>14825</v>
      </c>
      <c r="H28" s="75" t="n">
        <f>IF(ISERROR(G28/(E28+G28)),"",(G28/(E28+G28)))</f>
        <v>0.341975963645591</v>
      </c>
      <c r="I28" s="14" t="n">
        <v>29405</v>
      </c>
      <c r="J28" s="75" t="n">
        <f>IF(ISERROR(I28/(I28+K28)),"",(I28/(I28+K28)))</f>
        <v>0.74896207432312</v>
      </c>
      <c r="K28" s="14" t="n">
        <v>9856</v>
      </c>
      <c r="L28" s="75" t="n">
        <f>IF(ISERROR(K28/(I28+K28)),"",(K28/(I28+K28)))</f>
        <v>0.25103792567688</v>
      </c>
      <c r="M28" s="14" t="n">
        <v>28190</v>
      </c>
      <c r="N28" s="75" t="n">
        <f>IF(ISERROR(M28/(M28+O28)),"",(M28/(M28+O28)))</f>
        <v>0.669357711029325</v>
      </c>
      <c r="O28" s="14" t="n">
        <v>13925</v>
      </c>
      <c r="P28" s="75" t="n">
        <f>IF(ISERROR(O28/(M28+O28)),"",(O28/(M28+O28)))</f>
        <v>0.330642288970676</v>
      </c>
      <c r="Q28" s="14" t="n">
        <v>21757</v>
      </c>
      <c r="R28" s="75" t="n">
        <f>IF(ISERROR(Q28/(Q28+S28)),"",(Q28/(Q28+S28)))</f>
        <v>0.703745633329021</v>
      </c>
      <c r="S28" s="14" t="n">
        <v>9159</v>
      </c>
      <c r="T28" s="75" t="n">
        <f>IF(ISERROR(S28/(Q28+S28)),"",(S28/(Q28+S28)))</f>
        <v>0.296254366670979</v>
      </c>
      <c r="U28" s="14" t="n">
        <v>22250</v>
      </c>
      <c r="V28" s="75" t="n">
        <f>IF(ISERROR(U28/(U28+W28)),"",(U28/(U28+W28)))</f>
        <v>0.724897374079625</v>
      </c>
      <c r="W28" s="14" t="n">
        <v>8444</v>
      </c>
      <c r="X28" s="75" t="n">
        <f>IF(ISERROR(W28/(U28+W28)),"",(W28/(U28+W28)))</f>
        <v>0.275102625920375</v>
      </c>
      <c r="Y28" s="14" t="n">
        <v>15106</v>
      </c>
      <c r="Z28" s="75" t="n">
        <f>IF(ISERROR(Y28/(Y28+AA28)),"",(Y28/(Y28+AA28)))</f>
        <v>0.676367869615832</v>
      </c>
      <c r="AA28" s="14" t="n">
        <v>7228</v>
      </c>
      <c r="AB28" s="75" t="n">
        <f>IF(ISERROR(AA28/(Y28+AA28)),"",(AA28/(Y28+AA28)))</f>
        <v>0.323632130384168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0.503007789549495</v>
      </c>
      <c r="C29" s="77"/>
      <c r="D29" s="75" t="n">
        <f>IF(ISERROR((G29+K29+O29+S29+W29+AA29)/(E29+I29+M29+Q29+U29+Y29+G29+K29+O29+S29+W29+AA29)),"",(G29+K29+O29+S29+W29+AA29)/(E29+I29+M29+Q29+U29+Y29+G29+K29+O29+S29+W29+AA29))</f>
        <v>0.496992210450505</v>
      </c>
      <c r="E29" s="14" t="n">
        <v>25840</v>
      </c>
      <c r="F29" s="75" t="n">
        <f>IF(ISERROR(E29/(E29+G29)),"",(E29/(E29+G29)))</f>
        <v>0.479450783931719</v>
      </c>
      <c r="G29" s="14" t="n">
        <v>28055</v>
      </c>
      <c r="H29" s="75" t="n">
        <f>IF(ISERROR(G29/(E29+G29)),"",(G29/(E29+G29)))</f>
        <v>0.520549216068281</v>
      </c>
      <c r="I29" s="14" t="n">
        <v>25150</v>
      </c>
      <c r="J29" s="75" t="n">
        <f>IF(ISERROR(I29/(I29+K29)),"",(I29/(I29+K29)))</f>
        <v>0.548216932600924</v>
      </c>
      <c r="K29" s="14" t="n">
        <v>20726</v>
      </c>
      <c r="L29" s="75" t="n">
        <f>IF(ISERROR(K29/(I29+K29)),"",(K29/(I29+K29)))</f>
        <v>0.451783067399076</v>
      </c>
      <c r="M29" s="14" t="n">
        <v>25467</v>
      </c>
      <c r="N29" s="75" t="n">
        <f>IF(ISERROR(M29/(M29+O29)),"",(M29/(M29+O29)))</f>
        <v>0.482302141923754</v>
      </c>
      <c r="O29" s="14" t="n">
        <v>27336</v>
      </c>
      <c r="P29" s="75" t="n">
        <f>IF(ISERROR(O29/(M29+O29)),"",(O29/(M29+O29)))</f>
        <v>0.517697858076246</v>
      </c>
      <c r="Q29" s="14" t="n">
        <v>21546</v>
      </c>
      <c r="R29" s="75" t="n">
        <f>IF(ISERROR(Q29/(Q29+S29)),"",(Q29/(Q29+S29)))</f>
        <v>0.52148026236174</v>
      </c>
      <c r="S29" s="14" t="n">
        <v>19771</v>
      </c>
      <c r="T29" s="75" t="n">
        <f>IF(ISERROR(S29/(Q29+S29)),"",(S29/(Q29+S29)))</f>
        <v>0.47851973763826</v>
      </c>
      <c r="U29" s="14" t="n">
        <v>22194</v>
      </c>
      <c r="V29" s="75" t="n">
        <f>IF(ISERROR(U29/(U29+W29)),"",(U29/(U29+W29)))</f>
        <v>0.541779567923837</v>
      </c>
      <c r="W29" s="14" t="n">
        <v>18771</v>
      </c>
      <c r="X29" s="75" t="n">
        <f>IF(ISERROR(W29/(U29+W29)),"",(W29/(U29+W29)))</f>
        <v>0.458220432076163</v>
      </c>
      <c r="Y29" s="14" t="n">
        <v>12504</v>
      </c>
      <c r="Z29" s="75" t="n">
        <f>IF(ISERROR(Y29/(Y29+AA29)),"",(Y29/(Y29+AA29)))</f>
        <v>0.431782865430436</v>
      </c>
      <c r="AA29" s="14" t="n">
        <v>16455</v>
      </c>
      <c r="AB29" s="75" t="n">
        <f>IF(ISERROR(AA29/(Y29+AA29)),"",(AA29/(Y29+AA29)))</f>
        <v>0.568217134569564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0.515395104214012</v>
      </c>
      <c r="C30" s="78"/>
      <c r="D30" s="75" t="n">
        <f>IF(ISERROR((G30+K30+O30+S30+W30+AA30)/(E30+I30+M30+Q30+U30+Y30+G30+K30+O30+S30+W30+AA30)),"",(G30+K30+O30+S30+W30+AA30)/(E30+I30+M30+Q30+U30+Y30+G30+K30+O30+S30+W30+AA30))</f>
        <v>0.484604895785988</v>
      </c>
      <c r="E30" s="14" t="n">
        <v>23391</v>
      </c>
      <c r="F30" s="75" t="n">
        <f>IF(ISERROR(E30/(E30+G30)),"",(E30/(E30+G30)))</f>
        <v>0.472765123188552</v>
      </c>
      <c r="G30" s="14" t="n">
        <v>26086</v>
      </c>
      <c r="H30" s="75" t="n">
        <f>IF(ISERROR(G30/(E30+G30)),"",(G30/(E30+G30)))</f>
        <v>0.527234876811448</v>
      </c>
      <c r="I30" s="14" t="n">
        <v>22425</v>
      </c>
      <c r="J30" s="75" t="n">
        <f>IF(ISERROR(I30/(I30+K30)),"",(I30/(I30+K30)))</f>
        <v>0.580687762183438</v>
      </c>
      <c r="K30" s="14" t="n">
        <v>16193</v>
      </c>
      <c r="L30" s="75" t="n">
        <f>IF(ISERROR(K30/(I30+K30)),"",(K30/(I30+K30)))</f>
        <v>0.419312237816562</v>
      </c>
      <c r="M30" s="14" t="n">
        <v>23342</v>
      </c>
      <c r="N30" s="75" t="n">
        <f>IF(ISERROR(M30/(M30+O30)),"",(M30/(M30+O30)))</f>
        <v>0.484344199365053</v>
      </c>
      <c r="O30" s="14" t="n">
        <v>24851</v>
      </c>
      <c r="P30" s="75" t="n">
        <f>IF(ISERROR(O30/(M30+O30)),"",(O30/(M30+O30)))</f>
        <v>0.515655800634947</v>
      </c>
      <c r="Q30" s="14" t="n">
        <v>18995</v>
      </c>
      <c r="R30" s="75" t="n">
        <f>IF(ISERROR(Q30/(Q30+S30)),"",(Q30/(Q30+S30)))</f>
        <v>0.532236823671159</v>
      </c>
      <c r="S30" s="14" t="n">
        <v>16694</v>
      </c>
      <c r="T30" s="75" t="n">
        <f>IF(ISERROR(S30/(Q30+S30)),"",(S30/(Q30+S30)))</f>
        <v>0.467763176328841</v>
      </c>
      <c r="U30" s="14" t="n">
        <v>19585</v>
      </c>
      <c r="V30" s="75" t="n">
        <f>IF(ISERROR(U30/(U30+W30)),"",(U30/(U30+W30)))</f>
        <v>0.553014259494564</v>
      </c>
      <c r="W30" s="14" t="n">
        <v>15830</v>
      </c>
      <c r="X30" s="75" t="n">
        <f>IF(ISERROR(W30/(U30+W30)),"",(W30/(U30+W30)))</f>
        <v>0.446985740505436</v>
      </c>
      <c r="Y30" s="14" t="n">
        <v>11326</v>
      </c>
      <c r="Z30" s="75" t="n">
        <f>IF(ISERROR(Y30/(Y30+AA30)),"",(Y30/(Y30+AA30)))</f>
        <v>0.479447995597511</v>
      </c>
      <c r="AA30" s="14" t="n">
        <v>12297</v>
      </c>
      <c r="AB30" s="75" t="n">
        <f>IF(ISERROR(AA30/(Y30+AA30)),"",(AA30/(Y30+AA30)))</f>
        <v>0.520552004402489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0.510651412904977</v>
      </c>
      <c r="C31" s="77"/>
      <c r="D31" s="75" t="n">
        <f>IF(ISERROR((G31+K31+O31+S31+W31+AA31)/(E31+I31+M31+Q31+U31+Y31+G31+K31+O31+S31+W31+AA31)),"",(G31+K31+O31+S31+W31+AA31)/(E31+I31+M31+Q31+U31+Y31+G31+K31+O31+S31+W31+AA31))</f>
        <v>0.489348587095023</v>
      </c>
      <c r="E31" s="14" t="n">
        <v>21364</v>
      </c>
      <c r="F31" s="75" t="n">
        <f>IF(ISERROR(E31/(E31+G31)),"",(E31/(E31+G31)))</f>
        <v>0.461455385878135</v>
      </c>
      <c r="G31" s="14" t="n">
        <v>24933</v>
      </c>
      <c r="H31" s="75" t="n">
        <f>IF(ISERROR(G31/(E31+G31)),"",(G31/(E31+G31)))</f>
        <v>0.538544614121865</v>
      </c>
      <c r="I31" s="14" t="n">
        <v>22583</v>
      </c>
      <c r="J31" s="75" t="n">
        <f>IF(ISERROR(I31/(I31+K31)),"",(I31/(I31+K31)))</f>
        <v>0.587166220327085</v>
      </c>
      <c r="K31" s="14" t="n">
        <v>15878</v>
      </c>
      <c r="L31" s="75" t="n">
        <f>IF(ISERROR(K31/(I31+K31)),"",(K31/(I31+K31)))</f>
        <v>0.412833779672915</v>
      </c>
      <c r="M31" s="14" t="n">
        <v>21489</v>
      </c>
      <c r="N31" s="75" t="n">
        <f>IF(ISERROR(M31/(M31+O31)),"",(M31/(M31+O31)))</f>
        <v>0.477352999977786</v>
      </c>
      <c r="O31" s="14" t="n">
        <v>23528</v>
      </c>
      <c r="P31" s="75" t="n">
        <f>IF(ISERROR(O31/(M31+O31)),"",(O31/(M31+O31)))</f>
        <v>0.522647000022214</v>
      </c>
      <c r="Q31" s="14" t="n">
        <v>17081</v>
      </c>
      <c r="R31" s="75" t="n">
        <f>IF(ISERROR(Q31/(Q31+S31)),"",(Q31/(Q31+S31)))</f>
        <v>0.523828508341511</v>
      </c>
      <c r="S31" s="14" t="n">
        <v>15527</v>
      </c>
      <c r="T31" s="75" t="n">
        <f>IF(ISERROR(S31/(Q31+S31)),"",(S31/(Q31+S31)))</f>
        <v>0.476171491658489</v>
      </c>
      <c r="U31" s="14" t="n">
        <v>17503</v>
      </c>
      <c r="V31" s="75" t="n">
        <f>IF(ISERROR(U31/(U31+W31)),"",(U31/(U31+W31)))</f>
        <v>0.542039577591279</v>
      </c>
      <c r="W31" s="14" t="n">
        <v>14788</v>
      </c>
      <c r="X31" s="75" t="n">
        <f>IF(ISERROR(W31/(U31+W31)),"",(W31/(U31+W31)))</f>
        <v>0.457960422408721</v>
      </c>
      <c r="Y31" s="14" t="n">
        <v>10990</v>
      </c>
      <c r="Z31" s="75" t="n">
        <f>IF(ISERROR(Y31/(Y31+AA31)),"",(Y31/(Y31+AA31)))</f>
        <v>0.48382126348228</v>
      </c>
      <c r="AA31" s="14" t="n">
        <v>11725</v>
      </c>
      <c r="AB31" s="75" t="n">
        <f>IF(ISERROR(AA31/(Y31+AA31)),"",(AA31/(Y31+AA31)))</f>
        <v>0.51617873651772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0.432155718315355</v>
      </c>
      <c r="C32" s="78"/>
      <c r="D32" s="75" t="n">
        <f>IF(ISERROR((G32+K32+O32+S32+W32+AA32)/(E32+I32+M32+Q32+U32+Y32+G32+K32+O32+S32+W32+AA32)),"",(G32+K32+O32+S32+W32+AA32)/(E32+I32+M32+Q32+U32+Y32+G32+K32+O32+S32+W32+AA32))</f>
        <v>0.567844281684645</v>
      </c>
      <c r="E32" s="14" t="n">
        <v>20116</v>
      </c>
      <c r="F32" s="75" t="n">
        <f>IF(ISERROR(E32/(E32+G32)),"",(E32/(E32+G32)))</f>
        <v>0.387845602128562</v>
      </c>
      <c r="G32" s="14" t="n">
        <v>31750</v>
      </c>
      <c r="H32" s="75" t="n">
        <f>IF(ISERROR(G32/(E32+G32)),"",(G32/(E32+G32)))</f>
        <v>0.612154397871438</v>
      </c>
      <c r="I32" s="14" t="n">
        <v>22927</v>
      </c>
      <c r="J32" s="75" t="n">
        <f>IF(ISERROR(I32/(I32+K32)),"",(I32/(I32+K32)))</f>
        <v>0.505980755649718</v>
      </c>
      <c r="K32" s="14" t="n">
        <v>22385</v>
      </c>
      <c r="L32" s="75" t="n">
        <f>IF(ISERROR(K32/(I32+K32)),"",(K32/(I32+K32)))</f>
        <v>0.494019244350282</v>
      </c>
      <c r="M32" s="14" t="n">
        <v>19705</v>
      </c>
      <c r="N32" s="75" t="n">
        <f>IF(ISERROR(M32/(M32+O32)),"",(M32/(M32+O32)))</f>
        <v>0.391718352417303</v>
      </c>
      <c r="O32" s="14" t="n">
        <v>30599</v>
      </c>
      <c r="P32" s="75" t="n">
        <f>IF(ISERROR(O32/(M32+O32)),"",(O32/(M32+O32)))</f>
        <v>0.608281647582697</v>
      </c>
      <c r="Q32" s="14" t="n">
        <v>15850</v>
      </c>
      <c r="R32" s="75" t="n">
        <f>IF(ISERROR(Q32/(Q32+S32)),"",(Q32/(Q32+S32)))</f>
        <v>0.439703720143146</v>
      </c>
      <c r="S32" s="14" t="n">
        <v>20197</v>
      </c>
      <c r="T32" s="75" t="n">
        <f>IF(ISERROR(S32/(Q32+S32)),"",(S32/(Q32+S32)))</f>
        <v>0.560296279856854</v>
      </c>
      <c r="U32" s="14" t="n">
        <v>16333</v>
      </c>
      <c r="V32" s="75" t="n">
        <f>IF(ISERROR(U32/(U32+W32)),"",(U32/(U32+W32)))</f>
        <v>0.456598920913589</v>
      </c>
      <c r="W32" s="14" t="n">
        <v>19438</v>
      </c>
      <c r="X32" s="75" t="n">
        <f>IF(ISERROR(W32/(U32+W32)),"",(W32/(U32+W32)))</f>
        <v>0.543401079086411</v>
      </c>
      <c r="Y32" s="14" t="n">
        <v>11394</v>
      </c>
      <c r="Z32" s="75" t="n">
        <f>IF(ISERROR(Y32/(Y32+AA32)),"",(Y32/(Y32+AA32)))</f>
        <v>0.42619884790903</v>
      </c>
      <c r="AA32" s="14" t="n">
        <v>15340</v>
      </c>
      <c r="AB32" s="75" t="n">
        <f>IF(ISERROR(AA32/(Y32+AA32)),"",(AA32/(Y32+AA32)))</f>
        <v>0.57380115209097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0.531172955410061</v>
      </c>
      <c r="C33" s="77"/>
      <c r="D33" s="75" t="n">
        <f>IF(ISERROR((G33+K33+O33+S33+W33+AA33)/(E33+I33+M33+Q33+U33+Y33+G33+K33+O33+S33+W33+AA33)),"",(G33+K33+O33+S33+W33+AA33)/(E33+I33+M33+Q33+U33+Y33+G33+K33+O33+S33+W33+AA33))</f>
        <v>0.468827044589939</v>
      </c>
      <c r="E33" s="14" t="n">
        <v>25650</v>
      </c>
      <c r="F33" s="75" t="n">
        <f>IF(ISERROR(E33/(E33+G33)),"",(E33/(E33+G33)))</f>
        <v>0.501015704351902</v>
      </c>
      <c r="G33" s="14" t="n">
        <v>25546</v>
      </c>
      <c r="H33" s="75" t="n">
        <f>IF(ISERROR(G33/(E33+G33)),"",(G33/(E33+G33)))</f>
        <v>0.498984295648097</v>
      </c>
      <c r="I33" s="14" t="n">
        <v>21991</v>
      </c>
      <c r="J33" s="75" t="n">
        <f>IF(ISERROR(I33/(I33+K33)),"",(I33/(I33+K33)))</f>
        <v>0.578208397970184</v>
      </c>
      <c r="K33" s="14" t="n">
        <v>16042</v>
      </c>
      <c r="L33" s="75" t="n">
        <f>IF(ISERROR(K33/(I33+K33)),"",(K33/(I33+K33)))</f>
        <v>0.421791602029816</v>
      </c>
      <c r="M33" s="14" t="n">
        <v>25208</v>
      </c>
      <c r="N33" s="75" t="n">
        <f>IF(ISERROR(M33/(M33+O33)),"",(M33/(M33+O33)))</f>
        <v>0.503827473867248</v>
      </c>
      <c r="O33" s="14" t="n">
        <v>24825</v>
      </c>
      <c r="P33" s="75" t="n">
        <f>IF(ISERROR(O33/(M33+O33)),"",(O33/(M33+O33)))</f>
        <v>0.496172526132752</v>
      </c>
      <c r="Q33" s="14" t="n">
        <v>21722</v>
      </c>
      <c r="R33" s="75" t="n">
        <f>IF(ISERROR(Q33/(Q33+S33)),"",(Q33/(Q33+S33)))</f>
        <v>0.548521501982273</v>
      </c>
      <c r="S33" s="14" t="n">
        <v>17879</v>
      </c>
      <c r="T33" s="75" t="n">
        <f>IF(ISERROR(S33/(Q33+S33)),"",(S33/(Q33+S33)))</f>
        <v>0.451478498017727</v>
      </c>
      <c r="U33" s="14" t="n">
        <v>22227</v>
      </c>
      <c r="V33" s="75" t="n">
        <f>IF(ISERROR(U33/(U33+W33)),"",(U33/(U33+W33)))</f>
        <v>0.566523933323138</v>
      </c>
      <c r="W33" s="14" t="n">
        <v>17007</v>
      </c>
      <c r="X33" s="75" t="n">
        <f>IF(ISERROR(W33/(U33+W33)),"",(W33/(U33+W33)))</f>
        <v>0.433476066676862</v>
      </c>
      <c r="Y33" s="14" t="n">
        <v>13333</v>
      </c>
      <c r="Z33" s="75" t="n">
        <f>IF(ISERROR(Y33/(Y33+AA33)),"",(Y33/(Y33+AA33)))</f>
        <v>0.495816444163475</v>
      </c>
      <c r="AA33" s="14" t="n">
        <v>13558</v>
      </c>
      <c r="AB33" s="75" t="n">
        <f>IF(ISERROR(AA33/(Y33+AA33)),"",(AA33/(Y33+AA33)))</f>
        <v>0.504183555836525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0.766353099502244</v>
      </c>
      <c r="C34" s="78"/>
      <c r="D34" s="75" t="n">
        <f>IF(ISERROR((G34+K34+O34+S34+W34+AA34)/(E34+I34+M34+Q34+U34+Y34+G34+K34+O34+S34+W34+AA34)),"",(G34+K34+O34+S34+W34+AA34)/(E34+I34+M34+Q34+U34+Y34+G34+K34+O34+S34+W34+AA34))</f>
        <v>0.233646900497756</v>
      </c>
      <c r="E34" s="14" t="n">
        <v>35978</v>
      </c>
      <c r="F34" s="75" t="n">
        <f>IF(ISERROR(E34/(E34+G34)),"",(E34/(E34+G34)))</f>
        <v>0.781009855424825</v>
      </c>
      <c r="G34" s="14" t="n">
        <v>10088</v>
      </c>
      <c r="H34" s="75" t="n">
        <f>IF(ISERROR(G34/(E34+G34)),"",(G34/(E34+G34)))</f>
        <v>0.218990144575175</v>
      </c>
      <c r="I34" s="14" t="n">
        <v>29925</v>
      </c>
      <c r="J34" s="75" t="n">
        <f>IF(ISERROR(I34/(I34+K34)),"",(I34/(I34+K34)))</f>
        <v>0.767583235007439</v>
      </c>
      <c r="K34" s="14" t="n">
        <v>9061</v>
      </c>
      <c r="L34" s="75" t="n">
        <f>IF(ISERROR(K34/(I34+K34)),"",(K34/(I34+K34)))</f>
        <v>0.232416764992561</v>
      </c>
      <c r="M34" s="14" t="n">
        <v>34841</v>
      </c>
      <c r="N34" s="75" t="n">
        <f>IF(ISERROR(M34/(M34+O34)),"",(M34/(M34+O34)))</f>
        <v>0.769490701886126</v>
      </c>
      <c r="O34" s="14" t="n">
        <v>10437</v>
      </c>
      <c r="P34" s="75" t="n">
        <f>IF(ISERROR(O34/(M34+O34)),"",(O34/(M34+O34)))</f>
        <v>0.230509298113874</v>
      </c>
      <c r="Q34" s="14" t="n">
        <v>27613</v>
      </c>
      <c r="R34" s="75" t="n">
        <f>IF(ISERROR(Q34/(Q34+S34)),"",(Q34/(Q34+S34)))</f>
        <v>0.77630025302221</v>
      </c>
      <c r="S34" s="14" t="n">
        <v>7957</v>
      </c>
      <c r="T34" s="75" t="n">
        <f>IF(ISERROR(S34/(Q34+S34)),"",(S34/(Q34+S34)))</f>
        <v>0.22369974697779</v>
      </c>
      <c r="U34" s="14" t="n">
        <v>28098</v>
      </c>
      <c r="V34" s="75" t="n">
        <f>IF(ISERROR(U34/(U34+W34)),"",(U34/(U34+W34)))</f>
        <v>0.794132609801594</v>
      </c>
      <c r="W34" s="14" t="n">
        <v>7284</v>
      </c>
      <c r="X34" s="75" t="n">
        <f>IF(ISERROR(W34/(U34+W34)),"",(W34/(U34+W34)))</f>
        <v>0.205867390198406</v>
      </c>
      <c r="Y34" s="14" t="n">
        <v>15520</v>
      </c>
      <c r="Z34" s="75" t="n">
        <f>IF(ISERROR(Y34/(Y34+AA34)),"",(Y34/(Y34+AA34)))</f>
        <v>0.671135135135135</v>
      </c>
      <c r="AA34" s="14" t="n">
        <v>7605</v>
      </c>
      <c r="AB34" s="75" t="n">
        <f>IF(ISERROR(AA34/(Y34+AA34)),"",(AA34/(Y34+AA34)))</f>
        <v>0.328864864864865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0.715107435209883</v>
      </c>
      <c r="C35" s="77"/>
      <c r="D35" s="75" t="n">
        <f>IF(ISERROR((G35+K35+O35+S35+W35+AA35)/(E35+I35+M35+Q35+U35+Y35+G35+K35+O35+S35+W35+AA35)),"",(G35+K35+O35+S35+W35+AA35)/(E35+I35+M35+Q35+U35+Y35+G35+K35+O35+S35+W35+AA35))</f>
        <v>0.284892564790118</v>
      </c>
      <c r="E35" s="14" t="n">
        <v>43239</v>
      </c>
      <c r="F35" s="75" t="n">
        <f>IF(ISERROR(E35/(E35+G35)),"",(E35/(E35+G35)))</f>
        <v>0.762673298761774</v>
      </c>
      <c r="G35" s="14" t="n">
        <v>13455</v>
      </c>
      <c r="H35" s="75" t="n">
        <f>IF(ISERROR(G35/(E35+G35)),"",(G35/(E35+G35)))</f>
        <v>0.237326701238226</v>
      </c>
      <c r="I35" s="14" t="n">
        <v>31485</v>
      </c>
      <c r="J35" s="75" t="n">
        <f>IF(ISERROR(I35/(I35+K35)),"",(I35/(I35+K35)))</f>
        <v>0.680227282547639</v>
      </c>
      <c r="K35" s="14" t="n">
        <v>14801</v>
      </c>
      <c r="L35" s="75" t="n">
        <f>IF(ISERROR(K35/(I35+K35)),"",(K35/(I35+K35)))</f>
        <v>0.319772717452361</v>
      </c>
      <c r="M35" s="14" t="n">
        <v>41264</v>
      </c>
      <c r="N35" s="75" t="n">
        <f>IF(ISERROR(M35/(M35+O35)),"",(M35/(M35+O35)))</f>
        <v>0.732566396818634</v>
      </c>
      <c r="O35" s="14" t="n">
        <v>15064</v>
      </c>
      <c r="P35" s="75" t="n">
        <f>IF(ISERROR(O35/(M35+O35)),"",(O35/(M35+O35)))</f>
        <v>0.267433603181366</v>
      </c>
      <c r="Q35" s="14" t="n">
        <v>34102</v>
      </c>
      <c r="R35" s="75" t="n">
        <f>IF(ISERROR(Q35/(Q35+S35)),"",(Q35/(Q35+S35)))</f>
        <v>0.737803163064408</v>
      </c>
      <c r="S35" s="14" t="n">
        <v>12119</v>
      </c>
      <c r="T35" s="75" t="n">
        <f>IF(ISERROR(S35/(Q35+S35)),"",(S35/(Q35+S35)))</f>
        <v>0.262196836935592</v>
      </c>
      <c r="U35" s="14" t="n">
        <v>34532</v>
      </c>
      <c r="V35" s="75" t="n">
        <f>IF(ISERROR(U35/(U35+W35)),"",(U35/(U35+W35)))</f>
        <v>0.751627016085149</v>
      </c>
      <c r="W35" s="14" t="n">
        <v>11411</v>
      </c>
      <c r="X35" s="75" t="n">
        <f>IF(ISERROR(W35/(U35+W35)),"",(W35/(U35+W35)))</f>
        <v>0.248372983914851</v>
      </c>
      <c r="Y35" s="14" t="n">
        <v>17526</v>
      </c>
      <c r="Z35" s="75" t="n">
        <f>IF(ISERROR(Y35/(Y35+AA35)),"",(Y35/(Y35+AA35)))</f>
        <v>0.561550785004806</v>
      </c>
      <c r="AA35" s="14" t="n">
        <v>13684</v>
      </c>
      <c r="AB35" s="75" t="n">
        <f>IF(ISERROR(AA35/(Y35+AA35)),"",(AA35/(Y35+AA35)))</f>
        <v>0.438449214995194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0.430739811671912</v>
      </c>
      <c r="C36" s="78"/>
      <c r="D36" s="75" t="n">
        <f>IF(ISERROR((G36+K36+O36+S36+W36+AA36)/(E36+I36+M36+Q36+U36+Y36+G36+K36+O36+S36+W36+AA36)),"",(G36+K36+O36+S36+W36+AA36)/(E36+I36+M36+Q36+U36+Y36+G36+K36+O36+S36+W36+AA36))</f>
        <v>0.569260188328088</v>
      </c>
      <c r="E36" s="14" t="n">
        <v>19804</v>
      </c>
      <c r="F36" s="75" t="n">
        <f>IF(ISERROR(E36/(E36+G36)),"",(E36/(E36+G36)))</f>
        <v>0.406644627420381</v>
      </c>
      <c r="G36" s="14" t="n">
        <v>28897</v>
      </c>
      <c r="H36" s="75" t="n">
        <f>IF(ISERROR(G36/(E36+G36)),"",(G36/(E36+G36)))</f>
        <v>0.593355372579618</v>
      </c>
      <c r="I36" s="14" t="n">
        <v>20362</v>
      </c>
      <c r="J36" s="75" t="n">
        <f>IF(ISERROR(I36/(I36+K36)),"",(I36/(I36+K36)))</f>
        <v>0.498140718269889</v>
      </c>
      <c r="K36" s="14" t="n">
        <v>20514</v>
      </c>
      <c r="L36" s="75" t="n">
        <f>IF(ISERROR(K36/(I36+K36)),"",(K36/(I36+K36)))</f>
        <v>0.501859281730111</v>
      </c>
      <c r="M36" s="14" t="n">
        <v>18688</v>
      </c>
      <c r="N36" s="75" t="n">
        <f>IF(ISERROR(M36/(M36+O36)),"",(M36/(M36+O36)))</f>
        <v>0.391232440806414</v>
      </c>
      <c r="O36" s="14" t="n">
        <v>29079</v>
      </c>
      <c r="P36" s="75" t="n">
        <f>IF(ISERROR(O36/(M36+O36)),"",(O36/(M36+O36)))</f>
        <v>0.608767559193585</v>
      </c>
      <c r="Q36" s="14" t="n">
        <v>16055</v>
      </c>
      <c r="R36" s="75" t="n">
        <f>IF(ISERROR(Q36/(Q36+S36)),"",(Q36/(Q36+S36)))</f>
        <v>0.443116582026937</v>
      </c>
      <c r="S36" s="14" t="n">
        <v>20177</v>
      </c>
      <c r="T36" s="75" t="n">
        <f>IF(ISERROR(S36/(Q36+S36)),"",(S36/(Q36+S36)))</f>
        <v>0.556883417973063</v>
      </c>
      <c r="U36" s="14" t="n">
        <v>16519</v>
      </c>
      <c r="V36" s="75" t="n">
        <f>IF(ISERROR(U36/(U36+W36)),"",(U36/(U36+W36)))</f>
        <v>0.458555407506107</v>
      </c>
      <c r="W36" s="14" t="n">
        <v>19505</v>
      </c>
      <c r="X36" s="75" t="n">
        <f>IF(ISERROR(W36/(U36+W36)),"",(W36/(U36+W36)))</f>
        <v>0.541444592493893</v>
      </c>
      <c r="Y36" s="14" t="n">
        <v>9711</v>
      </c>
      <c r="Z36" s="75" t="n">
        <f>IF(ISERROR(Y36/(Y36+AA36)),"",(Y36/(Y36+AA36)))</f>
        <v>0.385311272467563</v>
      </c>
      <c r="AA36" s="14" t="n">
        <v>15492</v>
      </c>
      <c r="AB36" s="75" t="n">
        <f>IF(ISERROR(AA36/(Y36+AA36)),"",(AA36/(Y36+AA36)))</f>
        <v>0.614688727532437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0.31907836483466</v>
      </c>
      <c r="C37" s="77"/>
      <c r="D37" s="75" t="n">
        <f>IF(ISERROR((G37+K37+O37+S37+W37+AA37)/(E37+I37+M37+Q37+U37+Y37+G37+K37+O37+S37+W37+AA37)),"",(G37+K37+O37+S37+W37+AA37)/(E37+I37+M37+Q37+U37+Y37+G37+K37+O37+S37+W37+AA37))</f>
        <v>0.68092163516534</v>
      </c>
      <c r="E37" s="14" t="n">
        <v>12297</v>
      </c>
      <c r="F37" s="75" t="n">
        <f>IF(ISERROR(E37/(E37+G37)),"",(E37/(E37+G37)))</f>
        <v>0.27912836227443</v>
      </c>
      <c r="G37" s="14" t="n">
        <v>31758</v>
      </c>
      <c r="H37" s="75" t="n">
        <f>IF(ISERROR(G37/(E37+G37)),"",(G37/(E37+G37)))</f>
        <v>0.72087163772557</v>
      </c>
      <c r="I37" s="14" t="n">
        <v>14370</v>
      </c>
      <c r="J37" s="75" t="n">
        <f>IF(ISERROR(I37/(I37+K37)),"",(I37/(I37+K37)))</f>
        <v>0.392998769314919</v>
      </c>
      <c r="K37" s="14" t="n">
        <v>22195</v>
      </c>
      <c r="L37" s="75" t="n">
        <f>IF(ISERROR(K37/(I37+K37)),"",(K37/(I37+K37)))</f>
        <v>0.607001230685081</v>
      </c>
      <c r="M37" s="14" t="n">
        <v>12617</v>
      </c>
      <c r="N37" s="75" t="n">
        <f>IF(ISERROR(M37/(M37+O37)),"",(M37/(M37+O37)))</f>
        <v>0.291830503770181</v>
      </c>
      <c r="O37" s="14" t="n">
        <v>30617</v>
      </c>
      <c r="P37" s="75" t="n">
        <f>IF(ISERROR(O37/(M37+O37)),"",(O37/(M37+O37)))</f>
        <v>0.708169496229819</v>
      </c>
      <c r="Q37" s="14" t="n">
        <v>10441</v>
      </c>
      <c r="R37" s="75" t="n">
        <f>IF(ISERROR(Q37/(Q37+S37)),"",(Q37/(Q37+S37)))</f>
        <v>0.327910555573003</v>
      </c>
      <c r="S37" s="14" t="n">
        <v>21400</v>
      </c>
      <c r="T37" s="75" t="n">
        <f>IF(ISERROR(S37/(Q37+S37)),"",(S37/(Q37+S37)))</f>
        <v>0.672089444426997</v>
      </c>
      <c r="U37" s="14" t="n">
        <v>10712</v>
      </c>
      <c r="V37" s="75" t="n">
        <f>IF(ISERROR(U37/(U37+W37)),"",(U37/(U37+W37)))</f>
        <v>0.339266485082663</v>
      </c>
      <c r="W37" s="14" t="n">
        <v>20862</v>
      </c>
      <c r="X37" s="75" t="n">
        <f>IF(ISERROR(W37/(U37+W37)),"",(W37/(U37+W37)))</f>
        <v>0.660733514917337</v>
      </c>
      <c r="Y37" s="14" t="n">
        <v>6229</v>
      </c>
      <c r="Z37" s="75" t="n">
        <f>IF(ISERROR(Y37/(Y37+AA37)),"",(Y37/(Y37+AA37)))</f>
        <v>0.287527695716396</v>
      </c>
      <c r="AA37" s="14" t="n">
        <v>15435</v>
      </c>
      <c r="AB37" s="75" t="n">
        <f>IF(ISERROR(AA37/(Y37+AA37)),"",(AA37/(Y37+AA37)))</f>
        <v>0.712472304283604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0.362149074999623</v>
      </c>
      <c r="C38" s="78"/>
      <c r="D38" s="75" t="n">
        <f>IF(ISERROR((G38+K38+O38+S38+W38+AA38)/(E38+I38+M38+Q38+U38+Y38+G38+K38+O38+S38+W38+AA38)),"",(G38+K38+O38+S38+W38+AA38)/(E38+I38+M38+Q38+U38+Y38+G38+K38+O38+S38+W38+AA38))</f>
        <v>0.637850925000377</v>
      </c>
      <c r="E38" s="14" t="n">
        <v>14148</v>
      </c>
      <c r="F38" s="75" t="n">
        <f>IF(ISERROR(E38/(E38+G38)),"",(E38/(E38+G38)))</f>
        <v>0.339304985970214</v>
      </c>
      <c r="G38" s="14" t="n">
        <v>27549</v>
      </c>
      <c r="H38" s="75" t="n">
        <f>IF(ISERROR(G38/(E38+G38)),"",(G38/(E38+G38)))</f>
        <v>0.660695014029786</v>
      </c>
      <c r="I38" s="14" t="n">
        <v>15159</v>
      </c>
      <c r="J38" s="75" t="n">
        <f>IF(ISERROR(I38/(I38+K38)),"",(I38/(I38+K38)))</f>
        <v>0.427954378634747</v>
      </c>
      <c r="K38" s="14" t="n">
        <v>20263</v>
      </c>
      <c r="L38" s="75" t="n">
        <f>IF(ISERROR(K38/(I38+K38)),"",(K38/(I38+K38)))</f>
        <v>0.572045621365253</v>
      </c>
      <c r="M38" s="14" t="n">
        <v>13407</v>
      </c>
      <c r="N38" s="75" t="n">
        <f>IF(ISERROR(M38/(M38+O38)),"",(M38/(M38+O38)))</f>
        <v>0.327399267399267</v>
      </c>
      <c r="O38" s="14" t="n">
        <v>27543</v>
      </c>
      <c r="P38" s="75" t="n">
        <f>IF(ISERROR(O38/(M38+O38)),"",(O38/(M38+O38)))</f>
        <v>0.672600732600733</v>
      </c>
      <c r="Q38" s="14" t="n">
        <v>11055</v>
      </c>
      <c r="R38" s="75" t="n">
        <f>IF(ISERROR(Q38/(Q38+S38)),"",(Q38/(Q38+S38)))</f>
        <v>0.36627791398847</v>
      </c>
      <c r="S38" s="14" t="n">
        <v>19127</v>
      </c>
      <c r="T38" s="75" t="n">
        <f>IF(ISERROR(S38/(Q38+S38)),"",(S38/(Q38+S38)))</f>
        <v>0.63372208601153</v>
      </c>
      <c r="U38" s="14" t="n">
        <v>11441</v>
      </c>
      <c r="V38" s="75" t="n">
        <f>IF(ISERROR(U38/(U38+W38)),"",(U38/(U38+W38)))</f>
        <v>0.382348026601611</v>
      </c>
      <c r="W38" s="14" t="n">
        <v>18482</v>
      </c>
      <c r="X38" s="75" t="n">
        <f>IF(ISERROR(W38/(U38+W38)),"",(W38/(U38+W38)))</f>
        <v>0.617651973398389</v>
      </c>
      <c r="Y38" s="14" t="n">
        <v>6887</v>
      </c>
      <c r="Z38" s="75" t="n">
        <f>IF(ISERROR(Y38/(Y38+AA38)),"",(Y38/(Y38+AA38)))</f>
        <v>0.329411201989764</v>
      </c>
      <c r="AA38" s="14" t="n">
        <v>14020</v>
      </c>
      <c r="AB38" s="75" t="n">
        <f>IF(ISERROR(AA38/(Y38+AA38)),"",(AA38/(Y38+AA38)))</f>
        <v>0.670588798010236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0.394995911541464</v>
      </c>
      <c r="C39" s="77"/>
      <c r="D39" s="75" t="n">
        <f>IF(ISERROR((G39+K39+O39+S39+W39+AA39)/(E39+I39+M39+Q39+U39+Y39+G39+K39+O39+S39+W39+AA39)),"",(G39+K39+O39+S39+W39+AA39)/(E39+I39+M39+Q39+U39+Y39+G39+K39+O39+S39+W39+AA39))</f>
        <v>0.605004088458536</v>
      </c>
      <c r="E39" s="14" t="n">
        <v>17757</v>
      </c>
      <c r="F39" s="75" t="n">
        <f>IF(ISERROR(E39/(E39+G39)),"",(E39/(E39+G39)))</f>
        <v>0.392229192436826</v>
      </c>
      <c r="G39" s="14" t="n">
        <v>27515</v>
      </c>
      <c r="H39" s="75" t="n">
        <f>IF(ISERROR(G39/(E39+G39)),"",(G39/(E39+G39)))</f>
        <v>0.607770807563174</v>
      </c>
      <c r="I39" s="14" t="n">
        <v>16906</v>
      </c>
      <c r="J39" s="75" t="n">
        <f>IF(ISERROR(I39/(I39+K39)),"",(I39/(I39+K39)))</f>
        <v>0.431991823176185</v>
      </c>
      <c r="K39" s="14" t="n">
        <v>22229</v>
      </c>
      <c r="L39" s="75" t="n">
        <f>IF(ISERROR(K39/(I39+K39)),"",(K39/(I39+K39)))</f>
        <v>0.568008176823815</v>
      </c>
      <c r="M39" s="14" t="n">
        <v>16534</v>
      </c>
      <c r="N39" s="75" t="n">
        <f>IF(ISERROR(M39/(M39+O39)),"",(M39/(M39+O39)))</f>
        <v>0.371801214301776</v>
      </c>
      <c r="O39" s="14" t="n">
        <v>27936</v>
      </c>
      <c r="P39" s="75" t="n">
        <f>IF(ISERROR(O39/(M39+O39)),"",(O39/(M39+O39)))</f>
        <v>0.628198785698224</v>
      </c>
      <c r="Q39" s="14" t="n">
        <v>13246</v>
      </c>
      <c r="R39" s="75" t="n">
        <f>IF(ISERROR(Q39/(Q39+S39)),"",(Q39/(Q39+S39)))</f>
        <v>0.400665456745312</v>
      </c>
      <c r="S39" s="14" t="n">
        <v>19814</v>
      </c>
      <c r="T39" s="75" t="n">
        <f>IF(ISERROR(S39/(Q39+S39)),"",(S39/(Q39+S39)))</f>
        <v>0.599334543254688</v>
      </c>
      <c r="U39" s="14" t="n">
        <v>13456</v>
      </c>
      <c r="V39" s="75" t="n">
        <f>IF(ISERROR(U39/(U39+W39)),"",(U39/(U39+W39)))</f>
        <v>0.410857683734848</v>
      </c>
      <c r="W39" s="14" t="n">
        <v>19295</v>
      </c>
      <c r="X39" s="75" t="n">
        <f>IF(ISERROR(W39/(U39+W39)),"",(W39/(U39+W39)))</f>
        <v>0.589142316265152</v>
      </c>
      <c r="Y39" s="14" t="n">
        <v>7603</v>
      </c>
      <c r="Z39" s="75" t="n">
        <f>IF(ISERROR(Y39/(Y39+AA39)),"",(Y39/(Y39+AA39)))</f>
        <v>0.349161882893226</v>
      </c>
      <c r="AA39" s="14" t="n">
        <v>14172</v>
      </c>
      <c r="AB39" s="75" t="n">
        <f>IF(ISERROR(AA39/(Y39+AA39)),"",(AA39/(Y39+AA39)))</f>
        <v>0.650838117106774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0.52004892779328</v>
      </c>
      <c r="C40" s="78"/>
      <c r="D40" s="75" t="n">
        <f>IF(ISERROR((G40+K40+O40+S40+W40+AA40)/(E40+I40+M40+Q40+U40+Y40+G40+K40+O40+S40+W40+AA40)),"",(G40+K40+O40+S40+W40+AA40)/(E40+I40+M40+Q40+U40+Y40+G40+K40+O40+S40+W40+AA40))</f>
        <v>0.47995107220672</v>
      </c>
      <c r="E40" s="14" t="n">
        <v>28950</v>
      </c>
      <c r="F40" s="75" t="n">
        <f>IF(ISERROR(E40/(E40+G40)),"",(E40/(E40+G40)))</f>
        <v>0.547227945485133</v>
      </c>
      <c r="G40" s="14" t="n">
        <v>23953</v>
      </c>
      <c r="H40" s="75" t="n">
        <f>IF(ISERROR(G40/(E40+G40)),"",(G40/(E40+G40)))</f>
        <v>0.452772054514867</v>
      </c>
      <c r="I40" s="14" t="n">
        <v>24931</v>
      </c>
      <c r="J40" s="75" t="n">
        <f>IF(ISERROR(I40/(I40+K40)),"",(I40/(I40+K40)))</f>
        <v>0.527517403355833</v>
      </c>
      <c r="K40" s="14" t="n">
        <v>22330</v>
      </c>
      <c r="L40" s="75" t="n">
        <f>IF(ISERROR(K40/(I40+K40)),"",(K40/(I40+K40)))</f>
        <v>0.472482596644167</v>
      </c>
      <c r="M40" s="14" t="n">
        <v>26977</v>
      </c>
      <c r="N40" s="75" t="n">
        <f>IF(ISERROR(M40/(M40+O40)),"",(M40/(M40+O40)))</f>
        <v>0.517197085889571</v>
      </c>
      <c r="O40" s="14" t="n">
        <v>25183</v>
      </c>
      <c r="P40" s="75" t="n">
        <f>IF(ISERROR(O40/(M40+O40)),"",(O40/(M40+O40)))</f>
        <v>0.482802914110429</v>
      </c>
      <c r="Q40" s="14" t="n">
        <v>21282</v>
      </c>
      <c r="R40" s="75" t="n">
        <f>IF(ISERROR(Q40/(Q40+S40)),"",(Q40/(Q40+S40)))</f>
        <v>0.523439421516061</v>
      </c>
      <c r="S40" s="14" t="n">
        <v>19376</v>
      </c>
      <c r="T40" s="75" t="n">
        <f>IF(ISERROR(S40/(Q40+S40)),"",(S40/(Q40+S40)))</f>
        <v>0.476560578483939</v>
      </c>
      <c r="U40" s="14" t="n">
        <v>21675</v>
      </c>
      <c r="V40" s="75" t="n">
        <f>IF(ISERROR(U40/(U40+W40)),"",(U40/(U40+W40)))</f>
        <v>0.537334523278298</v>
      </c>
      <c r="W40" s="14" t="n">
        <v>18663</v>
      </c>
      <c r="X40" s="75" t="n">
        <f>IF(ISERROR(W40/(U40+W40)),"",(W40/(U40+W40)))</f>
        <v>0.462665476721702</v>
      </c>
      <c r="Y40" s="14" t="n">
        <v>12235</v>
      </c>
      <c r="Z40" s="75" t="n">
        <f>IF(ISERROR(Y40/(Y40+AA40)),"",(Y40/(Y40+AA40)))</f>
        <v>0.432484977023683</v>
      </c>
      <c r="AA40" s="14" t="n">
        <v>16055</v>
      </c>
      <c r="AB40" s="75" t="n">
        <f>IF(ISERROR(AA40/(Y40+AA40)),"",(AA40/(Y40+AA40)))</f>
        <v>0.567515022976317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  <row r="41" ht="12.75">
      <c r="A41" s="71" t="n">
        <v>39</v>
      </c>
      <c r="B41" s="75" t="n">
        <f>IF(ISERROR((E41+I41+M41+Q41+U41+Y41)/(E41+I41+M41+Q41+U41+Y41+G41+K41+O41+S41+W41+AA41)),"",(E41+I41+M41+Q41+U41+Y41)/(E41+I41+M41+Q41+U41+Y41+G41+K41+O41+S41+W41+AA41))</f>
        <v>0.413378456885184</v>
      </c>
      <c r="C41" s="77"/>
      <c r="D41" s="75" t="n">
        <f>IF(ISERROR((G41+K41+O41+S41+W41+AA41)/(E41+I41+M41+Q41+U41+Y41+G41+K41+O41+S41+W41+AA41)),"",(G41+K41+O41+S41+W41+AA41)/(E41+I41+M41+Q41+U41+Y41+G41+K41+O41+S41+W41+AA41))</f>
        <v>0.586621543114816</v>
      </c>
      <c r="E41" s="14" t="n">
        <v>17790</v>
      </c>
      <c r="F41" s="75" t="n">
        <f>IF(ISERROR(E41/(E41+G41)),"",(E41/(E41+G41)))</f>
        <v>0.394894561598224</v>
      </c>
      <c r="G41" s="14" t="n">
        <v>27260</v>
      </c>
      <c r="H41" s="75" t="n">
        <f>IF(ISERROR(G41/(E41+G41)),"",(G41/(E41+G41)))</f>
        <v>0.605105438401776</v>
      </c>
      <c r="I41" s="14" t="n">
        <v>17512</v>
      </c>
      <c r="J41" s="75" t="n">
        <f>IF(ISERROR(I41/(I41+K41)),"",(I41/(I41+K41)))</f>
        <v>0.466389687866198</v>
      </c>
      <c r="K41" s="14" t="n">
        <v>20036</v>
      </c>
      <c r="L41" s="75" t="n">
        <f>IF(ISERROR(K41/(I41+K41)),"",(K41/(I41+K41)))</f>
        <v>0.533610312133802</v>
      </c>
      <c r="M41" s="14" t="n">
        <v>16928</v>
      </c>
      <c r="N41" s="75" t="n">
        <f>IF(ISERROR(M41/(M41+O41)),"",(M41/(M41+O41)))</f>
        <v>0.382519094319158</v>
      </c>
      <c r="O41" s="14" t="n">
        <v>27326</v>
      </c>
      <c r="P41" s="75" t="n">
        <f>IF(ISERROR(O41/(M41+O41)),"",(O41/(M41+O41)))</f>
        <v>0.617480905680842</v>
      </c>
      <c r="Q41" s="14" t="n">
        <v>14155</v>
      </c>
      <c r="R41" s="75" t="n">
        <f>IF(ISERROR(Q41/(Q41+S41)),"",(Q41/(Q41+S41)))</f>
        <v>0.423612150231932</v>
      </c>
      <c r="S41" s="14" t="n">
        <v>19260</v>
      </c>
      <c r="T41" s="75" t="n">
        <f>IF(ISERROR(S41/(Q41+S41)),"",(S41/(Q41+S41)))</f>
        <v>0.576387849768068</v>
      </c>
      <c r="U41" s="14" t="n">
        <v>14601</v>
      </c>
      <c r="V41" s="75" t="n">
        <f>IF(ISERROR(U41/(U41+W41)),"",(U41/(U41+W41)))</f>
        <v>0.440213458755427</v>
      </c>
      <c r="W41" s="14" t="n">
        <v>18567</v>
      </c>
      <c r="X41" s="75" t="n">
        <f>IF(ISERROR(W41/(U41+W41)),"",(W41/(U41+W41)))</f>
        <v>0.559786541244573</v>
      </c>
      <c r="Y41" s="14" t="n">
        <v>8670</v>
      </c>
      <c r="Z41" s="75" t="n">
        <f>IF(ISERROR(Y41/(Y41+AA41)),"",(Y41/(Y41+AA41)))</f>
        <v>0.369707048739926</v>
      </c>
      <c r="AA41" s="14" t="n">
        <v>14781</v>
      </c>
      <c r="AB41" s="75" t="n">
        <f>IF(ISERROR(AA41/(Y41+AA41)),"",(AA41/(Y41+AA41)))</f>
        <v>0.630292951260074</v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</row>
    <row r="42" ht="12.75">
      <c r="A42" s="71" t="n">
        <v>40</v>
      </c>
      <c r="B42" s="75" t="n">
        <f>IF(ISERROR((E42+I42+M42+Q42+U42+Y42)/(E42+I42+M42+Q42+U42+Y42+G42+K42+O42+S42+W42+AA42)),"",(E42+I42+M42+Q42+U42+Y42)/(E42+I42+M42+Q42+U42+Y42+G42+K42+O42+S42+W42+AA42))</f>
        <v>0.54358515869468</v>
      </c>
      <c r="C42" s="78"/>
      <c r="D42" s="75" t="n">
        <f>IF(ISERROR((G42+K42+O42+S42+W42+AA42)/(E42+I42+M42+Q42+U42+Y42+G42+K42+O42+S42+W42+AA42)),"",(G42+K42+O42+S42+W42+AA42)/(E42+I42+M42+Q42+U42+Y42+G42+K42+O42+S42+W42+AA42))</f>
        <v>0.45641484130532</v>
      </c>
      <c r="E42" s="14" t="n">
        <v>31460</v>
      </c>
      <c r="F42" s="75" t="n">
        <f>IF(ISERROR(E42/(E42+G42)),"",(E42/(E42+G42)))</f>
        <v>0.590842504601285</v>
      </c>
      <c r="G42" s="14" t="n">
        <v>21786</v>
      </c>
      <c r="H42" s="75" t="n">
        <f>IF(ISERROR(G42/(E42+G42)),"",(G42/(E42+G42)))</f>
        <v>0.409157495398715</v>
      </c>
      <c r="I42" s="14" t="n">
        <v>23076</v>
      </c>
      <c r="J42" s="75" t="n">
        <f>IF(ISERROR(I42/(I42+K42)),"",(I42/(I42+K42)))</f>
        <v>0.518387060541391</v>
      </c>
      <c r="K42" s="14" t="n">
        <v>21439</v>
      </c>
      <c r="L42" s="75" t="n">
        <f>IF(ISERROR(K42/(I42+K42)),"",(K42/(I42+K42)))</f>
        <v>0.481612939458609</v>
      </c>
      <c r="M42" s="14" t="n">
        <v>29163</v>
      </c>
      <c r="N42" s="75" t="n">
        <f>IF(ISERROR(M42/(M42+O42)),"",(M42/(M42+O42)))</f>
        <v>0.551535668356154</v>
      </c>
      <c r="O42" s="14" t="n">
        <v>23713</v>
      </c>
      <c r="P42" s="75" t="n">
        <f>IF(ISERROR(O42/(M42+O42)),"",(O42/(M42+O42)))</f>
        <v>0.448464331643846</v>
      </c>
      <c r="Q42" s="14" t="n">
        <v>23872</v>
      </c>
      <c r="R42" s="75" t="n">
        <f>IF(ISERROR(Q42/(Q42+S42)),"",(Q42/(Q42+S42)))</f>
        <v>0.564429942781482</v>
      </c>
      <c r="S42" s="14" t="n">
        <v>18422</v>
      </c>
      <c r="T42" s="75" t="n">
        <f>IF(ISERROR(S42/(Q42+S42)),"",(S42/(Q42+S42)))</f>
        <v>0.435570057218518</v>
      </c>
      <c r="U42" s="14" t="n">
        <v>24209</v>
      </c>
      <c r="V42" s="75" t="n">
        <f>IF(ISERROR(U42/(U42+W42)),"",(U42/(U42+W42)))</f>
        <v>0.577188088596428</v>
      </c>
      <c r="W42" s="14" t="n">
        <v>17734</v>
      </c>
      <c r="X42" s="75" t="n">
        <f>IF(ISERROR(W42/(U42+W42)),"",(W42/(U42+W42)))</f>
        <v>0.422811911403571</v>
      </c>
      <c r="Y42" s="14" t="n">
        <v>11708</v>
      </c>
      <c r="Z42" s="75" t="n">
        <f>IF(ISERROR(Y42/(Y42+AA42)),"",(Y42/(Y42+AA42)))</f>
        <v>0.402447408222192</v>
      </c>
      <c r="AA42" s="14" t="n">
        <v>17384</v>
      </c>
      <c r="AB42" s="75" t="n">
        <f>IF(ISERROR(AA42/(Y42+AA42)),"",(AA42/(Y42+AA42)))</f>
        <v>0.597552591777808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</row>
    <row r="43" ht="12.75">
      <c r="A43" s="71" t="n">
        <v>41</v>
      </c>
      <c r="B43" s="75" t="n">
        <f>IF(ISERROR((E43+I43+M43+Q43+U43+Y43)/(E43+I43+M43+Q43+U43+Y43+G43+K43+O43+S43+W43+AA43)),"",(E43+I43+M43+Q43+U43+Y43)/(E43+I43+M43+Q43+U43+Y43+G43+K43+O43+S43+W43+AA43))</f>
        <v>0.745637583892617</v>
      </c>
      <c r="C43" s="77"/>
      <c r="D43" s="75" t="n">
        <f>IF(ISERROR((G43+K43+O43+S43+W43+AA43)/(E43+I43+M43+Q43+U43+Y43+G43+K43+O43+S43+W43+AA43)),"",(G43+K43+O43+S43+W43+AA43)/(E43+I43+M43+Q43+U43+Y43+G43+K43+O43+S43+W43+AA43))</f>
        <v>0.254362416107383</v>
      </c>
      <c r="E43" s="14" t="n">
        <v>30927</v>
      </c>
      <c r="F43" s="75" t="n">
        <f>IF(ISERROR(E43/(E43+G43)),"",(E43/(E43+G43)))</f>
        <v>0.768048277746045</v>
      </c>
      <c r="G43" s="14" t="n">
        <v>9340</v>
      </c>
      <c r="H43" s="75" t="n">
        <f>IF(ISERROR(G43/(E43+G43)),"",(G43/(E43+G43)))</f>
        <v>0.231951722253955</v>
      </c>
      <c r="I43" s="14" t="n">
        <v>27386</v>
      </c>
      <c r="J43" s="75" t="n">
        <f>IF(ISERROR(I43/(I43+K43)),"",(I43/(I43+K43)))</f>
        <v>0.740062153763005</v>
      </c>
      <c r="K43" s="14" t="n">
        <v>9619</v>
      </c>
      <c r="L43" s="75" t="n">
        <f>IF(ISERROR(K43/(I43+K43)),"",(K43/(I43+K43)))</f>
        <v>0.259937846236995</v>
      </c>
      <c r="M43" s="14" t="n">
        <v>29561</v>
      </c>
      <c r="N43" s="75" t="n">
        <f>IF(ISERROR(M43/(M43+O43)),"",(M43/(M43+O43)))</f>
        <v>0.746395657114001</v>
      </c>
      <c r="O43" s="14" t="n">
        <v>10044</v>
      </c>
      <c r="P43" s="75" t="n">
        <f>IF(ISERROR(O43/(M43+O43)),"",(O43/(M43+O43)))</f>
        <v>0.253604342885999</v>
      </c>
      <c r="Q43" s="14" t="n">
        <v>24855</v>
      </c>
      <c r="R43" s="75" t="n">
        <f>IF(ISERROR(Q43/(Q43+S43)),"",(Q43/(Q43+S43)))</f>
        <v>0.753912885222033</v>
      </c>
      <c r="S43" s="14" t="n">
        <v>8113</v>
      </c>
      <c r="T43" s="75" t="n">
        <f>IF(ISERROR(S43/(Q43+S43)),"",(S43/(Q43+S43)))</f>
        <v>0.246087114777967</v>
      </c>
      <c r="U43" s="14" t="n">
        <v>25483</v>
      </c>
      <c r="V43" s="75" t="n">
        <f>IF(ISERROR(U43/(U43+W43)),"",(U43/(U43+W43)))</f>
        <v>0.776210782820591</v>
      </c>
      <c r="W43" s="14" t="n">
        <v>7347</v>
      </c>
      <c r="X43" s="75" t="n">
        <f>IF(ISERROR(W43/(U43+W43)),"",(W43/(U43+W43)))</f>
        <v>0.223789217179409</v>
      </c>
      <c r="Y43" s="14" t="n">
        <v>12884</v>
      </c>
      <c r="Z43" s="75" t="n">
        <f>IF(ISERROR(Y43/(Y43+AA43)),"",(Y43/(Y43+AA43)))</f>
        <v>0.645329326321062</v>
      </c>
      <c r="AA43" s="14" t="n">
        <v>7081</v>
      </c>
      <c r="AB43" s="75" t="n">
        <f>IF(ISERROR(AA43/(Y43+AA43)),"",(AA43/(Y43+AA43)))</f>
        <v>0.354670673678938</v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</row>
    <row r="44" ht="12.75">
      <c r="A44" s="71" t="n">
        <v>42</v>
      </c>
      <c r="B44" s="75" t="n">
        <f>IF(ISERROR((E44+I44+M44+Q44+U44+Y44)/(E44+I44+M44+Q44+U44+Y44+G44+K44+O44+S44+W44+AA44)),"",(E44+I44+M44+Q44+U44+Y44)/(E44+I44+M44+Q44+U44+Y44+G44+K44+O44+S44+W44+AA44))</f>
        <v>0.454863378686998</v>
      </c>
      <c r="C44" s="78"/>
      <c r="D44" s="75" t="n">
        <f>IF(ISERROR((G44+K44+O44+S44+W44+AA44)/(E44+I44+M44+Q44+U44+Y44+G44+K44+O44+S44+W44+AA44)),"",(G44+K44+O44+S44+W44+AA44)/(E44+I44+M44+Q44+U44+Y44+G44+K44+O44+S44+W44+AA44))</f>
        <v>0.545136621313002</v>
      </c>
      <c r="E44" s="14" t="n">
        <v>24261</v>
      </c>
      <c r="F44" s="75" t="n">
        <f>IF(ISERROR(E44/(E44+G44)),"",(E44/(E44+G44)))</f>
        <v>0.462863684059907</v>
      </c>
      <c r="G44" s="14" t="n">
        <v>28154</v>
      </c>
      <c r="H44" s="75" t="n">
        <f>IF(ISERROR(G44/(E44+G44)),"",(G44/(E44+G44)))</f>
        <v>0.537136315940093</v>
      </c>
      <c r="I44" s="14" t="n">
        <v>21204</v>
      </c>
      <c r="J44" s="75" t="n">
        <f>IF(ISERROR(I44/(I44+K44)),"",(I44/(I44+K44)))</f>
        <v>0.47463849218785</v>
      </c>
      <c r="K44" s="14" t="n">
        <v>23470</v>
      </c>
      <c r="L44" s="75" t="n">
        <f>IF(ISERROR(K44/(I44+K44)),"",(K44/(I44+K44)))</f>
        <v>0.52536150781215</v>
      </c>
      <c r="M44" s="14" t="n">
        <v>22864</v>
      </c>
      <c r="N44" s="75" t="n">
        <f>IF(ISERROR(M44/(M44+O44)),"",(M44/(M44+O44)))</f>
        <v>0.440403729100855</v>
      </c>
      <c r="O44" s="14" t="n">
        <v>29052</v>
      </c>
      <c r="P44" s="75" t="n">
        <f>IF(ISERROR(O44/(M44+O44)),"",(O44/(M44+O44)))</f>
        <v>0.559596270899145</v>
      </c>
      <c r="Q44" s="14" t="n">
        <v>19164</v>
      </c>
      <c r="R44" s="75" t="n">
        <f>IF(ISERROR(Q44/(Q44+S44)),"",(Q44/(Q44+S44)))</f>
        <v>0.471903472051219</v>
      </c>
      <c r="S44" s="14" t="n">
        <v>21446</v>
      </c>
      <c r="T44" s="75" t="n">
        <f>IF(ISERROR(S44/(Q44+S44)),"",(S44/(Q44+S44)))</f>
        <v>0.528096527948781</v>
      </c>
      <c r="U44" s="14" t="n">
        <v>19742</v>
      </c>
      <c r="V44" s="75" t="n">
        <f>IF(ISERROR(U44/(U44+W44)),"",(U44/(U44+W44)))</f>
        <v>0.489693662408533</v>
      </c>
      <c r="W44" s="14" t="n">
        <v>20573</v>
      </c>
      <c r="X44" s="75" t="n">
        <f>IF(ISERROR(W44/(U44+W44)),"",(W44/(U44+W44)))</f>
        <v>0.510306337591467</v>
      </c>
      <c r="Y44" s="14" t="n">
        <v>10475</v>
      </c>
      <c r="Z44" s="75" t="n">
        <f>IF(ISERROR(Y44/(Y44+AA44)),"",(Y44/(Y44+AA44)))</f>
        <v>0.363072337180687</v>
      </c>
      <c r="AA44" s="14" t="n">
        <v>18376</v>
      </c>
      <c r="AB44" s="75" t="n">
        <f>IF(ISERROR(AA44/(Y44+AA44)),"",(AA44/(Y44+AA44)))</f>
        <v>0.636927662819313</v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</row>
    <row r="45" ht="12.75">
      <c r="A45" s="71" t="n">
        <v>43</v>
      </c>
      <c r="B45" s="75" t="n">
        <f>IF(ISERROR((E45+I45+M45+Q45+U45+Y45)/(E45+I45+M45+Q45+U45+Y45+G45+K45+O45+S45+W45+AA45)),"",(E45+I45+M45+Q45+U45+Y45)/(E45+I45+M45+Q45+U45+Y45+G45+K45+O45+S45+W45+AA45))</f>
        <v>0.313706989510832</v>
      </c>
      <c r="C45" s="77"/>
      <c r="D45" s="75" t="n">
        <f>IF(ISERROR((G45+K45+O45+S45+W45+AA45)/(E45+I45+M45+Q45+U45+Y45+G45+K45+O45+S45+W45+AA45)),"",(G45+K45+O45+S45+W45+AA45)/(E45+I45+M45+Q45+U45+Y45+G45+K45+O45+S45+W45+AA45))</f>
        <v>0.686293010489168</v>
      </c>
      <c r="E45" s="14" t="n">
        <v>15397</v>
      </c>
      <c r="F45" s="75" t="n">
        <f>IF(ISERROR(E45/(E45+G45)),"",(E45/(E45+G45)))</f>
        <v>0.298472453766526</v>
      </c>
      <c r="G45" s="14" t="n">
        <v>36189</v>
      </c>
      <c r="H45" s="75" t="n">
        <f>IF(ISERROR(G45/(E45+G45)),"",(G45/(E45+G45)))</f>
        <v>0.701527546233474</v>
      </c>
      <c r="I45" s="14" t="n">
        <v>14572</v>
      </c>
      <c r="J45" s="75" t="n">
        <f>IF(ISERROR(I45/(I45+K45)),"",(I45/(I45+K45)))</f>
        <v>0.359802469135802</v>
      </c>
      <c r="K45" s="14" t="n">
        <v>25928</v>
      </c>
      <c r="L45" s="75" t="n">
        <f>IF(ISERROR(K45/(I45+K45)),"",(K45/(I45+K45)))</f>
        <v>0.640197530864198</v>
      </c>
      <c r="M45" s="14" t="n">
        <v>14695</v>
      </c>
      <c r="N45" s="75" t="n">
        <f>IF(ISERROR(M45/(M45+O45)),"",(M45/(M45+O45)))</f>
        <v>0.286485748820525</v>
      </c>
      <c r="O45" s="14" t="n">
        <v>36599</v>
      </c>
      <c r="P45" s="75" t="n">
        <f>IF(ISERROR(O45/(M45+O45)),"",(O45/(M45+O45)))</f>
        <v>0.713514251179475</v>
      </c>
      <c r="Q45" s="14" t="n">
        <v>12315</v>
      </c>
      <c r="R45" s="75" t="n">
        <f>IF(ISERROR(Q45/(Q45+S45)),"",(Q45/(Q45+S45)))</f>
        <v>0.325845372281314</v>
      </c>
      <c r="S45" s="14" t="n">
        <v>25479</v>
      </c>
      <c r="T45" s="75" t="n">
        <f>IF(ISERROR(S45/(Q45+S45)),"",(S45/(Q45+S45)))</f>
        <v>0.674154627718686</v>
      </c>
      <c r="U45" s="14" t="n">
        <v>12796</v>
      </c>
      <c r="V45" s="75" t="n">
        <f>IF(ISERROR(U45/(U45+W45)),"",(U45/(U45+W45)))</f>
        <v>0.342193934855859</v>
      </c>
      <c r="W45" s="14" t="n">
        <v>24598</v>
      </c>
      <c r="X45" s="75" t="n">
        <f>IF(ISERROR(W45/(U45+W45)),"",(W45/(U45+W45)))</f>
        <v>0.657806065144141</v>
      </c>
      <c r="Y45" s="14" t="n">
        <v>7028</v>
      </c>
      <c r="Z45" s="75" t="n">
        <f>IF(ISERROR(Y45/(Y45+AA45)),"",(Y45/(Y45+AA45)))</f>
        <v>0.267672151127361</v>
      </c>
      <c r="AA45" s="14" t="n">
        <v>19228</v>
      </c>
      <c r="AB45" s="75" t="n">
        <f>IF(ISERROR(AA45/(Y45+AA45)),"",(AA45/(Y45+AA45)))</f>
        <v>0.732327848872639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</row>
    <row r="46" ht="12.75">
      <c r="A46" s="71" t="n">
        <v>44</v>
      </c>
      <c r="B46" s="75" t="n">
        <f>IF(ISERROR((E46+I46+M46+Q46+U46+Y46)/(E46+I46+M46+Q46+U46+Y46+G46+K46+O46+S46+W46+AA46)),"",(E46+I46+M46+Q46+U46+Y46)/(E46+I46+M46+Q46+U46+Y46+G46+K46+O46+S46+W46+AA46))</f>
        <v>0.513872548518113</v>
      </c>
      <c r="C46" s="78"/>
      <c r="D46" s="75" t="n">
        <f>IF(ISERROR((G46+K46+O46+S46+W46+AA46)/(E46+I46+M46+Q46+U46+Y46+G46+K46+O46+S46+W46+AA46)),"",(G46+K46+O46+S46+W46+AA46)/(E46+I46+M46+Q46+U46+Y46+G46+K46+O46+S46+W46+AA46))</f>
        <v>0.486127451481887</v>
      </c>
      <c r="E46" s="14" t="n">
        <v>19420</v>
      </c>
      <c r="F46" s="75" t="n">
        <f>IF(ISERROR(E46/(E46+G46)),"",(E46/(E46+G46)))</f>
        <v>0.498332050295099</v>
      </c>
      <c r="G46" s="14" t="n">
        <v>19550</v>
      </c>
      <c r="H46" s="75" t="n">
        <f>IF(ISERROR(G46/(E46+G46)),"",(G46/(E46+G46)))</f>
        <v>0.501667949704901</v>
      </c>
      <c r="I46" s="14" t="n">
        <v>20408</v>
      </c>
      <c r="J46" s="75" t="n">
        <f>IF(ISERROR(I46/(I46+K46)),"",(I46/(I46+K46)))</f>
        <v>0.559491172277662</v>
      </c>
      <c r="K46" s="14" t="n">
        <v>16068</v>
      </c>
      <c r="L46" s="75" t="n">
        <f>IF(ISERROR(K46/(I46+K46)),"",(K46/(I46+K46)))</f>
        <v>0.440508827722338</v>
      </c>
      <c r="M46" s="14" t="n">
        <v>18815</v>
      </c>
      <c r="N46" s="75" t="n">
        <f>IF(ISERROR(M46/(M46+O46)),"",(M46/(M46+O46)))</f>
        <v>0.493314105925537</v>
      </c>
      <c r="O46" s="14" t="n">
        <v>19325</v>
      </c>
      <c r="P46" s="75" t="n">
        <f>IF(ISERROR(O46/(M46+O46)),"",(O46/(M46+O46)))</f>
        <v>0.506685894074463</v>
      </c>
      <c r="Q46" s="14" t="n">
        <v>15566</v>
      </c>
      <c r="R46" s="75" t="n">
        <f>IF(ISERROR(Q46/(Q46+S46)),"",(Q46/(Q46+S46)))</f>
        <v>0.515789124888167</v>
      </c>
      <c r="S46" s="14" t="n">
        <v>14613</v>
      </c>
      <c r="T46" s="75" t="n">
        <f>IF(ISERROR(S46/(Q46+S46)),"",(S46/(Q46+S46)))</f>
        <v>0.484210875111833</v>
      </c>
      <c r="U46" s="14" t="n">
        <v>16103</v>
      </c>
      <c r="V46" s="75" t="n">
        <f>IF(ISERROR(U46/(U46+W46)),"",(U46/(U46+W46)))</f>
        <v>0.538165898001471</v>
      </c>
      <c r="W46" s="14" t="n">
        <v>13819</v>
      </c>
      <c r="X46" s="75" t="n">
        <f>IF(ISERROR(W46/(U46+W46)),"",(W46/(U46+W46)))</f>
        <v>0.46183410199853</v>
      </c>
      <c r="Y46" s="14" t="n">
        <v>10147</v>
      </c>
      <c r="Z46" s="75" t="n">
        <f>IF(ISERROR(Y46/(Y46+AA46)),"",(Y46/(Y46+AA46)))</f>
        <v>0.465309304351814</v>
      </c>
      <c r="AA46" s="14" t="n">
        <v>11660</v>
      </c>
      <c r="AB46" s="75" t="n">
        <f>IF(ISERROR(AA46/(Y46+AA46)),"",(AA46/(Y46+AA46)))</f>
        <v>0.534690695648186</v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</row>
    <row r="47" ht="12.75">
      <c r="A47" s="71" t="n">
        <v>45</v>
      </c>
      <c r="B47" s="75" t="n">
        <f>IF(ISERROR((E47+I47+M47+Q47+U47+Y47)/(E47+I47+M47+Q47+U47+Y47+G47+K47+O47+S47+W47+AA47)),"",(E47+I47+M47+Q47+U47+Y47)/(E47+I47+M47+Q47+U47+Y47+G47+K47+O47+S47+W47+AA47))</f>
        <v>0.359556631438714</v>
      </c>
      <c r="C47" s="77"/>
      <c r="D47" s="75" t="n">
        <f>IF(ISERROR((G47+K47+O47+S47+W47+AA47)/(E47+I47+M47+Q47+U47+Y47+G47+K47+O47+S47+W47+AA47)),"",(G47+K47+O47+S47+W47+AA47)/(E47+I47+M47+Q47+U47+Y47+G47+K47+O47+S47+W47+AA47))</f>
        <v>0.640443368561286</v>
      </c>
      <c r="E47" s="14" t="n">
        <v>16804</v>
      </c>
      <c r="F47" s="75" t="n">
        <f>IF(ISERROR(E47/(E47+G47)),"",(E47/(E47+G47)))</f>
        <v>0.333306886702634</v>
      </c>
      <c r="G47" s="14" t="n">
        <v>33612</v>
      </c>
      <c r="H47" s="75" t="n">
        <f>IF(ISERROR(G47/(E47+G47)),"",(G47/(E47+G47)))</f>
        <v>0.666693113297366</v>
      </c>
      <c r="I47" s="14" t="n">
        <v>17351</v>
      </c>
      <c r="J47" s="75" t="n">
        <f>IF(ISERROR(I47/(I47+K47)),"",(I47/(I47+K47)))</f>
        <v>0.402538047512992</v>
      </c>
      <c r="K47" s="14" t="n">
        <v>25753</v>
      </c>
      <c r="L47" s="75" t="n">
        <f>IF(ISERROR(K47/(I47+K47)),"",(K47/(I47+K47)))</f>
        <v>0.597461952487008</v>
      </c>
      <c r="M47" s="14" t="n">
        <v>16929</v>
      </c>
      <c r="N47" s="75" t="n">
        <f>IF(ISERROR(M47/(M47+O47)),"",(M47/(M47+O47)))</f>
        <v>0.342775573013688</v>
      </c>
      <c r="O47" s="14" t="n">
        <v>32459</v>
      </c>
      <c r="P47" s="75" t="n">
        <f>IF(ISERROR(O47/(M47+O47)),"",(O47/(M47+O47)))</f>
        <v>0.657224426986312</v>
      </c>
      <c r="Q47" s="14" t="n">
        <v>14099</v>
      </c>
      <c r="R47" s="75" t="n">
        <f>IF(ISERROR(Q47/(Q47+S47)),"",(Q47/(Q47+S47)))</f>
        <v>0.372221342203918</v>
      </c>
      <c r="S47" s="14" t="n">
        <v>23779</v>
      </c>
      <c r="T47" s="75" t="n">
        <f>IF(ISERROR(S47/(Q47+S47)),"",(S47/(Q47+S47)))</f>
        <v>0.627778657796082</v>
      </c>
      <c r="U47" s="14" t="n">
        <v>14416</v>
      </c>
      <c r="V47" s="75" t="n">
        <f>IF(ISERROR(U47/(U47+W47)),"",(U47/(U47+W47)))</f>
        <v>0.385640147664651</v>
      </c>
      <c r="W47" s="14" t="n">
        <v>22966</v>
      </c>
      <c r="X47" s="75" t="n">
        <f>IF(ISERROR(W47/(U47+W47)),"",(W47/(U47+W47)))</f>
        <v>0.614359852335349</v>
      </c>
      <c r="Y47" s="14" t="n">
        <v>8926</v>
      </c>
      <c r="Z47" s="75" t="n">
        <f>IF(ISERROR(Y47/(Y47+AA47)),"",(Y47/(Y47+AA47)))</f>
        <v>0.318353662886083</v>
      </c>
      <c r="AA47" s="14" t="n">
        <v>19112</v>
      </c>
      <c r="AB47" s="75" t="n">
        <f>IF(ISERROR(AA47/(Y47+AA47)),"",(AA47/(Y47+AA47)))</f>
        <v>0.681646337113917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</row>
    <row r="48" ht="12.75">
      <c r="A48" s="71" t="n">
        <v>46</v>
      </c>
      <c r="B48" s="75" t="n">
        <f>IF(ISERROR((E48+I48+M48+Q48+U48+Y48)/(E48+I48+M48+Q48+U48+Y48+G48+K48+O48+S48+W48+AA48)),"",(E48+I48+M48+Q48+U48+Y48)/(E48+I48+M48+Q48+U48+Y48+G48+K48+O48+S48+W48+AA48))</f>
        <v>0.512620621533318</v>
      </c>
      <c r="C48" s="78"/>
      <c r="D48" s="75" t="n">
        <f>IF(ISERROR((G48+K48+O48+S48+W48+AA48)/(E48+I48+M48+Q48+U48+Y48+G48+K48+O48+S48+W48+AA48)),"",(G48+K48+O48+S48+W48+AA48)/(E48+I48+M48+Q48+U48+Y48+G48+K48+O48+S48+W48+AA48))</f>
        <v>0.487379378466682</v>
      </c>
      <c r="E48" s="14" t="n">
        <v>20179</v>
      </c>
      <c r="F48" s="75" t="n">
        <f>IF(ISERROR(E48/(E48+G48)),"",(E48/(E48+G48)))</f>
        <v>0.498505397860619</v>
      </c>
      <c r="G48" s="14" t="n">
        <v>20300</v>
      </c>
      <c r="H48" s="75" t="n">
        <f>IF(ISERROR(G48/(E48+G48)),"",(G48/(E48+G48)))</f>
        <v>0.501494602139381</v>
      </c>
      <c r="I48" s="14" t="n">
        <v>19407</v>
      </c>
      <c r="J48" s="75" t="n">
        <f>IF(ISERROR(I48/(I48+K48)),"",(I48/(I48+K48)))</f>
        <v>0.548344258589512</v>
      </c>
      <c r="K48" s="14" t="n">
        <v>15985</v>
      </c>
      <c r="L48" s="75" t="n">
        <f>IF(ISERROR(K48/(I48+K48)),"",(K48/(I48+K48)))</f>
        <v>0.451655741410488</v>
      </c>
      <c r="M48" s="14" t="n">
        <v>20229</v>
      </c>
      <c r="N48" s="75" t="n">
        <f>IF(ISERROR(M48/(M48+O48)),"",(M48/(M48+O48)))</f>
        <v>0.5103693611868</v>
      </c>
      <c r="O48" s="14" t="n">
        <v>19407</v>
      </c>
      <c r="P48" s="75" t="n">
        <f>IF(ISERROR(O48/(M48+O48)),"",(O48/(M48+O48)))</f>
        <v>0.4896306388132</v>
      </c>
      <c r="Q48" s="14" t="n">
        <v>15780</v>
      </c>
      <c r="R48" s="75" t="n">
        <f>IF(ISERROR(Q48/(Q48+S48)),"",(Q48/(Q48+S48)))</f>
        <v>0.519797088082219</v>
      </c>
      <c r="S48" s="14" t="n">
        <v>14578</v>
      </c>
      <c r="T48" s="75" t="n">
        <f>IF(ISERROR(S48/(Q48+S48)),"",(S48/(Q48+S48)))</f>
        <v>0.480202911917781</v>
      </c>
      <c r="U48" s="14" t="n">
        <v>16322</v>
      </c>
      <c r="V48" s="75" t="n">
        <f>IF(ISERROR(U48/(U48+W48)),"",(U48/(U48+W48)))</f>
        <v>0.540803816970942</v>
      </c>
      <c r="W48" s="14" t="n">
        <v>13859</v>
      </c>
      <c r="X48" s="75" t="n">
        <f>IF(ISERROR(W48/(U48+W48)),"",(W48/(U48+W48)))</f>
        <v>0.459196183029058</v>
      </c>
      <c r="Y48" s="14" t="n">
        <v>9282</v>
      </c>
      <c r="Z48" s="75" t="n">
        <f>IF(ISERROR(Y48/(Y48+AA48)),"",(Y48/(Y48+AA48)))</f>
        <v>0.43436754176611</v>
      </c>
      <c r="AA48" s="14" t="n">
        <v>12087</v>
      </c>
      <c r="AB48" s="75" t="n">
        <f>IF(ISERROR(AA48/(Y48+AA48)),"",(AA48/(Y48+AA48)))</f>
        <v>0.56563245823389</v>
      </c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</row>
    <row r="49" ht="12.75">
      <c r="A49" s="71" t="n">
        <v>47</v>
      </c>
      <c r="B49" s="75" t="n">
        <f>IF(ISERROR((E49+I49+M49+Q49+U49+Y49)/(E49+I49+M49+Q49+U49+Y49+G49+K49+O49+S49+W49+AA49)),"",(E49+I49+M49+Q49+U49+Y49)/(E49+I49+M49+Q49+U49+Y49+G49+K49+O49+S49+W49+AA49))</f>
        <v>0.614291294304629</v>
      </c>
      <c r="C49" s="77"/>
      <c r="D49" s="75" t="n">
        <f>IF(ISERROR((G49+K49+O49+S49+W49+AA49)/(E49+I49+M49+Q49+U49+Y49+G49+K49+O49+S49+W49+AA49)),"",(G49+K49+O49+S49+W49+AA49)/(E49+I49+M49+Q49+U49+Y49+G49+K49+O49+S49+W49+AA49))</f>
        <v>0.385708705695371</v>
      </c>
      <c r="E49" s="14" t="n">
        <v>37226</v>
      </c>
      <c r="F49" s="75" t="n">
        <f>IF(ISERROR(E49/(E49+G49)),"",(E49/(E49+G49)))</f>
        <v>0.629881556683587</v>
      </c>
      <c r="G49" s="14" t="n">
        <v>21874</v>
      </c>
      <c r="H49" s="75" t="n">
        <f>IF(ISERROR(G49/(E49+G49)),"",(G49/(E49+G49)))</f>
        <v>0.370118443316413</v>
      </c>
      <c r="I49" s="14" t="n">
        <v>29562</v>
      </c>
      <c r="J49" s="75" t="n">
        <f>IF(ISERROR(I49/(I49+K49)),"",(I49/(I49+K49)))</f>
        <v>0.600768183388542</v>
      </c>
      <c r="K49" s="14" t="n">
        <v>19645</v>
      </c>
      <c r="L49" s="75" t="n">
        <f>IF(ISERROR(K49/(I49+K49)),"",(K49/(I49+K49)))</f>
        <v>0.399231816611458</v>
      </c>
      <c r="M49" s="14" t="n">
        <v>36239</v>
      </c>
      <c r="N49" s="75" t="n">
        <f>IF(ISERROR(M49/(M49+O49)),"",(M49/(M49+O49)))</f>
        <v>0.620541447627528</v>
      </c>
      <c r="O49" s="14" t="n">
        <v>22160</v>
      </c>
      <c r="P49" s="75" t="n">
        <f>IF(ISERROR(O49/(M49+O49)),"",(O49/(M49+O49)))</f>
        <v>0.379458552372472</v>
      </c>
      <c r="Q49" s="14" t="n">
        <v>30804</v>
      </c>
      <c r="R49" s="75" t="n">
        <f>IF(ISERROR(Q49/(Q49+S49)),"",(Q49/(Q49+S49)))</f>
        <v>0.640362547813072</v>
      </c>
      <c r="S49" s="14" t="n">
        <v>17300</v>
      </c>
      <c r="T49" s="75" t="n">
        <f>IF(ISERROR(S49/(Q49+S49)),"",(S49/(Q49+S49)))</f>
        <v>0.359637452186928</v>
      </c>
      <c r="U49" s="14" t="n">
        <v>31159</v>
      </c>
      <c r="V49" s="75" t="n">
        <f>IF(ISERROR(U49/(U49+W49)),"",(U49/(U49+W49)))</f>
        <v>0.652927371023846</v>
      </c>
      <c r="W49" s="14" t="n">
        <v>16563</v>
      </c>
      <c r="X49" s="75" t="n">
        <f>IF(ISERROR(W49/(U49+W49)),"",(W49/(U49+W49)))</f>
        <v>0.347072628976154</v>
      </c>
      <c r="Y49" s="14" t="n">
        <v>17441</v>
      </c>
      <c r="Z49" s="75" t="n">
        <f>IF(ISERROR(Y49/(Y49+AA49)),"",(Y49/(Y49+AA49)))</f>
        <v>0.506328746443709</v>
      </c>
      <c r="AA49" s="14" t="n">
        <v>17005</v>
      </c>
      <c r="AB49" s="75" t="n">
        <f>IF(ISERROR(AA49/(Y49+AA49)),"",(AA49/(Y49+AA49)))</f>
        <v>0.493671253556291</v>
      </c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</row>
    <row r="50" ht="12.75">
      <c r="A50" s="71" t="n">
        <v>48</v>
      </c>
      <c r="B50" s="75" t="n">
        <f>IF(ISERROR((E50+I50+M50+Q50+U50+Y50)/(E50+I50+M50+Q50+U50+Y50+G50+K50+O50+S50+W50+AA50)),"",(E50+I50+M50+Q50+U50+Y50)/(E50+I50+M50+Q50+U50+Y50+G50+K50+O50+S50+W50+AA50))</f>
        <v>0.504912579556962</v>
      </c>
      <c r="C50" s="78"/>
      <c r="D50" s="75" t="n">
        <f>IF(ISERROR((G50+K50+O50+S50+W50+AA50)/(E50+I50+M50+Q50+U50+Y50+G50+K50+O50+S50+W50+AA50)),"",(G50+K50+O50+S50+W50+AA50)/(E50+I50+M50+Q50+U50+Y50+G50+K50+O50+S50+W50+AA50))</f>
        <v>0.495087420443038</v>
      </c>
      <c r="E50" s="14" t="n">
        <v>31778</v>
      </c>
      <c r="F50" s="75" t="n">
        <f>IF(ISERROR(E50/(E50+G50)),"",(E50/(E50+G50)))</f>
        <v>0.527829914458932</v>
      </c>
      <c r="G50" s="14" t="n">
        <v>28427</v>
      </c>
      <c r="H50" s="75" t="n">
        <f>IF(ISERROR(G50/(E50+G50)),"",(G50/(E50+G50)))</f>
        <v>0.472170085541068</v>
      </c>
      <c r="I50" s="14" t="n">
        <v>24337</v>
      </c>
      <c r="J50" s="75" t="n">
        <f>IF(ISERROR(I50/(I50+K50)),"",(I50/(I50+K50)))</f>
        <v>0.496714017470814</v>
      </c>
      <c r="K50" s="14" t="n">
        <v>24659</v>
      </c>
      <c r="L50" s="75" t="n">
        <f>IF(ISERROR(K50/(I50+K50)),"",(K50/(I50+K50)))</f>
        <v>0.503285982529186</v>
      </c>
      <c r="M50" s="14" t="n">
        <v>30197</v>
      </c>
      <c r="N50" s="75" t="n">
        <f>IF(ISERROR(M50/(M50+O50)),"",(M50/(M50+O50)))</f>
        <v>0.505922562702096</v>
      </c>
      <c r="O50" s="14" t="n">
        <v>29490</v>
      </c>
      <c r="P50" s="75" t="n">
        <f>IF(ISERROR(O50/(M50+O50)),"",(O50/(M50+O50)))</f>
        <v>0.494077437297904</v>
      </c>
      <c r="Q50" s="14" t="n">
        <v>25172</v>
      </c>
      <c r="R50" s="75" t="n">
        <f>IF(ISERROR(Q50/(Q50+S50)),"",(Q50/(Q50+S50)))</f>
        <v>0.52810238120214</v>
      </c>
      <c r="S50" s="14" t="n">
        <v>22493</v>
      </c>
      <c r="T50" s="75" t="n">
        <f>IF(ISERROR(S50/(Q50+S50)),"",(S50/(Q50+S50)))</f>
        <v>0.47189761879786</v>
      </c>
      <c r="U50" s="14" t="n">
        <v>25759</v>
      </c>
      <c r="V50" s="75" t="n">
        <f>IF(ISERROR(U50/(U50+W50)),"",(U50/(U50+W50)))</f>
        <v>0.543255441201282</v>
      </c>
      <c r="W50" s="14" t="n">
        <v>21657</v>
      </c>
      <c r="X50" s="75" t="n">
        <f>IF(ISERROR(W50/(U50+W50)),"",(W50/(U50+W50)))</f>
        <v>0.456744558798718</v>
      </c>
      <c r="Y50" s="14" t="n">
        <v>13329</v>
      </c>
      <c r="Z50" s="75" t="n">
        <f>IF(ISERROR(Y50/(Y50+AA50)),"",(Y50/(Y50+AA50)))</f>
        <v>0.3892247043364</v>
      </c>
      <c r="AA50" s="14" t="n">
        <v>20916</v>
      </c>
      <c r="AB50" s="75" t="n">
        <f>IF(ISERROR(AA50/(Y50+AA50)),"",(AA50/(Y50+AA50)))</f>
        <v>0.610775295663601</v>
      </c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</row>
    <row r="51" ht="12.75">
      <c r="A51" s="71" t="n">
        <v>49</v>
      </c>
      <c r="B51" s="75" t="n">
        <f>IF(ISERROR((E51+I51+M51+Q51+U51+Y51)/(E51+I51+M51+Q51+U51+Y51+G51+K51+O51+S51+W51+AA51)),"",(E51+I51+M51+Q51+U51+Y51)/(E51+I51+M51+Q51+U51+Y51+G51+K51+O51+S51+W51+AA51))</f>
        <v>0.43710035800378</v>
      </c>
      <c r="C51" s="77"/>
      <c r="D51" s="75" t="n">
        <f>IF(ISERROR((G51+K51+O51+S51+W51+AA51)/(E51+I51+M51+Q51+U51+Y51+G51+K51+O51+S51+W51+AA51)),"",(G51+K51+O51+S51+W51+AA51)/(E51+I51+M51+Q51+U51+Y51+G51+K51+O51+S51+W51+AA51))</f>
        <v>0.56289964199622</v>
      </c>
      <c r="E51" s="14" t="n">
        <v>25250</v>
      </c>
      <c r="F51" s="75" t="n">
        <f>IF(ISERROR(E51/(E51+G51)),"",(E51/(E51+G51)))</f>
        <v>0.460287656999107</v>
      </c>
      <c r="G51" s="14" t="n">
        <v>29607</v>
      </c>
      <c r="H51" s="75" t="n">
        <f>IF(ISERROR(G51/(E51+G51)),"",(G51/(E51+G51)))</f>
        <v>0.539712343000893</v>
      </c>
      <c r="I51" s="14" t="n">
        <v>18742</v>
      </c>
      <c r="J51" s="75" t="n">
        <f>IF(ISERROR(I51/(I51+K51)),"",(I51/(I51+K51)))</f>
        <v>0.432142033663823</v>
      </c>
      <c r="K51" s="14" t="n">
        <v>24628</v>
      </c>
      <c r="L51" s="75" t="n">
        <f>IF(ISERROR(K51/(I51+K51)),"",(K51/(I51+K51)))</f>
        <v>0.567857966336177</v>
      </c>
      <c r="M51" s="14" t="n">
        <v>24037</v>
      </c>
      <c r="N51" s="75" t="n">
        <f>IF(ISERROR(M51/(M51+O51)),"",(M51/(M51+O51)))</f>
        <v>0.442580692677358</v>
      </c>
      <c r="O51" s="14" t="n">
        <v>30274</v>
      </c>
      <c r="P51" s="75" t="n">
        <f>IF(ISERROR(O51/(M51+O51)),"",(O51/(M51+O51)))</f>
        <v>0.557419307322642</v>
      </c>
      <c r="Q51" s="14" t="n">
        <v>19284</v>
      </c>
      <c r="R51" s="75" t="n">
        <f>IF(ISERROR(Q51/(Q51+S51)),"",(Q51/(Q51+S51)))</f>
        <v>0.456426035502959</v>
      </c>
      <c r="S51" s="14" t="n">
        <v>22966</v>
      </c>
      <c r="T51" s="75" t="n">
        <f>IF(ISERROR(S51/(Q51+S51)),"",(S51/(Q51+S51)))</f>
        <v>0.543573964497041</v>
      </c>
      <c r="U51" s="14" t="n">
        <v>19947</v>
      </c>
      <c r="V51" s="75" t="n">
        <f>IF(ISERROR(U51/(U51+W51)),"",(U51/(U51+W51)))</f>
        <v>0.475041676589664</v>
      </c>
      <c r="W51" s="14" t="n">
        <v>22043</v>
      </c>
      <c r="X51" s="75" t="n">
        <f>IF(ISERROR(W51/(U51+W51)),"",(W51/(U51+W51)))</f>
        <v>0.524958323410336</v>
      </c>
      <c r="Y51" s="14" t="n">
        <v>8607</v>
      </c>
      <c r="Z51" s="75" t="n">
        <f>IF(ISERROR(Y51/(Y51+AA51)),"",(Y51/(Y51+AA51)))</f>
        <v>0.304102038653146</v>
      </c>
      <c r="AA51" s="14" t="n">
        <v>19696</v>
      </c>
      <c r="AB51" s="75" t="n">
        <f>IF(ISERROR(AA51/(Y51+AA51)),"",(AA51/(Y51+AA51)))</f>
        <v>0.695897961346854</v>
      </c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</row>
    <row r="52" ht="12.75">
      <c r="A52" s="71" t="n">
        <v>50</v>
      </c>
      <c r="B52" s="75" t="n">
        <f>IF(ISERROR((E52+I52+M52+Q52+U52+Y52)/(E52+I52+M52+Q52+U52+Y52+G52+K52+O52+S52+W52+AA52)),"",(E52+I52+M52+Q52+U52+Y52)/(E52+I52+M52+Q52+U52+Y52+G52+K52+O52+S52+W52+AA52))</f>
        <v>0.352395849936429</v>
      </c>
      <c r="C52" s="78"/>
      <c r="D52" s="75" t="n">
        <f>IF(ISERROR((G52+K52+O52+S52+W52+AA52)/(E52+I52+M52+Q52+U52+Y52+G52+K52+O52+S52+W52+AA52)),"",(G52+K52+O52+S52+W52+AA52)/(E52+I52+M52+Q52+U52+Y52+G52+K52+O52+S52+W52+AA52))</f>
        <v>0.647604150063571</v>
      </c>
      <c r="E52" s="14" t="n">
        <v>20106</v>
      </c>
      <c r="F52" s="75" t="n">
        <f>IF(ISERROR(E52/(E52+G52)),"",(E52/(E52+G52)))</f>
        <v>0.3501750352683</v>
      </c>
      <c r="G52" s="14" t="n">
        <v>37311</v>
      </c>
      <c r="H52" s="75" t="n">
        <f>IF(ISERROR(G52/(E52+G52)),"",(G52/(E52+G52)))</f>
        <v>0.6498249647317</v>
      </c>
      <c r="I52" s="14" t="n">
        <v>15918</v>
      </c>
      <c r="J52" s="75" t="n">
        <f>IF(ISERROR(I52/(I52+K52)),"",(I52/(I52+K52)))</f>
        <v>0.371594649485258</v>
      </c>
      <c r="K52" s="14" t="n">
        <v>26919</v>
      </c>
      <c r="L52" s="75" t="n">
        <f>IF(ISERROR(K52/(I52+K52)),"",(K52/(I52+K52)))</f>
        <v>0.628405350514742</v>
      </c>
      <c r="M52" s="14" t="n">
        <v>19527</v>
      </c>
      <c r="N52" s="75" t="n">
        <f>IF(ISERROR(M52/(M52+O52)),"",(M52/(M52+O52)))</f>
        <v>0.344270098730606</v>
      </c>
      <c r="O52" s="14" t="n">
        <v>37193</v>
      </c>
      <c r="P52" s="75" t="n">
        <f>IF(ISERROR(O52/(M52+O52)),"",(O52/(M52+O52)))</f>
        <v>0.655729901269394</v>
      </c>
      <c r="Q52" s="14" t="n">
        <v>15535</v>
      </c>
      <c r="R52" s="75" t="n">
        <f>IF(ISERROR(Q52/(Q52+S52)),"",(Q52/(Q52+S52)))</f>
        <v>0.366486588501734</v>
      </c>
      <c r="S52" s="14" t="n">
        <v>26854</v>
      </c>
      <c r="T52" s="75" t="n">
        <f>IF(ISERROR(S52/(Q52+S52)),"",(S52/(Q52+S52)))</f>
        <v>0.633513411498266</v>
      </c>
      <c r="U52" s="14" t="n">
        <v>16357</v>
      </c>
      <c r="V52" s="75" t="n">
        <f>IF(ISERROR(U52/(U52+W52)),"",(U52/(U52+W52)))</f>
        <v>0.388223008093418</v>
      </c>
      <c r="W52" s="14" t="n">
        <v>25776</v>
      </c>
      <c r="X52" s="75" t="n">
        <f>IF(ISERROR(W52/(U52+W52)),"",(W52/(U52+W52)))</f>
        <v>0.611776991906582</v>
      </c>
      <c r="Y52" s="14" t="n">
        <v>7626</v>
      </c>
      <c r="Z52" s="75" t="n">
        <f>IF(ISERROR(Y52/(Y52+AA52)),"",(Y52/(Y52+AA52)))</f>
        <v>0.269631934377541</v>
      </c>
      <c r="AA52" s="14" t="n">
        <v>20657</v>
      </c>
      <c r="AB52" s="75" t="n">
        <f>IF(ISERROR(AA52/(Y52+AA52)),"",(AA52/(Y52+AA52)))</f>
        <v>0.730368065622459</v>
      </c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</row>
    <row r="53" ht="12.75">
      <c r="A53" s="71" t="n">
        <v>51</v>
      </c>
      <c r="B53" s="75" t="n">
        <f>IF(ISERROR((E53+I53+M53+Q53+U53+Y53)/(E53+I53+M53+Q53+U53+Y53+G53+K53+O53+S53+W53+AA53)),"",(E53+I53+M53+Q53+U53+Y53)/(E53+I53+M53+Q53+U53+Y53+G53+K53+O53+S53+W53+AA53))</f>
        <v>0.388804048127427</v>
      </c>
      <c r="C53" s="77"/>
      <c r="D53" s="75" t="n">
        <f>IF(ISERROR((G53+K53+O53+S53+W53+AA53)/(E53+I53+M53+Q53+U53+Y53+G53+K53+O53+S53+W53+AA53)),"",(G53+K53+O53+S53+W53+AA53)/(E53+I53+M53+Q53+U53+Y53+G53+K53+O53+S53+W53+AA53))</f>
        <v>0.611195951872573</v>
      </c>
      <c r="E53" s="14" t="n">
        <v>23801</v>
      </c>
      <c r="F53" s="75" t="n">
        <f>IF(ISERROR(E53/(E53+G53)),"",(E53/(E53+G53)))</f>
        <v>0.404393774636401</v>
      </c>
      <c r="G53" s="14" t="n">
        <v>35055</v>
      </c>
      <c r="H53" s="75" t="n">
        <f>IF(ISERROR(G53/(E53+G53)),"",(G53/(E53+G53)))</f>
        <v>0.595606225363599</v>
      </c>
      <c r="I53" s="14" t="n">
        <v>18579</v>
      </c>
      <c r="J53" s="75" t="n">
        <f>IF(ISERROR(I53/(I53+K53)),"",(I53/(I53+K53)))</f>
        <v>0.392036462619485</v>
      </c>
      <c r="K53" s="14" t="n">
        <v>28812</v>
      </c>
      <c r="L53" s="75" t="n">
        <f>IF(ISERROR(K53/(I53+K53)),"",(K53/(I53+K53)))</f>
        <v>0.607963537380515</v>
      </c>
      <c r="M53" s="14" t="n">
        <v>22806</v>
      </c>
      <c r="N53" s="75" t="n">
        <f>IF(ISERROR(M53/(M53+O53)),"",(M53/(M53+O53)))</f>
        <v>0.392631488336059</v>
      </c>
      <c r="O53" s="14" t="n">
        <v>35279</v>
      </c>
      <c r="P53" s="75" t="n">
        <f>IF(ISERROR(O53/(M53+O53)),"",(O53/(M53+O53)))</f>
        <v>0.607368511663941</v>
      </c>
      <c r="Q53" s="14" t="n">
        <v>18619</v>
      </c>
      <c r="R53" s="75" t="n">
        <f>IF(ISERROR(Q53/(Q53+S53)),"",(Q53/(Q53+S53)))</f>
        <v>0.410281836010665</v>
      </c>
      <c r="S53" s="14" t="n">
        <v>26762</v>
      </c>
      <c r="T53" s="75" t="n">
        <f>IF(ISERROR(S53/(Q53+S53)),"",(S53/(Q53+S53)))</f>
        <v>0.589718163989335</v>
      </c>
      <c r="U53" s="14" t="n">
        <v>19270</v>
      </c>
      <c r="V53" s="75" t="n">
        <f>IF(ISERROR(U53/(U53+W53)),"",(U53/(U53+W53)))</f>
        <v>0.42846025569761</v>
      </c>
      <c r="W53" s="14" t="n">
        <v>25705</v>
      </c>
      <c r="X53" s="75" t="n">
        <f>IF(ISERROR(W53/(U53+W53)),"",(W53/(U53+W53)))</f>
        <v>0.57153974430239</v>
      </c>
      <c r="Y53" s="14" t="n">
        <v>8184</v>
      </c>
      <c r="Z53" s="75" t="n">
        <f>IF(ISERROR(Y53/(Y53+AA53)),"",(Y53/(Y53+AA53)))</f>
        <v>0.260065461247577</v>
      </c>
      <c r="AA53" s="14" t="n">
        <v>23285</v>
      </c>
      <c r="AB53" s="75" t="n">
        <f>IF(ISERROR(AA53/(Y53+AA53)),"",(AA53/(Y53+AA53)))</f>
        <v>0.739934538752423</v>
      </c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</row>
    <row r="54" ht="12.75">
      <c r="A54" s="71" t="n">
        <v>52</v>
      </c>
      <c r="B54" s="75" t="n">
        <f>IF(ISERROR((E54+I54+M54+Q54+U54+Y54)/(E54+I54+M54+Q54+U54+Y54+G54+K54+O54+S54+W54+AA54)),"",(E54+I54+M54+Q54+U54+Y54)/(E54+I54+M54+Q54+U54+Y54+G54+K54+O54+S54+W54+AA54))</f>
        <v>0.407982293251975</v>
      </c>
      <c r="C54" s="78"/>
      <c r="D54" s="75" t="n">
        <f>IF(ISERROR((G54+K54+O54+S54+W54+AA54)/(E54+I54+M54+Q54+U54+Y54+G54+K54+O54+S54+W54+AA54)),"",(G54+K54+O54+S54+W54+AA54)/(E54+I54+M54+Q54+U54+Y54+G54+K54+O54+S54+W54+AA54))</f>
        <v>0.592017706748025</v>
      </c>
      <c r="E54" s="14" t="n">
        <v>23945</v>
      </c>
      <c r="F54" s="75" t="n">
        <f>IF(ISERROR(E54/(E54+G54)),"",(E54/(E54+G54)))</f>
        <v>0.420014032625855</v>
      </c>
      <c r="G54" s="14" t="n">
        <v>33065</v>
      </c>
      <c r="H54" s="75" t="n">
        <f>IF(ISERROR(G54/(E54+G54)),"",(G54/(E54+G54)))</f>
        <v>0.579985967374145</v>
      </c>
      <c r="I54" s="14" t="n">
        <v>20021</v>
      </c>
      <c r="J54" s="75" t="n">
        <f>IF(ISERROR(I54/(I54+K54)),"",(I54/(I54+K54)))</f>
        <v>0.420706465779907</v>
      </c>
      <c r="K54" s="14" t="n">
        <v>27568</v>
      </c>
      <c r="L54" s="75" t="n">
        <f>IF(ISERROR(K54/(I54+K54)),"",(K54/(I54+K54)))</f>
        <v>0.579293534220093</v>
      </c>
      <c r="M54" s="14" t="n">
        <v>23382</v>
      </c>
      <c r="N54" s="75" t="n">
        <f>IF(ISERROR(M54/(M54+O54)),"",(M54/(M54+O54)))</f>
        <v>0.414706821325955</v>
      </c>
      <c r="O54" s="14" t="n">
        <v>33000</v>
      </c>
      <c r="P54" s="75" t="n">
        <f>IF(ISERROR(O54/(M54+O54)),"",(O54/(M54+O54)))</f>
        <v>0.585293178674045</v>
      </c>
      <c r="Q54" s="14" t="n">
        <v>19068</v>
      </c>
      <c r="R54" s="75" t="n">
        <f>IF(ISERROR(Q54/(Q54+S54)),"",(Q54/(Q54+S54)))</f>
        <v>0.431627317382348</v>
      </c>
      <c r="S54" s="14" t="n">
        <v>25109</v>
      </c>
      <c r="T54" s="75" t="n">
        <f>IF(ISERROR(S54/(Q54+S54)),"",(S54/(Q54+S54)))</f>
        <v>0.568372682617652</v>
      </c>
      <c r="U54" s="14" t="n">
        <v>19692</v>
      </c>
      <c r="V54" s="75" t="n">
        <f>IF(ISERROR(U54/(U54+W54)),"",(U54/(U54+W54)))</f>
        <v>0.450236641744976</v>
      </c>
      <c r="W54" s="14" t="n">
        <v>24045</v>
      </c>
      <c r="X54" s="75" t="n">
        <f>IF(ISERROR(W54/(U54+W54)),"",(W54/(U54+W54)))</f>
        <v>0.549763358255024</v>
      </c>
      <c r="Y54" s="14" t="n">
        <v>8360</v>
      </c>
      <c r="Z54" s="75" t="n">
        <f>IF(ISERROR(Y54/(Y54+AA54)),"",(Y54/(Y54+AA54)))</f>
        <v>0.263922212400556</v>
      </c>
      <c r="AA54" s="14" t="n">
        <v>23316</v>
      </c>
      <c r="AB54" s="75" t="n">
        <f>IF(ISERROR(AA54/(Y54+AA54)),"",(AA54/(Y54+AA54)))</f>
        <v>0.736077787599444</v>
      </c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</row>
    <row r="55" ht="12.75">
      <c r="A55" s="71" t="n">
        <v>53</v>
      </c>
      <c r="B55" s="75" t="n">
        <f>IF(ISERROR((E55+I55+M55+Q55+U55+Y55)/(E55+I55+M55+Q55+U55+Y55+G55+K55+O55+S55+W55+AA55)),"",(E55+I55+M55+Q55+U55+Y55)/(E55+I55+M55+Q55+U55+Y55+G55+K55+O55+S55+W55+AA55))</f>
        <v>0.691755491584325</v>
      </c>
      <c r="C55" s="77"/>
      <c r="D55" s="75" t="n">
        <f>IF(ISERROR((G55+K55+O55+S55+W55+AA55)/(E55+I55+M55+Q55+U55+Y55+G55+K55+O55+S55+W55+AA55)),"",(G55+K55+O55+S55+W55+AA55)/(E55+I55+M55+Q55+U55+Y55+G55+K55+O55+S55+W55+AA55))</f>
        <v>0.308244508415675</v>
      </c>
      <c r="E55" s="14" t="n">
        <v>26876</v>
      </c>
      <c r="F55" s="75" t="n">
        <f>IF(ISERROR(E55/(E55+G55)),"",(E55/(E55+G55)))</f>
        <v>0.67544609198291</v>
      </c>
      <c r="G55" s="14" t="n">
        <v>12914</v>
      </c>
      <c r="H55" s="75" t="n">
        <f>IF(ISERROR(G55/(E55+G55)),"",(G55/(E55+G55)))</f>
        <v>0.32455390801709</v>
      </c>
      <c r="I55" s="14" t="n">
        <v>26746</v>
      </c>
      <c r="J55" s="75" t="n">
        <f>IF(ISERROR(I55/(I55+K55)),"",(I55/(I55+K55)))</f>
        <v>0.740804343009085</v>
      </c>
      <c r="K55" s="14" t="n">
        <v>9358</v>
      </c>
      <c r="L55" s="75" t="n">
        <f>IF(ISERROR(K55/(I55+K55)),"",(K55/(I55+K55)))</f>
        <v>0.259195656990915</v>
      </c>
      <c r="M55" s="14" t="n">
        <v>26480</v>
      </c>
      <c r="N55" s="75" t="n">
        <f>IF(ISERROR(M55/(M55+O55)),"",(M55/(M55+O55)))</f>
        <v>0.678348191413055</v>
      </c>
      <c r="O55" s="14" t="n">
        <v>12556</v>
      </c>
      <c r="P55" s="75" t="n">
        <f>IF(ISERROR(O55/(M55+O55)),"",(O55/(M55+O55)))</f>
        <v>0.321651808586945</v>
      </c>
      <c r="Q55" s="14" t="n">
        <v>19894</v>
      </c>
      <c r="R55" s="75" t="n">
        <f>IF(ISERROR(Q55/(Q55+S55)),"",(Q55/(Q55+S55)))</f>
        <v>0.693654114365411</v>
      </c>
      <c r="S55" s="14" t="n">
        <v>8786</v>
      </c>
      <c r="T55" s="75" t="n">
        <f>IF(ISERROR(S55/(Q55+S55)),"",(S55/(Q55+S55)))</f>
        <v>0.306345885634589</v>
      </c>
      <c r="U55" s="14" t="n">
        <v>20379</v>
      </c>
      <c r="V55" s="75" t="n">
        <f>IF(ISERROR(U55/(U55+W55)),"",(U55/(U55+W55)))</f>
        <v>0.714025437090501</v>
      </c>
      <c r="W55" s="14" t="n">
        <v>8162</v>
      </c>
      <c r="X55" s="75" t="n">
        <f>IF(ISERROR(W55/(U55+W55)),"",(W55/(U55+W55)))</f>
        <v>0.285974562909499</v>
      </c>
      <c r="Y55" s="14" t="n">
        <v>12992</v>
      </c>
      <c r="Z55" s="75" t="n">
        <f>IF(ISERROR(Y55/(Y55+AA55)),"",(Y55/(Y55+AA55)))</f>
        <v>0.629335400116257</v>
      </c>
      <c r="AA55" s="14" t="n">
        <v>7652</v>
      </c>
      <c r="AB55" s="75" t="n">
        <f>IF(ISERROR(AA55/(Y55+AA55)),"",(AA55/(Y55+AA55)))</f>
        <v>0.370664599883743</v>
      </c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</row>
    <row r="56" ht="12.75">
      <c r="A56" s="71" t="n">
        <v>54</v>
      </c>
      <c r="B56" s="75" t="n">
        <f>IF(ISERROR((E56+I56+M56+Q56+U56+Y56)/(E56+I56+M56+Q56+U56+Y56+G56+K56+O56+S56+W56+AA56)),"",(E56+I56+M56+Q56+U56+Y56)/(E56+I56+M56+Q56+U56+Y56+G56+K56+O56+S56+W56+AA56))</f>
        <v>0.465341850866138</v>
      </c>
      <c r="C56" s="78"/>
      <c r="D56" s="75" t="n">
        <f>IF(ISERROR((G56+K56+O56+S56+W56+AA56)/(E56+I56+M56+Q56+U56+Y56+G56+K56+O56+S56+W56+AA56)),"",(G56+K56+O56+S56+W56+AA56)/(E56+I56+M56+Q56+U56+Y56+G56+K56+O56+S56+W56+AA56))</f>
        <v>0.534658149133862</v>
      </c>
      <c r="E56" s="14" t="n">
        <v>28327</v>
      </c>
      <c r="F56" s="75" t="n">
        <f>IF(ISERROR(E56/(E56+G56)),"",(E56/(E56+G56)))</f>
        <v>0.509964534538319</v>
      </c>
      <c r="G56" s="14" t="n">
        <v>27220</v>
      </c>
      <c r="H56" s="75" t="n">
        <f>IF(ISERROR(G56/(E56+G56)),"",(G56/(E56+G56)))</f>
        <v>0.490035465461681</v>
      </c>
      <c r="I56" s="14" t="n">
        <v>20640</v>
      </c>
      <c r="J56" s="75" t="n">
        <f>IF(ISERROR(I56/(I56+K56)),"",(I56/(I56+K56)))</f>
        <v>0.442007880760665</v>
      </c>
      <c r="K56" s="14" t="n">
        <v>26056</v>
      </c>
      <c r="L56" s="75" t="n">
        <f>IF(ISERROR(K56/(I56+K56)),"",(K56/(I56+K56)))</f>
        <v>0.557992119239335</v>
      </c>
      <c r="M56" s="14" t="n">
        <v>26894</v>
      </c>
      <c r="N56" s="75" t="n">
        <f>IF(ISERROR(M56/(M56+O56)),"",(M56/(M56+O56)))</f>
        <v>0.486302732220675</v>
      </c>
      <c r="O56" s="14" t="n">
        <v>28409</v>
      </c>
      <c r="P56" s="75" t="n">
        <f>IF(ISERROR(O56/(M56+O56)),"",(O56/(M56+O56)))</f>
        <v>0.513697267779325</v>
      </c>
      <c r="Q56" s="14" t="n">
        <v>21431</v>
      </c>
      <c r="R56" s="75" t="n">
        <f>IF(ISERROR(Q56/(Q56+S56)),"",(Q56/(Q56+S56)))</f>
        <v>0.486162152352434</v>
      </c>
      <c r="S56" s="14" t="n">
        <v>22651</v>
      </c>
      <c r="T56" s="75" t="n">
        <f>IF(ISERROR(S56/(Q56+S56)),"",(S56/(Q56+S56)))</f>
        <v>0.513837847647566</v>
      </c>
      <c r="U56" s="14" t="n">
        <v>22055</v>
      </c>
      <c r="V56" s="75" t="n">
        <f>IF(ISERROR(U56/(U56+W56)),"",(U56/(U56+W56)))</f>
        <v>0.504414051779343</v>
      </c>
      <c r="W56" s="14" t="n">
        <v>21669</v>
      </c>
      <c r="X56" s="75" t="n">
        <f>IF(ISERROR(W56/(U56+W56)),"",(W56/(U56+W56)))</f>
        <v>0.495585948220657</v>
      </c>
      <c r="Y56" s="14" t="n">
        <v>9515</v>
      </c>
      <c r="Z56" s="75" t="n">
        <f>IF(ISERROR(Y56/(Y56+AA56)),"",(Y56/(Y56+AA56)))</f>
        <v>0.301422371463871</v>
      </c>
      <c r="AA56" s="14" t="n">
        <v>22052</v>
      </c>
      <c r="AB56" s="75" t="n">
        <f>IF(ISERROR(AA56/(Y56+AA56)),"",(AA56/(Y56+AA56)))</f>
        <v>0.698577628536129</v>
      </c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</row>
    <row r="57" ht="12.75">
      <c r="A57" s="71" t="n">
        <v>55</v>
      </c>
      <c r="B57" s="75" t="n">
        <f>IF(ISERROR((E57+I57+M57+Q57+U57+Y57)/(E57+I57+M57+Q57+U57+Y57+G57+K57+O57+S57+W57+AA57)),"",(E57+I57+M57+Q57+U57+Y57)/(E57+I57+M57+Q57+U57+Y57+G57+K57+O57+S57+W57+AA57))</f>
        <v>0.468806852086335</v>
      </c>
      <c r="C57" s="77"/>
      <c r="D57" s="75" t="n">
        <f>IF(ISERROR((G57+K57+O57+S57+W57+AA57)/(E57+I57+M57+Q57+U57+Y57+G57+K57+O57+S57+W57+AA57)),"",(G57+K57+O57+S57+W57+AA57)/(E57+I57+M57+Q57+U57+Y57+G57+K57+O57+S57+W57+AA57))</f>
        <v>0.531193147913665</v>
      </c>
      <c r="E57" s="14" t="n">
        <v>28139</v>
      </c>
      <c r="F57" s="75" t="n">
        <f>IF(ISERROR(E57/(E57+G57)),"",(E57/(E57+G57)))</f>
        <v>0.51347603145928</v>
      </c>
      <c r="G57" s="14" t="n">
        <v>26662</v>
      </c>
      <c r="H57" s="75" t="n">
        <f>IF(ISERROR(G57/(E57+G57)),"",(G57/(E57+G57)))</f>
        <v>0.48652396854072</v>
      </c>
      <c r="I57" s="14" t="n">
        <v>21021</v>
      </c>
      <c r="J57" s="75" t="n">
        <f>IF(ISERROR(I57/(I57+K57)),"",(I57/(I57+K57)))</f>
        <v>0.443771242795921</v>
      </c>
      <c r="K57" s="14" t="n">
        <v>26348</v>
      </c>
      <c r="L57" s="75" t="n">
        <f>IF(ISERROR(K57/(I57+K57)),"",(K57/(I57+K57)))</f>
        <v>0.556228757204079</v>
      </c>
      <c r="M57" s="14" t="n">
        <v>26771</v>
      </c>
      <c r="N57" s="75" t="n">
        <f>IF(ISERROR(M57/(M57+O57)),"",(M57/(M57+O57)))</f>
        <v>0.491680135174846</v>
      </c>
      <c r="O57" s="14" t="n">
        <v>27677</v>
      </c>
      <c r="P57" s="75" t="n">
        <f>IF(ISERROR(O57/(M57+O57)),"",(O57/(M57+O57)))</f>
        <v>0.508319864825154</v>
      </c>
      <c r="Q57" s="14" t="n">
        <v>21633</v>
      </c>
      <c r="R57" s="75" t="n">
        <f>IF(ISERROR(Q57/(Q57+S57)),"",(Q57/(Q57+S57)))</f>
        <v>0.496785008956046</v>
      </c>
      <c r="S57" s="14" t="n">
        <v>21913</v>
      </c>
      <c r="T57" s="75" t="n">
        <f>IF(ISERROR(S57/(Q57+S57)),"",(S57/(Q57+S57)))</f>
        <v>0.503214991043954</v>
      </c>
      <c r="U57" s="14" t="n">
        <v>22009</v>
      </c>
      <c r="V57" s="75" t="n">
        <f>IF(ISERROR(U57/(U57+W57)),"",(U57/(U57+W57)))</f>
        <v>0.508337952697709</v>
      </c>
      <c r="W57" s="14" t="n">
        <v>21287</v>
      </c>
      <c r="X57" s="75" t="n">
        <f>IF(ISERROR(W57/(U57+W57)),"",(W57/(U57+W57)))</f>
        <v>0.491662047302291</v>
      </c>
      <c r="Y57" s="14" t="n">
        <v>9272</v>
      </c>
      <c r="Z57" s="75" t="n">
        <f>IF(ISERROR(Y57/(Y57+AA57)),"",(Y57/(Y57+AA57)))</f>
        <v>0.295512493625701</v>
      </c>
      <c r="AA57" s="14" t="n">
        <v>22104</v>
      </c>
      <c r="AB57" s="75" t="n">
        <f>IF(ISERROR(AA57/(Y57+AA57)),"",(AA57/(Y57+AA57)))</f>
        <v>0.704487506374299</v>
      </c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</row>
    <row r="58" ht="12.75">
      <c r="A58" s="71" t="n">
        <v>56</v>
      </c>
      <c r="B58" s="75" t="n">
        <f>IF(ISERROR((E58+I58+M58+Q58+U58+Y58)/(E58+I58+M58+Q58+U58+Y58+G58+K58+O58+S58+W58+AA58)),"",(E58+I58+M58+Q58+U58+Y58)/(E58+I58+M58+Q58+U58+Y58+G58+K58+O58+S58+W58+AA58))</f>
        <v>0.527156297534319</v>
      </c>
      <c r="C58" s="78"/>
      <c r="D58" s="75" t="n">
        <f>IF(ISERROR((G58+K58+O58+S58+W58+AA58)/(E58+I58+M58+Q58+U58+Y58+G58+K58+O58+S58+W58+AA58)),"",(G58+K58+O58+S58+W58+AA58)/(E58+I58+M58+Q58+U58+Y58+G58+K58+O58+S58+W58+AA58))</f>
        <v>0.472843702465681</v>
      </c>
      <c r="E58" s="14" t="n">
        <v>30841</v>
      </c>
      <c r="F58" s="75" t="n">
        <f>IF(ISERROR(E58/(E58+G58)),"",(E58/(E58+G58)))</f>
        <v>0.581554533112083</v>
      </c>
      <c r="G58" s="14" t="n">
        <v>22191</v>
      </c>
      <c r="H58" s="75" t="n">
        <f>IF(ISERROR(G58/(E58+G58)),"",(G58/(E58+G58)))</f>
        <v>0.418445466887917</v>
      </c>
      <c r="I58" s="14" t="n">
        <v>22636</v>
      </c>
      <c r="J58" s="75" t="n">
        <f>IF(ISERROR(I58/(I58+K58)),"",(I58/(I58+K58)))</f>
        <v>0.491413933091635</v>
      </c>
      <c r="K58" s="14" t="n">
        <v>23427</v>
      </c>
      <c r="L58" s="75" t="n">
        <f>IF(ISERROR(K58/(I58+K58)),"",(K58/(I58+K58)))</f>
        <v>0.508586066908365</v>
      </c>
      <c r="M58" s="14" t="n">
        <v>29332</v>
      </c>
      <c r="N58" s="75" t="n">
        <f>IF(ISERROR(M58/(M58+O58)),"",(M58/(M58+O58)))</f>
        <v>0.556605563778512</v>
      </c>
      <c r="O58" s="14" t="n">
        <v>23366</v>
      </c>
      <c r="P58" s="75" t="n">
        <f>IF(ISERROR(O58/(M58+O58)),"",(O58/(M58+O58)))</f>
        <v>0.443394436221489</v>
      </c>
      <c r="Q58" s="14" t="n">
        <v>23460</v>
      </c>
      <c r="R58" s="75" t="n">
        <f>IF(ISERROR(Q58/(Q58+S58)),"",(Q58/(Q58+S58)))</f>
        <v>0.557046183070165</v>
      </c>
      <c r="S58" s="14" t="n">
        <v>18655</v>
      </c>
      <c r="T58" s="75" t="n">
        <f>IF(ISERROR(S58/(Q58+S58)),"",(S58/(Q58+S58)))</f>
        <v>0.442953816929835</v>
      </c>
      <c r="U58" s="14" t="n">
        <v>23866</v>
      </c>
      <c r="V58" s="75" t="n">
        <f>IF(ISERROR(U58/(U58+W58)),"",(U58/(U58+W58)))</f>
        <v>0.57032930268126</v>
      </c>
      <c r="W58" s="14" t="n">
        <v>17980</v>
      </c>
      <c r="X58" s="75" t="n">
        <f>IF(ISERROR(W58/(U58+W58)),"",(W58/(U58+W58)))</f>
        <v>0.42967069731874</v>
      </c>
      <c r="Y58" s="14" t="n">
        <v>10223</v>
      </c>
      <c r="Z58" s="75" t="n">
        <f>IF(ISERROR(Y58/(Y58+AA58)),"",(Y58/(Y58+AA58)))</f>
        <v>0.335169338710206</v>
      </c>
      <c r="AA58" s="14" t="n">
        <v>20278</v>
      </c>
      <c r="AB58" s="75" t="n">
        <f>IF(ISERROR(AA58/(Y58+AA58)),"",(AA58/(Y58+AA58)))</f>
        <v>0.664830661289794</v>
      </c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</row>
    <row r="59" ht="12.75">
      <c r="A59" s="71" t="n">
        <v>57</v>
      </c>
      <c r="B59" s="75" t="n">
        <f>IF(ISERROR((E59+I59+M59+Q59+U59+Y59)/(E59+I59+M59+Q59+U59+Y59+G59+K59+O59+S59+W59+AA59)),"",(E59+I59+M59+Q59+U59+Y59)/(E59+I59+M59+Q59+U59+Y59+G59+K59+O59+S59+W59+AA59))</f>
        <v>0.479382488435804</v>
      </c>
      <c r="C59" s="77"/>
      <c r="D59" s="75" t="n">
        <f>IF(ISERROR((G59+K59+O59+S59+W59+AA59)/(E59+I59+M59+Q59+U59+Y59+G59+K59+O59+S59+W59+AA59)),"",(G59+K59+O59+S59+W59+AA59)/(E59+I59+M59+Q59+U59+Y59+G59+K59+O59+S59+W59+AA59))</f>
        <v>0.520617511564196</v>
      </c>
      <c r="E59" s="14" t="n">
        <v>21118</v>
      </c>
      <c r="F59" s="75" t="n">
        <f>IF(ISERROR(E59/(E59+G59)),"",(E59/(E59+G59)))</f>
        <v>0.463296915449081</v>
      </c>
      <c r="G59" s="14" t="n">
        <v>24464</v>
      </c>
      <c r="H59" s="75" t="n">
        <f>IF(ISERROR(G59/(E59+G59)),"",(G59/(E59+G59)))</f>
        <v>0.536703084550919</v>
      </c>
      <c r="I59" s="14" t="n">
        <v>18572</v>
      </c>
      <c r="J59" s="75" t="n">
        <f>IF(ISERROR(I59/(I59+K59)),"",(I59/(I59+K59)))</f>
        <v>0.503674775581048</v>
      </c>
      <c r="K59" s="14" t="n">
        <v>18301</v>
      </c>
      <c r="L59" s="75" t="n">
        <f>IF(ISERROR(K59/(I59+K59)),"",(K59/(I59+K59)))</f>
        <v>0.496325224418952</v>
      </c>
      <c r="M59" s="14" t="n">
        <v>20951</v>
      </c>
      <c r="N59" s="75" t="n">
        <f>IF(ISERROR(M59/(M59+O59)),"",(M59/(M59+O59)))</f>
        <v>0.47202883857159</v>
      </c>
      <c r="O59" s="14" t="n">
        <v>23434</v>
      </c>
      <c r="P59" s="75" t="n">
        <f>IF(ISERROR(O59/(M59+O59)),"",(O59/(M59+O59)))</f>
        <v>0.527971161428411</v>
      </c>
      <c r="Q59" s="14" t="n">
        <v>16303</v>
      </c>
      <c r="R59" s="75" t="n">
        <f>IF(ISERROR(Q59/(Q59+S59)),"",(Q59/(Q59+S59)))</f>
        <v>0.522080251064784</v>
      </c>
      <c r="S59" s="14" t="n">
        <v>14924</v>
      </c>
      <c r="T59" s="75" t="n">
        <f>IF(ISERROR(S59/(Q59+S59)),"",(S59/(Q59+S59)))</f>
        <v>0.477919748935216</v>
      </c>
      <c r="U59" s="14" t="n">
        <v>16287</v>
      </c>
      <c r="V59" s="75" t="n">
        <f>IF(ISERROR(U59/(U59+W59)),"",(U59/(U59+W59)))</f>
        <v>0.525437945607639</v>
      </c>
      <c r="W59" s="14" t="n">
        <v>14710</v>
      </c>
      <c r="X59" s="75" t="n">
        <f>IF(ISERROR(W59/(U59+W59)),"",(W59/(U59+W59)))</f>
        <v>0.474562054392361</v>
      </c>
      <c r="Y59" s="14" t="n">
        <v>8435</v>
      </c>
      <c r="Z59" s="75" t="n">
        <f>IF(ISERROR(Y59/(Y59+AA59)),"",(Y59/(Y59+AA59)))</f>
        <v>0.366531960196411</v>
      </c>
      <c r="AA59" s="14" t="n">
        <v>14578</v>
      </c>
      <c r="AB59" s="75" t="n">
        <f>IF(ISERROR(AA59/(Y59+AA59)),"",(AA59/(Y59+AA59)))</f>
        <v>0.633468039803589</v>
      </c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</row>
    <row r="60" ht="12.75">
      <c r="A60" s="71" t="n">
        <v>58</v>
      </c>
      <c r="B60" s="75" t="n">
        <f>IF(ISERROR((E60+I60+M60+Q60+U60+Y60)/(E60+I60+M60+Q60+U60+Y60+G60+K60+O60+S60+W60+AA60)),"",(E60+I60+M60+Q60+U60+Y60)/(E60+I60+M60+Q60+U60+Y60+G60+K60+O60+S60+W60+AA60))</f>
        <v>0.492641051964789</v>
      </c>
      <c r="C60" s="78"/>
      <c r="D60" s="75" t="n">
        <f>IF(ISERROR((G60+K60+O60+S60+W60+AA60)/(E60+I60+M60+Q60+U60+Y60+G60+K60+O60+S60+W60+AA60)),"",(G60+K60+O60+S60+W60+AA60)/(E60+I60+M60+Q60+U60+Y60+G60+K60+O60+S60+W60+AA60))</f>
        <v>0.507358948035211</v>
      </c>
      <c r="E60" s="14" t="n">
        <v>22496</v>
      </c>
      <c r="F60" s="75" t="n">
        <f>IF(ISERROR(E60/(E60+G60)),"",(E60/(E60+G60)))</f>
        <v>0.471120418848168</v>
      </c>
      <c r="G60" s="14" t="n">
        <v>25254</v>
      </c>
      <c r="H60" s="75" t="n">
        <f>IF(ISERROR(G60/(E60+G60)),"",(G60/(E60+G60)))</f>
        <v>0.528879581151832</v>
      </c>
      <c r="I60" s="14" t="n">
        <v>21087</v>
      </c>
      <c r="J60" s="75" t="n">
        <f>IF(ISERROR(I60/(I60+K60)),"",(I60/(I60+K60)))</f>
        <v>0.521852108493368</v>
      </c>
      <c r="K60" s="14" t="n">
        <v>19321</v>
      </c>
      <c r="L60" s="75" t="n">
        <f>IF(ISERROR(K60/(I60+K60)),"",(K60/(I60+K60)))</f>
        <v>0.478147891506632</v>
      </c>
      <c r="M60" s="14" t="n">
        <v>22546</v>
      </c>
      <c r="N60" s="75" t="n">
        <f>IF(ISERROR(M60/(M60+O60)),"",(M60/(M60+O60)))</f>
        <v>0.484110624409516</v>
      </c>
      <c r="O60" s="14" t="n">
        <v>24026</v>
      </c>
      <c r="P60" s="75" t="n">
        <f>IF(ISERROR(O60/(M60+O60)),"",(O60/(M60+O60)))</f>
        <v>0.515889375590484</v>
      </c>
      <c r="Q60" s="14" t="n">
        <v>18091</v>
      </c>
      <c r="R60" s="75" t="n">
        <f>IF(ISERROR(Q60/(Q60+S60)),"",(Q60/(Q60+S60)))</f>
        <v>0.522468665164905</v>
      </c>
      <c r="S60" s="14" t="n">
        <v>16535</v>
      </c>
      <c r="T60" s="75" t="n">
        <f>IF(ISERROR(S60/(Q60+S60)),"",(S60/(Q60+S60)))</f>
        <v>0.477531334835095</v>
      </c>
      <c r="U60" s="14" t="n">
        <v>18347</v>
      </c>
      <c r="V60" s="75" t="n">
        <f>IF(ISERROR(U60/(U60+W60)),"",(U60/(U60+W60)))</f>
        <v>0.533994993887886</v>
      </c>
      <c r="W60" s="14" t="n">
        <v>16011</v>
      </c>
      <c r="X60" s="75" t="n">
        <f>IF(ISERROR(W60/(U60+W60)),"",(W60/(U60+W60)))</f>
        <v>0.466005006112114</v>
      </c>
      <c r="Y60" s="14" t="n">
        <v>10201</v>
      </c>
      <c r="Z60" s="75" t="n">
        <f>IF(ISERROR(Y60/(Y60+AA60)),"",(Y60/(Y60+AA60)))</f>
        <v>0.404946210948355</v>
      </c>
      <c r="AA60" s="14" t="n">
        <v>14990</v>
      </c>
      <c r="AB60" s="75" t="n">
        <f>IF(ISERROR(AA60/(Y60+AA60)),"",(AA60/(Y60+AA60)))</f>
        <v>0.595053789051645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</row>
    <row r="61" ht="12.75">
      <c r="A61" s="71" t="n">
        <v>59</v>
      </c>
      <c r="B61" s="75" t="n">
        <f>IF(ISERROR((E61+I61+M61+Q61+U61+Y61)/(E61+I61+M61+Q61+U61+Y61+G61+K61+O61+S61+W61+AA61)),"",(E61+I61+M61+Q61+U61+Y61)/(E61+I61+M61+Q61+U61+Y61+G61+K61+O61+S61+W61+AA61))</f>
        <v>0.371650057955456</v>
      </c>
      <c r="C61" s="77"/>
      <c r="D61" s="75" t="n">
        <f>IF(ISERROR((G61+K61+O61+S61+W61+AA61)/(E61+I61+M61+Q61+U61+Y61+G61+K61+O61+S61+W61+AA61)),"",(G61+K61+O61+S61+W61+AA61)/(E61+I61+M61+Q61+U61+Y61+G61+K61+O61+S61+W61+AA61))</f>
        <v>0.628349942044544</v>
      </c>
      <c r="E61" s="14" t="n">
        <v>19597</v>
      </c>
      <c r="F61" s="75" t="n">
        <f>IF(ISERROR(E61/(E61+G61)),"",(E61/(E61+G61)))</f>
        <v>0.358847118712347</v>
      </c>
      <c r="G61" s="14" t="n">
        <v>35014</v>
      </c>
      <c r="H61" s="75" t="n">
        <f>IF(ISERROR(G61/(E61+G61)),"",(G61/(E61+G61)))</f>
        <v>0.641152881287653</v>
      </c>
      <c r="I61" s="14" t="n">
        <v>16558</v>
      </c>
      <c r="J61" s="75" t="n">
        <f>IF(ISERROR(I61/(I61+K61)),"",(I61/(I61+K61)))</f>
        <v>0.393189589665653</v>
      </c>
      <c r="K61" s="14" t="n">
        <v>25554</v>
      </c>
      <c r="L61" s="75" t="n">
        <f>IF(ISERROR(K61/(I61+K61)),"",(K61/(I61+K61)))</f>
        <v>0.606810410334346</v>
      </c>
      <c r="M61" s="14" t="n">
        <v>19512</v>
      </c>
      <c r="N61" s="75" t="n">
        <f>IF(ISERROR(M61/(M61+O61)),"",(M61/(M61+O61)))</f>
        <v>0.363555058692007</v>
      </c>
      <c r="O61" s="14" t="n">
        <v>34158</v>
      </c>
      <c r="P61" s="75" t="n">
        <f>IF(ISERROR(O61/(M61+O61)),"",(O61/(M61+O61)))</f>
        <v>0.636444941307993</v>
      </c>
      <c r="Q61" s="14" t="n">
        <v>15902</v>
      </c>
      <c r="R61" s="75" t="n">
        <f>IF(ISERROR(Q61/(Q61+S61)),"",(Q61/(Q61+S61)))</f>
        <v>0.399979877757376</v>
      </c>
      <c r="S61" s="14" t="n">
        <v>23855</v>
      </c>
      <c r="T61" s="75" t="n">
        <f>IF(ISERROR(S61/(Q61+S61)),"",(S61/(Q61+S61)))</f>
        <v>0.600020122242624</v>
      </c>
      <c r="U61" s="14" t="n">
        <v>16087</v>
      </c>
      <c r="V61" s="75" t="n">
        <f>IF(ISERROR(U61/(U61+W61)),"",(U61/(U61+W61)))</f>
        <v>0.407678661936138</v>
      </c>
      <c r="W61" s="14" t="n">
        <v>23373</v>
      </c>
      <c r="X61" s="75" t="n">
        <f>IF(ISERROR(W61/(U61+W61)),"",(W61/(U61+W61)))</f>
        <v>0.592321338063862</v>
      </c>
      <c r="Y61" s="14" t="n">
        <v>7893</v>
      </c>
      <c r="Z61" s="75" t="n">
        <f>IF(ISERROR(Y61/(Y61+AA61)),"",(Y61/(Y61+AA61)))</f>
        <v>0.287185271430651</v>
      </c>
      <c r="AA61" s="14" t="n">
        <v>19591</v>
      </c>
      <c r="AB61" s="75" t="n">
        <f>IF(ISERROR(AA61/(Y61+AA61)),"",(AA61/(Y61+AA61)))</f>
        <v>0.712814728569349</v>
      </c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</row>
    <row r="62" ht="12.75">
      <c r="A62" s="71" t="n">
        <v>60</v>
      </c>
      <c r="B62" s="75" t="n">
        <f>IF(ISERROR((E62+I62+M62+Q62+U62+Y62)/(E62+I62+M62+Q62+U62+Y62+G62+K62+O62+S62+W62+AA62)),"",(E62+I62+M62+Q62+U62+Y62)/(E62+I62+M62+Q62+U62+Y62+G62+K62+O62+S62+W62+AA62))</f>
        <v>0.434074321516106</v>
      </c>
      <c r="C62" s="78"/>
      <c r="D62" s="75" t="n">
        <f>IF(ISERROR((G62+K62+O62+S62+W62+AA62)/(E62+I62+M62+Q62+U62+Y62+G62+K62+O62+S62+W62+AA62)),"",(G62+K62+O62+S62+W62+AA62)/(E62+I62+M62+Q62+U62+Y62+G62+K62+O62+S62+W62+AA62))</f>
        <v>0.565925678483894</v>
      </c>
      <c r="E62" s="14" t="n">
        <v>22818</v>
      </c>
      <c r="F62" s="75" t="n">
        <f>IF(ISERROR(E62/(E62+G62)),"",(E62/(E62+G62)))</f>
        <v>0.413249782671689</v>
      </c>
      <c r="G62" s="14" t="n">
        <v>32398</v>
      </c>
      <c r="H62" s="75" t="n">
        <f>IF(ISERROR(G62/(E62+G62)),"",(G62/(E62+G62)))</f>
        <v>0.586750217328311</v>
      </c>
      <c r="I62" s="14" t="n">
        <v>19551</v>
      </c>
      <c r="J62" s="75" t="n">
        <f>IF(ISERROR(I62/(I62+K62)),"",(I62/(I62+K62)))</f>
        <v>0.46425094388906</v>
      </c>
      <c r="K62" s="14" t="n">
        <v>22562</v>
      </c>
      <c r="L62" s="75" t="n">
        <f>IF(ISERROR(K62/(I62+K62)),"",(K62/(I62+K62)))</f>
        <v>0.53574905611094</v>
      </c>
      <c r="M62" s="14" t="n">
        <v>22739</v>
      </c>
      <c r="N62" s="75" t="n">
        <f>IF(ISERROR(M62/(M62+O62)),"",(M62/(M62+O62)))</f>
        <v>0.420726404795826</v>
      </c>
      <c r="O62" s="14" t="n">
        <v>31308</v>
      </c>
      <c r="P62" s="75" t="n">
        <f>IF(ISERROR(O62/(M62+O62)),"",(O62/(M62+O62)))</f>
        <v>0.579273595204174</v>
      </c>
      <c r="Q62" s="14" t="n">
        <v>18383</v>
      </c>
      <c r="R62" s="75" t="n">
        <f>IF(ISERROR(Q62/(Q62+S62)),"",(Q62/(Q62+S62)))</f>
        <v>0.464757041007231</v>
      </c>
      <c r="S62" s="14" t="n">
        <v>21171</v>
      </c>
      <c r="T62" s="75" t="n">
        <f>IF(ISERROR(S62/(Q62+S62)),"",(S62/(Q62+S62)))</f>
        <v>0.535242958992769</v>
      </c>
      <c r="U62" s="14" t="n">
        <v>18702</v>
      </c>
      <c r="V62" s="75" t="n">
        <f>IF(ISERROR(U62/(U62+W62)),"",(U62/(U62+W62)))</f>
        <v>0.475454429897038</v>
      </c>
      <c r="W62" s="14" t="n">
        <v>20633</v>
      </c>
      <c r="X62" s="75" t="n">
        <f>IF(ISERROR(W62/(U62+W62)),"",(W62/(U62+W62)))</f>
        <v>0.524545570102962</v>
      </c>
      <c r="Y62" s="14" t="n">
        <v>9559</v>
      </c>
      <c r="Z62" s="75" t="n">
        <f>IF(ISERROR(Y62/(Y62+AA62)),"",(Y62/(Y62+AA62)))</f>
        <v>0.351640670982931</v>
      </c>
      <c r="AA62" s="14" t="n">
        <v>17625</v>
      </c>
      <c r="AB62" s="75" t="n">
        <f>IF(ISERROR(AA62/(Y62+AA62)),"",(AA62/(Y62+AA62)))</f>
        <v>0.648359329017069</v>
      </c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</row>
    <row r="63" ht="12.75">
      <c r="A63" s="71" t="n">
        <v>61</v>
      </c>
      <c r="B63" s="75" t="n">
        <f>IF(ISERROR((E63+I63+M63+Q63+U63+Y63)/(E63+I63+M63+Q63+U63+Y63+G63+K63+O63+S63+W63+AA63)),"",(E63+I63+M63+Q63+U63+Y63)/(E63+I63+M63+Q63+U63+Y63+G63+K63+O63+S63+W63+AA63))</f>
        <v>0.515191524174409</v>
      </c>
      <c r="C63" s="77"/>
      <c r="D63" s="75" t="n">
        <f>IF(ISERROR((G63+K63+O63+S63+W63+AA63)/(E63+I63+M63+Q63+U63+Y63+G63+K63+O63+S63+W63+AA63)),"",(G63+K63+O63+S63+W63+AA63)/(E63+I63+M63+Q63+U63+Y63+G63+K63+O63+S63+W63+AA63))</f>
        <v>0.484808475825591</v>
      </c>
      <c r="E63" s="14" t="n">
        <v>25249</v>
      </c>
      <c r="F63" s="75" t="n">
        <f>IF(ISERROR(E63/(E63+G63)),"",(E63/(E63+G63)))</f>
        <v>0.497978423367454</v>
      </c>
      <c r="G63" s="14" t="n">
        <v>25454</v>
      </c>
      <c r="H63" s="75" t="n">
        <f>IF(ISERROR(G63/(E63+G63)),"",(G63/(E63+G63)))</f>
        <v>0.502021576632546</v>
      </c>
      <c r="I63" s="14" t="n">
        <v>23742</v>
      </c>
      <c r="J63" s="75" t="n">
        <f>IF(ISERROR(I63/(I63+K63)),"",(I63/(I63+K63)))</f>
        <v>0.54426665444042</v>
      </c>
      <c r="K63" s="14" t="n">
        <v>19880</v>
      </c>
      <c r="L63" s="75" t="n">
        <f>IF(ISERROR(K63/(I63+K63)),"",(K63/(I63+K63)))</f>
        <v>0.45573334555958</v>
      </c>
      <c r="M63" s="14" t="n">
        <v>25218</v>
      </c>
      <c r="N63" s="75" t="n">
        <f>IF(ISERROR(M63/(M63+O63)),"",(M63/(M63+O63)))</f>
        <v>0.50833518111633</v>
      </c>
      <c r="O63" s="14" t="n">
        <v>24391</v>
      </c>
      <c r="P63" s="75" t="n">
        <f>IF(ISERROR(O63/(M63+O63)),"",(O63/(M63+O63)))</f>
        <v>0.49166481888367</v>
      </c>
      <c r="Q63" s="14" t="n">
        <v>20636</v>
      </c>
      <c r="R63" s="75" t="n">
        <f>IF(ISERROR(Q63/(Q63+S63)),"",(Q63/(Q63+S63)))</f>
        <v>0.544356221477749</v>
      </c>
      <c r="S63" s="14" t="n">
        <v>17273</v>
      </c>
      <c r="T63" s="75" t="n">
        <f>IF(ISERROR(S63/(Q63+S63)),"",(S63/(Q63+S63)))</f>
        <v>0.455643778522251</v>
      </c>
      <c r="U63" s="14" t="n">
        <v>20679</v>
      </c>
      <c r="V63" s="75" t="n">
        <f>IF(ISERROR(U63/(U63+W63)),"",(U63/(U63+W63)))</f>
        <v>0.550588423238724</v>
      </c>
      <c r="W63" s="14" t="n">
        <v>16879</v>
      </c>
      <c r="X63" s="75" t="n">
        <f>IF(ISERROR(W63/(U63+W63)),"",(W63/(U63+W63)))</f>
        <v>0.449411576761276</v>
      </c>
      <c r="Y63" s="14" t="n">
        <v>11684</v>
      </c>
      <c r="Z63" s="75" t="n">
        <f>IF(ISERROR(Y63/(Y63+AA63)),"",(Y63/(Y63+AA63)))</f>
        <v>0.42467197324901</v>
      </c>
      <c r="AA63" s="14" t="n">
        <v>15829</v>
      </c>
      <c r="AB63" s="75" t="n">
        <f>IF(ISERROR(AA63/(Y63+AA63)),"",(AA63/(Y63+AA63)))</f>
        <v>0.57532802675099</v>
      </c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</row>
    <row r="64" ht="12.75">
      <c r="A64" s="71" t="n">
        <v>62</v>
      </c>
      <c r="B64" s="75" t="n">
        <f>IF(ISERROR((E64+I64+M64+Q64+U64+Y64)/(E64+I64+M64+Q64+U64+Y64+G64+K64+O64+S64+W64+AA64)),"",(E64+I64+M64+Q64+U64+Y64)/(E64+I64+M64+Q64+U64+Y64+G64+K64+O64+S64+W64+AA64))</f>
        <v>0.493345434883362</v>
      </c>
      <c r="C64" s="78"/>
      <c r="D64" s="75" t="n">
        <f>IF(ISERROR((G64+K64+O64+S64+W64+AA64)/(E64+I64+M64+Q64+U64+Y64+G64+K64+O64+S64+W64+AA64)),"",(G64+K64+O64+S64+W64+AA64)/(E64+I64+M64+Q64+U64+Y64+G64+K64+O64+S64+W64+AA64))</f>
        <v>0.506654565116638</v>
      </c>
      <c r="E64" s="14" t="n">
        <v>24796</v>
      </c>
      <c r="F64" s="75" t="n">
        <f>IF(ISERROR(E64/(E64+G64)),"",(E64/(E64+G64)))</f>
        <v>0.465145944323554</v>
      </c>
      <c r="G64" s="14" t="n">
        <v>28512</v>
      </c>
      <c r="H64" s="75" t="n">
        <f>IF(ISERROR(G64/(E64+G64)),"",(G64/(E64+G64)))</f>
        <v>0.534854055676446</v>
      </c>
      <c r="I64" s="14" t="n">
        <v>24751</v>
      </c>
      <c r="J64" s="75" t="n">
        <f>IF(ISERROR(I64/(I64+K64)),"",(I64/(I64+K64)))</f>
        <v>0.538100310889841</v>
      </c>
      <c r="K64" s="14" t="n">
        <v>21246</v>
      </c>
      <c r="L64" s="75" t="n">
        <f>IF(ISERROR(K64/(I64+K64)),"",(K64/(I64+K64)))</f>
        <v>0.461899689110159</v>
      </c>
      <c r="M64" s="14" t="n">
        <v>24920</v>
      </c>
      <c r="N64" s="75" t="n">
        <f>IF(ISERROR(M64/(M64+O64)),"",(M64/(M64+O64)))</f>
        <v>0.479221553431665</v>
      </c>
      <c r="O64" s="14" t="n">
        <v>27081</v>
      </c>
      <c r="P64" s="75" t="n">
        <f>IF(ISERROR(O64/(M64+O64)),"",(O64/(M64+O64)))</f>
        <v>0.520778446568335</v>
      </c>
      <c r="Q64" s="14" t="n">
        <v>20836</v>
      </c>
      <c r="R64" s="75" t="n">
        <f>IF(ISERROR(Q64/(Q64+S64)),"",(Q64/(Q64+S64)))</f>
        <v>0.522074668003007</v>
      </c>
      <c r="S64" s="14" t="n">
        <v>19074</v>
      </c>
      <c r="T64" s="75" t="n">
        <f>IF(ISERROR(S64/(Q64+S64)),"",(S64/(Q64+S64)))</f>
        <v>0.477925331996993</v>
      </c>
      <c r="U64" s="14" t="n">
        <v>20829</v>
      </c>
      <c r="V64" s="75" t="n">
        <f>IF(ISERROR(U64/(U64+W64)),"",(U64/(U64+W64)))</f>
        <v>0.525692796930998</v>
      </c>
      <c r="W64" s="14" t="n">
        <v>18793</v>
      </c>
      <c r="X64" s="75" t="n">
        <f>IF(ISERROR(W64/(U64+W64)),"",(W64/(U64+W64)))</f>
        <v>0.474307203069002</v>
      </c>
      <c r="Y64" s="14" t="n">
        <v>11605</v>
      </c>
      <c r="Z64" s="75" t="n">
        <f>IF(ISERROR(Y64/(Y64+AA64)),"",(Y64/(Y64+AA64)))</f>
        <v>0.413254041734919</v>
      </c>
      <c r="AA64" s="14" t="n">
        <v>16477</v>
      </c>
      <c r="AB64" s="75" t="n">
        <f>IF(ISERROR(AA64/(Y64+AA64)),"",(AA64/(Y64+AA64)))</f>
        <v>0.586745958265081</v>
      </c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</row>
    <row r="65" ht="12.75">
      <c r="A65" s="71" t="n">
        <v>63</v>
      </c>
      <c r="B65" s="75" t="n">
        <f>IF(ISERROR((E65+I65+M65+Q65+U65+Y65)/(E65+I65+M65+Q65+U65+Y65+G65+K65+O65+S65+W65+AA65)),"",(E65+I65+M65+Q65+U65+Y65)/(E65+I65+M65+Q65+U65+Y65+G65+K65+O65+S65+W65+AA65))</f>
        <v>0.388793186876996</v>
      </c>
      <c r="C65" s="77"/>
      <c r="D65" s="75" t="n">
        <f>IF(ISERROR((G65+K65+O65+S65+W65+AA65)/(E65+I65+M65+Q65+U65+Y65+G65+K65+O65+S65+W65+AA65)),"",(G65+K65+O65+S65+W65+AA65)/(E65+I65+M65+Q65+U65+Y65+G65+K65+O65+S65+W65+AA65))</f>
        <v>0.611206813123004</v>
      </c>
      <c r="E65" s="14" t="n">
        <v>18971</v>
      </c>
      <c r="F65" s="75" t="n">
        <f>IF(ISERROR(E65/(E65+G65)),"",(E65/(E65+G65)))</f>
        <v>0.344952360171649</v>
      </c>
      <c r="G65" s="14" t="n">
        <v>36025</v>
      </c>
      <c r="H65" s="75" t="n">
        <f>IF(ISERROR(G65/(E65+G65)),"",(G65/(E65+G65)))</f>
        <v>0.655047639828351</v>
      </c>
      <c r="I65" s="14" t="n">
        <v>19617</v>
      </c>
      <c r="J65" s="75" t="n">
        <f>IF(ISERROR(I65/(I65+K65)),"",(I65/(I65+K65)))</f>
        <v>0.451442905141069</v>
      </c>
      <c r="K65" s="14" t="n">
        <v>23837</v>
      </c>
      <c r="L65" s="75" t="n">
        <f>IF(ISERROR(K65/(I65+K65)),"",(K65/(I65+K65)))</f>
        <v>0.548557094858931</v>
      </c>
      <c r="M65" s="14" t="n">
        <v>19323</v>
      </c>
      <c r="N65" s="75" t="n">
        <f>IF(ISERROR(M65/(M65+O65)),"",(M65/(M65+O65)))</f>
        <v>0.360503731343284</v>
      </c>
      <c r="O65" s="14" t="n">
        <v>34277</v>
      </c>
      <c r="P65" s="75" t="n">
        <f>IF(ISERROR(O65/(M65+O65)),"",(O65/(M65+O65)))</f>
        <v>0.639496268656716</v>
      </c>
      <c r="Q65" s="14" t="n">
        <v>16275</v>
      </c>
      <c r="R65" s="75" t="n">
        <f>IF(ISERROR(Q65/(Q65+S65)),"",(Q65/(Q65+S65)))</f>
        <v>0.413417329235146</v>
      </c>
      <c r="S65" s="14" t="n">
        <v>23092</v>
      </c>
      <c r="T65" s="75" t="n">
        <f>IF(ISERROR(S65/(Q65+S65)),"",(S65/(Q65+S65)))</f>
        <v>0.586582670764854</v>
      </c>
      <c r="U65" s="14" t="n">
        <v>16564</v>
      </c>
      <c r="V65" s="75" t="n">
        <f>IF(ISERROR(U65/(U65+W65)),"",(U65/(U65+W65)))</f>
        <v>0.424663504678887</v>
      </c>
      <c r="W65" s="14" t="n">
        <v>22441</v>
      </c>
      <c r="X65" s="75" t="n">
        <f>IF(ISERROR(W65/(U65+W65)),"",(W65/(U65+W65)))</f>
        <v>0.575336495321113</v>
      </c>
      <c r="Y65" s="14" t="n">
        <v>9685</v>
      </c>
      <c r="Z65" s="75" t="n">
        <f>IF(ISERROR(Y65/(Y65+AA65)),"",(Y65/(Y65+AA65)))</f>
        <v>0.347095294412787</v>
      </c>
      <c r="AA65" s="14" t="n">
        <v>18218</v>
      </c>
      <c r="AB65" s="75" t="n">
        <f>IF(ISERROR(AA65/(Y65+AA65)),"",(AA65/(Y65+AA65)))</f>
        <v>0.652904705587213</v>
      </c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</row>
    <row r="66" ht="12.75">
      <c r="A66" s="71" t="n">
        <v>64</v>
      </c>
      <c r="B66" s="75" t="n">
        <f>IF(ISERROR((E66+I66+M66+Q66+U66+Y66)/(E66+I66+M66+Q66+U66+Y66+G66+K66+O66+S66+W66+AA66)),"",(E66+I66+M66+Q66+U66+Y66)/(E66+I66+M66+Q66+U66+Y66+G66+K66+O66+S66+W66+AA66))</f>
        <v>0.445124578946906</v>
      </c>
      <c r="C66" s="78"/>
      <c r="D66" s="75" t="n">
        <f>IF(ISERROR((G66+K66+O66+S66+W66+AA66)/(E66+I66+M66+Q66+U66+Y66+G66+K66+O66+S66+W66+AA66)),"",(G66+K66+O66+S66+W66+AA66)/(E66+I66+M66+Q66+U66+Y66+G66+K66+O66+S66+W66+AA66))</f>
        <v>0.554875421053095</v>
      </c>
      <c r="E66" s="14" t="n">
        <v>18807</v>
      </c>
      <c r="F66" s="75" t="n">
        <f>IF(ISERROR(E66/(E66+G66)),"",(E66/(E66+G66)))</f>
        <v>0.402202737382378</v>
      </c>
      <c r="G66" s="14" t="n">
        <v>27953</v>
      </c>
      <c r="H66" s="75" t="n">
        <f>IF(ISERROR(G66/(E66+G66)),"",(G66/(E66+G66)))</f>
        <v>0.597797262617622</v>
      </c>
      <c r="I66" s="14" t="n">
        <v>19825</v>
      </c>
      <c r="J66" s="75" t="n">
        <f>IF(ISERROR(I66/(I66+K66)),"",(I66/(I66+K66)))</f>
        <v>0.50203854237889</v>
      </c>
      <c r="K66" s="14" t="n">
        <v>19664</v>
      </c>
      <c r="L66" s="75" t="n">
        <f>IF(ISERROR(K66/(I66+K66)),"",(K66/(I66+K66)))</f>
        <v>0.49796145762111</v>
      </c>
      <c r="M66" s="14" t="n">
        <v>18639</v>
      </c>
      <c r="N66" s="75" t="n">
        <f>IF(ISERROR(M66/(M66+O66)),"",(M66/(M66+O66)))</f>
        <v>0.409378431803207</v>
      </c>
      <c r="O66" s="14" t="n">
        <v>26891</v>
      </c>
      <c r="P66" s="75" t="n">
        <f>IF(ISERROR(O66/(M66+O66)),"",(O66/(M66+O66)))</f>
        <v>0.590621568196793</v>
      </c>
      <c r="Q66" s="14" t="n">
        <v>16708</v>
      </c>
      <c r="R66" s="75" t="n">
        <f>IF(ISERROR(Q66/(Q66+S66)),"",(Q66/(Q66+S66)))</f>
        <v>0.470197557269094</v>
      </c>
      <c r="S66" s="14" t="n">
        <v>18826</v>
      </c>
      <c r="T66" s="75" t="n">
        <f>IF(ISERROR(S66/(Q66+S66)),"",(S66/(Q66+S66)))</f>
        <v>0.529802442730906</v>
      </c>
      <c r="U66" s="14" t="n">
        <v>16816</v>
      </c>
      <c r="V66" s="75" t="n">
        <f>IF(ISERROR(U66/(U66+W66)),"",(U66/(U66+W66)))</f>
        <v>0.484583021151519</v>
      </c>
      <c r="W66" s="14" t="n">
        <v>17886</v>
      </c>
      <c r="X66" s="75" t="n">
        <f>IF(ISERROR(W66/(U66+W66)),"",(W66/(U66+W66)))</f>
        <v>0.515416978848481</v>
      </c>
      <c r="Y66" s="14" t="n">
        <v>10429</v>
      </c>
      <c r="Z66" s="75" t="n">
        <f>IF(ISERROR(Y66/(Y66+AA66)),"",(Y66/(Y66+AA66)))</f>
        <v>0.410736087590091</v>
      </c>
      <c r="AA66" s="14" t="n">
        <v>14962</v>
      </c>
      <c r="AB66" s="75" t="n">
        <f>IF(ISERROR(AA66/(Y66+AA66)),"",(AA66/(Y66+AA66)))</f>
        <v>0.589263912409909</v>
      </c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</row>
    <row r="67" ht="12.75">
      <c r="A67" s="71" t="n">
        <v>65</v>
      </c>
      <c r="B67" s="75" t="n">
        <f>IF(ISERROR((E67+I67+M67+Q67+U67+Y67)/(E67+I67+M67+Q67+U67+Y67+G67+K67+O67+S67+W67+AA67)),"",(E67+I67+M67+Q67+U67+Y67)/(E67+I67+M67+Q67+U67+Y67+G67+K67+O67+S67+W67+AA67))</f>
        <v>0.331809226567834</v>
      </c>
      <c r="C67" s="77"/>
      <c r="D67" s="75" t="n">
        <f>IF(ISERROR((G67+K67+O67+S67+W67+AA67)/(E67+I67+M67+Q67+U67+Y67+G67+K67+O67+S67+W67+AA67)),"",(G67+K67+O67+S67+W67+AA67)/(E67+I67+M67+Q67+U67+Y67+G67+K67+O67+S67+W67+AA67))</f>
        <v>0.668190773432166</v>
      </c>
      <c r="E67" s="14" t="n">
        <v>15212</v>
      </c>
      <c r="F67" s="75" t="n">
        <f>IF(ISERROR(E67/(E67+G67)),"",(E67/(E67+G67)))</f>
        <v>0.279596375466392</v>
      </c>
      <c r="G67" s="14" t="n">
        <v>39195</v>
      </c>
      <c r="H67" s="75" t="n">
        <f>IF(ISERROR(G67/(E67+G67)),"",(G67/(E67+G67)))</f>
        <v>0.720403624533608</v>
      </c>
      <c r="I67" s="14" t="n">
        <v>17556</v>
      </c>
      <c r="J67" s="75" t="n">
        <f>IF(ISERROR(I67/(I67+K67)),"",(I67/(I67+K67)))</f>
        <v>0.411475179299677</v>
      </c>
      <c r="K67" s="14" t="n">
        <v>25110</v>
      </c>
      <c r="L67" s="75" t="n">
        <f>IF(ISERROR(K67/(I67+K67)),"",(K67/(I67+K67)))</f>
        <v>0.588524820700323</v>
      </c>
      <c r="M67" s="14" t="n">
        <v>15884</v>
      </c>
      <c r="N67" s="75" t="n">
        <f>IF(ISERROR(M67/(M67+O67)),"",(M67/(M67+O67)))</f>
        <v>0.298734272441745</v>
      </c>
      <c r="O67" s="14" t="n">
        <v>37287</v>
      </c>
      <c r="P67" s="75" t="n">
        <f>IF(ISERROR(O67/(M67+O67)),"",(O67/(M67+O67)))</f>
        <v>0.701265727558255</v>
      </c>
      <c r="Q67" s="14" t="n">
        <v>13697</v>
      </c>
      <c r="R67" s="75" t="n">
        <f>IF(ISERROR(Q67/(Q67+S67)),"",(Q67/(Q67+S67)))</f>
        <v>0.349716590920697</v>
      </c>
      <c r="S67" s="14" t="n">
        <v>25469</v>
      </c>
      <c r="T67" s="75" t="n">
        <f>IF(ISERROR(S67/(Q67+S67)),"",(S67/(Q67+S67)))</f>
        <v>0.650283409079303</v>
      </c>
      <c r="U67" s="14" t="n">
        <v>13810</v>
      </c>
      <c r="V67" s="75" t="n">
        <f>IF(ISERROR(U67/(U67+W67)),"",(U67/(U67+W67)))</f>
        <v>0.357235242381913</v>
      </c>
      <c r="W67" s="14" t="n">
        <v>24848</v>
      </c>
      <c r="X67" s="75" t="n">
        <f>IF(ISERROR(W67/(U67+W67)),"",(W67/(U67+W67)))</f>
        <v>0.642764757618087</v>
      </c>
      <c r="Y67" s="14" t="n">
        <v>8892</v>
      </c>
      <c r="Z67" s="75" t="n">
        <f>IF(ISERROR(Y67/(Y67+AA67)),"",(Y67/(Y67+AA67)))</f>
        <v>0.314683087376579</v>
      </c>
      <c r="AA67" s="14" t="n">
        <v>19365</v>
      </c>
      <c r="AB67" s="75" t="n">
        <f>IF(ISERROR(AA67/(Y67+AA67)),"",(AA67/(Y67+AA67)))</f>
        <v>0.685316912623421</v>
      </c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</row>
    <row r="68" ht="12.75">
      <c r="A68" s="71" t="n">
        <v>66</v>
      </c>
      <c r="B68" s="75" t="n">
        <f>IF(ISERROR((E68+I68+M68+Q68+U68+Y68)/(E68+I68+M68+Q68+U68+Y68+G68+K68+O68+S68+W68+AA68)),"",(E68+I68+M68+Q68+U68+Y68)/(E68+I68+M68+Q68+U68+Y68+G68+K68+O68+S68+W68+AA68))</f>
        <v>0.345586424270115</v>
      </c>
      <c r="C68" s="78"/>
      <c r="D68" s="75" t="n">
        <f>IF(ISERROR((G68+K68+O68+S68+W68+AA68)/(E68+I68+M68+Q68+U68+Y68+G68+K68+O68+S68+W68+AA68)),"",(G68+K68+O68+S68+W68+AA68)/(E68+I68+M68+Q68+U68+Y68+G68+K68+O68+S68+W68+AA68))</f>
        <v>0.654413575729885</v>
      </c>
      <c r="E68" s="14" t="n">
        <v>20154</v>
      </c>
      <c r="F68" s="75" t="n">
        <f>IF(ISERROR(E68/(E68+G68)),"",(E68/(E68+G68)))</f>
        <v>0.344925551942495</v>
      </c>
      <c r="G68" s="14" t="n">
        <v>38276</v>
      </c>
      <c r="H68" s="75" t="n">
        <f>IF(ISERROR(G68/(E68+G68)),"",(G68/(E68+G68)))</f>
        <v>0.655074448057505</v>
      </c>
      <c r="I68" s="14" t="n">
        <v>16961</v>
      </c>
      <c r="J68" s="75" t="n">
        <f>IF(ISERROR(I68/(I68+K68)),"",(I68/(I68+K68)))</f>
        <v>0.373286088430134</v>
      </c>
      <c r="K68" s="14" t="n">
        <v>28476</v>
      </c>
      <c r="L68" s="75" t="n">
        <f>IF(ISERROR(K68/(I68+K68)),"",(K68/(I68+K68)))</f>
        <v>0.626713911569866</v>
      </c>
      <c r="M68" s="14" t="n">
        <v>19607</v>
      </c>
      <c r="N68" s="75" t="n">
        <f>IF(ISERROR(M68/(M68+O68)),"",(M68/(M68+O68)))</f>
        <v>0.34009227780476</v>
      </c>
      <c r="O68" s="14" t="n">
        <v>38045</v>
      </c>
      <c r="P68" s="75" t="n">
        <f>IF(ISERROR(O68/(M68+O68)),"",(O68/(M68+O68)))</f>
        <v>0.65990772219524</v>
      </c>
      <c r="Q68" s="14" t="n">
        <v>15986</v>
      </c>
      <c r="R68" s="75" t="n">
        <f>IF(ISERROR(Q68/(Q68+S68)),"",(Q68/(Q68+S68)))</f>
        <v>0.362272531556643</v>
      </c>
      <c r="S68" s="14" t="n">
        <v>28141</v>
      </c>
      <c r="T68" s="75" t="n">
        <f>IF(ISERROR(S68/(Q68+S68)),"",(S68/(Q68+S68)))</f>
        <v>0.637727468443357</v>
      </c>
      <c r="U68" s="14" t="n">
        <v>16594</v>
      </c>
      <c r="V68" s="75" t="n">
        <f>IF(ISERROR(U68/(U68+W68)),"",(U68/(U68+W68)))</f>
        <v>0.379464898239195</v>
      </c>
      <c r="W68" s="14" t="n">
        <v>27136</v>
      </c>
      <c r="X68" s="75" t="n">
        <f>IF(ISERROR(W68/(U68+W68)),"",(W68/(U68+W68)))</f>
        <v>0.620535101760805</v>
      </c>
      <c r="Y68" s="14" t="n">
        <v>7513</v>
      </c>
      <c r="Z68" s="75" t="n">
        <f>IF(ISERROR(Y68/(Y68+AA68)),"",(Y68/(Y68+AA68)))</f>
        <v>0.244158460888499</v>
      </c>
      <c r="AA68" s="14" t="n">
        <v>23258</v>
      </c>
      <c r="AB68" s="75" t="n">
        <f>IF(ISERROR(AA68/(Y68+AA68)),"",(AA68/(Y68+AA68)))</f>
        <v>0.755841539111501</v>
      </c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</row>
    <row r="69" ht="12.75">
      <c r="A69" s="71" t="n">
        <v>67</v>
      </c>
      <c r="B69" s="75" t="n">
        <f>IF(ISERROR((E69+I69+M69+Q69+U69+Y69)/(E69+I69+M69+Q69+U69+Y69+G69+K69+O69+S69+W69+AA69)),"",(E69+I69+M69+Q69+U69+Y69)/(E69+I69+M69+Q69+U69+Y69+G69+K69+O69+S69+W69+AA69))</f>
        <v>0.451488558055121</v>
      </c>
      <c r="C69" s="77"/>
      <c r="D69" s="75" t="n">
        <f>IF(ISERROR((G69+K69+O69+S69+W69+AA69)/(E69+I69+M69+Q69+U69+Y69+G69+K69+O69+S69+W69+AA69)),"",(G69+K69+O69+S69+W69+AA69)/(E69+I69+M69+Q69+U69+Y69+G69+K69+O69+S69+W69+AA69))</f>
        <v>0.548511441944879</v>
      </c>
      <c r="E69" s="14" t="n">
        <v>20550</v>
      </c>
      <c r="F69" s="75" t="n">
        <f>IF(ISERROR(E69/(E69+G69)),"",(E69/(E69+G69)))</f>
        <v>0.391383841846646</v>
      </c>
      <c r="G69" s="14" t="n">
        <v>31956</v>
      </c>
      <c r="H69" s="75" t="n">
        <f>IF(ISERROR(G69/(E69+G69)),"",(G69/(E69+G69)))</f>
        <v>0.608616158153354</v>
      </c>
      <c r="I69" s="14" t="n">
        <v>24486</v>
      </c>
      <c r="J69" s="75" t="n">
        <f>IF(ISERROR(I69/(I69+K69)),"",(I69/(I69+K69)))</f>
        <v>0.534523783535986</v>
      </c>
      <c r="K69" s="14" t="n">
        <v>21323</v>
      </c>
      <c r="L69" s="75" t="n">
        <f>IF(ISERROR(K69/(I69+K69)),"",(K69/(I69+K69)))</f>
        <v>0.465476216464014</v>
      </c>
      <c r="M69" s="14" t="n">
        <v>21051</v>
      </c>
      <c r="N69" s="75" t="n">
        <f>IF(ISERROR(M69/(M69+O69)),"",(M69/(M69+O69)))</f>
        <v>0.408036285398616</v>
      </c>
      <c r="O69" s="14" t="n">
        <v>30540</v>
      </c>
      <c r="P69" s="75" t="n">
        <f>IF(ISERROR(O69/(M69+O69)),"",(O69/(M69+O69)))</f>
        <v>0.591963714601384</v>
      </c>
      <c r="Q69" s="14" t="n">
        <v>17986</v>
      </c>
      <c r="R69" s="75" t="n">
        <f>IF(ISERROR(Q69/(Q69+S69)),"",(Q69/(Q69+S69)))</f>
        <v>0.453459056070996</v>
      </c>
      <c r="S69" s="14" t="n">
        <v>21678</v>
      </c>
      <c r="T69" s="75" t="n">
        <f>IF(ISERROR(S69/(Q69+S69)),"",(S69/(Q69+S69)))</f>
        <v>0.546540943929004</v>
      </c>
      <c r="U69" s="14" t="n">
        <v>18812</v>
      </c>
      <c r="V69" s="75" t="n">
        <f>IF(ISERROR(U69/(U69+W69)),"",(U69/(U69+W69)))</f>
        <v>0.479714395001913</v>
      </c>
      <c r="W69" s="14" t="n">
        <v>20403</v>
      </c>
      <c r="X69" s="75" t="n">
        <f>IF(ISERROR(W69/(U69+W69)),"",(W69/(U69+W69)))</f>
        <v>0.520285604998088</v>
      </c>
      <c r="Y69" s="14" t="n">
        <v>13539</v>
      </c>
      <c r="Z69" s="75" t="n">
        <f>IF(ISERROR(Y69/(Y69+AA69)),"",(Y69/(Y69+AA69)))</f>
        <v>0.465545698370126</v>
      </c>
      <c r="AA69" s="14" t="n">
        <v>15543</v>
      </c>
      <c r="AB69" s="75" t="n">
        <f>IF(ISERROR(AA69/(Y69+AA69)),"",(AA69/(Y69+AA69)))</f>
        <v>0.534454301629874</v>
      </c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</row>
    <row r="70" ht="12.75">
      <c r="A70" s="71" t="n">
        <v>68</v>
      </c>
      <c r="B70" s="75" t="n">
        <f>IF(ISERROR((E70+I70+M70+Q70+U70+Y70)/(E70+I70+M70+Q70+U70+Y70+G70+K70+O70+S70+W70+AA70)),"",(E70+I70+M70+Q70+U70+Y70)/(E70+I70+M70+Q70+U70+Y70+G70+K70+O70+S70+W70+AA70))</f>
        <v>0.494403487160049</v>
      </c>
      <c r="C70" s="78"/>
      <c r="D70" s="75" t="n">
        <f>IF(ISERROR((G70+K70+O70+S70+W70+AA70)/(E70+I70+M70+Q70+U70+Y70+G70+K70+O70+S70+W70+AA70)),"",(G70+K70+O70+S70+W70+AA70)/(E70+I70+M70+Q70+U70+Y70+G70+K70+O70+S70+W70+AA70))</f>
        <v>0.505596512839951</v>
      </c>
      <c r="E70" s="14" t="n">
        <v>25375</v>
      </c>
      <c r="F70" s="75" t="n">
        <f>IF(ISERROR(E70/(E70+G70)),"",(E70/(E70+G70)))</f>
        <v>0.469281698476106</v>
      </c>
      <c r="G70" s="14" t="n">
        <v>28697</v>
      </c>
      <c r="H70" s="75" t="n">
        <f>IF(ISERROR(G70/(E70+G70)),"",(G70/(E70+G70)))</f>
        <v>0.530718301523894</v>
      </c>
      <c r="I70" s="14" t="n">
        <v>24508</v>
      </c>
      <c r="J70" s="75" t="n">
        <f>IF(ISERROR(I70/(I70+K70)),"",(I70/(I70+K70)))</f>
        <v>0.534712222367675</v>
      </c>
      <c r="K70" s="14" t="n">
        <v>21326</v>
      </c>
      <c r="L70" s="75" t="n">
        <f>IF(ISERROR(K70/(I70+K70)),"",(K70/(I70+K70)))</f>
        <v>0.465287777632325</v>
      </c>
      <c r="M70" s="14" t="n">
        <v>25526</v>
      </c>
      <c r="N70" s="75" t="n">
        <f>IF(ISERROR(M70/(M70+O70)),"",(M70/(M70+O70)))</f>
        <v>0.478597543826755</v>
      </c>
      <c r="O70" s="14" t="n">
        <v>27809</v>
      </c>
      <c r="P70" s="75" t="n">
        <f>IF(ISERROR(O70/(M70+O70)),"",(O70/(M70+O70)))</f>
        <v>0.521402456173245</v>
      </c>
      <c r="Q70" s="14" t="n">
        <v>20337</v>
      </c>
      <c r="R70" s="75" t="n">
        <f>IF(ISERROR(Q70/(Q70+S70)),"",(Q70/(Q70+S70)))</f>
        <v>0.497188539018189</v>
      </c>
      <c r="S70" s="14" t="n">
        <v>20567</v>
      </c>
      <c r="T70" s="75" t="n">
        <f>IF(ISERROR(S70/(Q70+S70)),"",(S70/(Q70+S70)))</f>
        <v>0.502811460981811</v>
      </c>
      <c r="U70" s="14" t="n">
        <v>21533</v>
      </c>
      <c r="V70" s="75" t="n">
        <f>IF(ISERROR(U70/(U70+W70)),"",(U70/(U70+W70)))</f>
        <v>0.530539335255131</v>
      </c>
      <c r="W70" s="14" t="n">
        <v>19054</v>
      </c>
      <c r="X70" s="75" t="n">
        <f>IF(ISERROR(W70/(U70+W70)),"",(W70/(U70+W70)))</f>
        <v>0.469460664744869</v>
      </c>
      <c r="Y70" s="14" t="n">
        <v>13157</v>
      </c>
      <c r="Z70" s="75" t="n">
        <f>IF(ISERROR(Y70/(Y70+AA70)),"",(Y70/(Y70+AA70)))</f>
        <v>0.45223937029526</v>
      </c>
      <c r="AA70" s="14" t="n">
        <v>15936</v>
      </c>
      <c r="AB70" s="75" t="n">
        <f>IF(ISERROR(AA70/(Y70+AA70)),"",(AA70/(Y70+AA70)))</f>
        <v>0.54776062970474</v>
      </c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</row>
    <row r="71" ht="12.75">
      <c r="A71" s="71" t="n">
        <v>69</v>
      </c>
      <c r="B71" s="75" t="n">
        <f>IF(ISERROR((E71+I71+M71+Q71+U71+Y71)/(E71+I71+M71+Q71+U71+Y71+G71+K71+O71+S71+W71+AA71)),"",(E71+I71+M71+Q71+U71+Y71)/(E71+I71+M71+Q71+U71+Y71+G71+K71+O71+S71+W71+AA71))</f>
        <v>0.606443686448213</v>
      </c>
      <c r="C71" s="77"/>
      <c r="D71" s="75" t="n">
        <f>IF(ISERROR((G71+K71+O71+S71+W71+AA71)/(E71+I71+M71+Q71+U71+Y71+G71+K71+O71+S71+W71+AA71)),"",(G71+K71+O71+S71+W71+AA71)/(E71+I71+M71+Q71+U71+Y71+G71+K71+O71+S71+W71+AA71))</f>
        <v>0.393556313551787</v>
      </c>
      <c r="E71" s="14" t="n">
        <v>28010</v>
      </c>
      <c r="F71" s="75" t="n">
        <f>IF(ISERROR(E71/(E71+G71)),"",(E71/(E71+G71)))</f>
        <v>0.569760582575619</v>
      </c>
      <c r="G71" s="14" t="n">
        <v>21151</v>
      </c>
      <c r="H71" s="75" t="n">
        <f>IF(ISERROR(G71/(E71+G71)),"",(G71/(E71+G71)))</f>
        <v>0.430239417424381</v>
      </c>
      <c r="I71" s="14" t="n">
        <v>29532</v>
      </c>
      <c r="J71" s="75" t="n">
        <f>IF(ISERROR(I71/(I71+K71)),"",(I71/(I71+K71)))</f>
        <v>0.648855297271169</v>
      </c>
      <c r="K71" s="14" t="n">
        <v>15982</v>
      </c>
      <c r="L71" s="75" t="n">
        <f>IF(ISERROR(K71/(I71+K71)),"",(K71/(I71+K71)))</f>
        <v>0.351144702728831</v>
      </c>
      <c r="M71" s="14" t="n">
        <v>28376</v>
      </c>
      <c r="N71" s="75" t="n">
        <f>IF(ISERROR(M71/(M71+O71)),"",(M71/(M71+O71)))</f>
        <v>0.585434289251083</v>
      </c>
      <c r="O71" s="14" t="n">
        <v>20094</v>
      </c>
      <c r="P71" s="75" t="n">
        <f>IF(ISERROR(O71/(M71+O71)),"",(O71/(M71+O71)))</f>
        <v>0.414565710748917</v>
      </c>
      <c r="Q71" s="14" t="n">
        <v>22924</v>
      </c>
      <c r="R71" s="75" t="n">
        <f>IF(ISERROR(Q71/(Q71+S71)),"",(Q71/(Q71+S71)))</f>
        <v>0.60599011340506</v>
      </c>
      <c r="S71" s="14" t="n">
        <v>14905</v>
      </c>
      <c r="T71" s="75" t="n">
        <f>IF(ISERROR(S71/(Q71+S71)),"",(S71/(Q71+S71)))</f>
        <v>0.39400988659494</v>
      </c>
      <c r="U71" s="14" t="n">
        <v>23801</v>
      </c>
      <c r="V71" s="75" t="n">
        <f>IF(ISERROR(U71/(U71+W71)),"",(U71/(U71+W71)))</f>
        <v>0.632584717607973</v>
      </c>
      <c r="W71" s="14" t="n">
        <v>13824</v>
      </c>
      <c r="X71" s="75" t="n">
        <f>IF(ISERROR(W71/(U71+W71)),"",(W71/(U71+W71)))</f>
        <v>0.367415282392027</v>
      </c>
      <c r="Y71" s="14" t="n">
        <v>17413</v>
      </c>
      <c r="Z71" s="75" t="n">
        <f>IF(ISERROR(Y71/(Y71+AA71)),"",(Y71/(Y71+AA71)))</f>
        <v>0.603842285952075</v>
      </c>
      <c r="AA71" s="14" t="n">
        <v>11424</v>
      </c>
      <c r="AB71" s="75" t="n">
        <f>IF(ISERROR(AA71/(Y71+AA71)),"",(AA71/(Y71+AA71)))</f>
        <v>0.396157714047925</v>
      </c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</row>
    <row r="72" ht="12.75">
      <c r="A72" s="71" t="n">
        <v>70</v>
      </c>
      <c r="B72" s="75" t="n">
        <f>IF(ISERROR((E72+I72+M72+Q72+U72+Y72)/(E72+I72+M72+Q72+U72+Y72+G72+K72+O72+S72+W72+AA72)),"",(E72+I72+M72+Q72+U72+Y72)/(E72+I72+M72+Q72+U72+Y72+G72+K72+O72+S72+W72+AA72))</f>
        <v>0.84144977328566</v>
      </c>
      <c r="C72" s="78"/>
      <c r="D72" s="75" t="n">
        <f>IF(ISERROR((G72+K72+O72+S72+W72+AA72)/(E72+I72+M72+Q72+U72+Y72+G72+K72+O72+S72+W72+AA72)),"",(G72+K72+O72+S72+W72+AA72)/(E72+I72+M72+Q72+U72+Y72+G72+K72+O72+S72+W72+AA72))</f>
        <v>0.15855022671434</v>
      </c>
      <c r="E72" s="14" t="n">
        <v>30857</v>
      </c>
      <c r="F72" s="75" t="n">
        <f>IF(ISERROR(E72/(E72+G72)),"",(E72/(E72+G72)))</f>
        <v>0.809172916557403</v>
      </c>
      <c r="G72" s="14" t="n">
        <v>7277</v>
      </c>
      <c r="H72" s="75" t="n">
        <f>IF(ISERROR(G72/(E72+G72)),"",(G72/(E72+G72)))</f>
        <v>0.190827083442597</v>
      </c>
      <c r="I72" s="14" t="n">
        <v>38309</v>
      </c>
      <c r="J72" s="75" t="n">
        <f>IF(ISERROR(I72/(I72+K72)),"",(I72/(I72+K72)))</f>
        <v>0.878727406184054</v>
      </c>
      <c r="K72" s="14" t="n">
        <v>5287</v>
      </c>
      <c r="L72" s="75" t="n">
        <f>IF(ISERROR(K72/(I72+K72)),"",(K72/(I72+K72)))</f>
        <v>0.121272593815946</v>
      </c>
      <c r="M72" s="14" t="n">
        <v>30667</v>
      </c>
      <c r="N72" s="75" t="n">
        <f>IF(ISERROR(M72/(M72+O72)),"",(M72/(M72+O72)))</f>
        <v>0.818987848844973</v>
      </c>
      <c r="O72" s="14" t="n">
        <v>6778</v>
      </c>
      <c r="P72" s="75" t="n">
        <f>IF(ISERROR(O72/(M72+O72)),"",(O72/(M72+O72)))</f>
        <v>0.181012151155027</v>
      </c>
      <c r="Q72" s="14" t="n">
        <v>23704</v>
      </c>
      <c r="R72" s="75" t="n">
        <f>IF(ISERROR(Q72/(Q72+S72)),"",(Q72/(Q72+S72)))</f>
        <v>0.836031460515642</v>
      </c>
      <c r="S72" s="14" t="n">
        <v>4649</v>
      </c>
      <c r="T72" s="75" t="n">
        <f>IF(ISERROR(S72/(Q72+S72)),"",(S72/(Q72+S72)))</f>
        <v>0.163968539484358</v>
      </c>
      <c r="U72" s="14" t="n">
        <v>24112</v>
      </c>
      <c r="V72" s="75" t="n">
        <f>IF(ISERROR(U72/(U72+W72)),"",(U72/(U72+W72)))</f>
        <v>0.854157072514081</v>
      </c>
      <c r="W72" s="14" t="n">
        <v>4117</v>
      </c>
      <c r="X72" s="75" t="n">
        <f>IF(ISERROR(W72/(U72+W72)),"",(W72/(U72+W72)))</f>
        <v>0.145842927485919</v>
      </c>
      <c r="Y72" s="14" t="n">
        <v>20853</v>
      </c>
      <c r="Z72" s="75" t="n">
        <f>IF(ISERROR(Y72/(Y72+AA72)),"",(Y72/(Y72+AA72)))</f>
        <v>0.851316595223515</v>
      </c>
      <c r="AA72" s="14" t="n">
        <v>3642</v>
      </c>
      <c r="AB72" s="75" t="n">
        <f>IF(ISERROR(AA72/(Y72+AA72)),"",(AA72/(Y72+AA72)))</f>
        <v>0.148683404776485</v>
      </c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</row>
    <row r="73" ht="12.75">
      <c r="A73" s="71" t="n">
        <v>71</v>
      </c>
      <c r="B73" s="75" t="n">
        <f>IF(ISERROR((E73+I73+M73+Q73+U73+Y73)/(E73+I73+M73+Q73+U73+Y73+G73+K73+O73+S73+W73+AA73)),"",(E73+I73+M73+Q73+U73+Y73)/(E73+I73+M73+Q73+U73+Y73+G73+K73+O73+S73+W73+AA73))</f>
        <v>0.447233364344869</v>
      </c>
      <c r="C73" s="77"/>
      <c r="D73" s="75" t="n">
        <f>IF(ISERROR((G73+K73+O73+S73+W73+AA73)/(E73+I73+M73+Q73+U73+Y73+G73+K73+O73+S73+W73+AA73)),"",(G73+K73+O73+S73+W73+AA73)/(E73+I73+M73+Q73+U73+Y73+G73+K73+O73+S73+W73+AA73))</f>
        <v>0.552766635655131</v>
      </c>
      <c r="E73" s="14" t="n">
        <v>20988</v>
      </c>
      <c r="F73" s="75" t="n">
        <f>IF(ISERROR(E73/(E73+G73)),"",(E73/(E73+G73)))</f>
        <v>0.394733872484484</v>
      </c>
      <c r="G73" s="14" t="n">
        <v>32182</v>
      </c>
      <c r="H73" s="75" t="n">
        <f>IF(ISERROR(G73/(E73+G73)),"",(G73/(E73+G73)))</f>
        <v>0.605266127515516</v>
      </c>
      <c r="I73" s="14" t="n">
        <v>23724</v>
      </c>
      <c r="J73" s="75" t="n">
        <f>IF(ISERROR(I73/(I73+K73)),"",(I73/(I73+K73)))</f>
        <v>0.518319459920037</v>
      </c>
      <c r="K73" s="14" t="n">
        <v>22047</v>
      </c>
      <c r="L73" s="75" t="n">
        <f>IF(ISERROR(K73/(I73+K73)),"",(K73/(I73+K73)))</f>
        <v>0.481680540079963</v>
      </c>
      <c r="M73" s="14" t="n">
        <v>21714</v>
      </c>
      <c r="N73" s="75" t="n">
        <f>IF(ISERROR(M73/(M73+O73)),"",(M73/(M73+O73)))</f>
        <v>0.415118146363845</v>
      </c>
      <c r="O73" s="14" t="n">
        <v>30594</v>
      </c>
      <c r="P73" s="75" t="n">
        <f>IF(ISERROR(O73/(M73+O73)),"",(O73/(M73+O73)))</f>
        <v>0.584881853636155</v>
      </c>
      <c r="Q73" s="14" t="n">
        <v>18113</v>
      </c>
      <c r="R73" s="75" t="n">
        <f>IF(ISERROR(Q73/(Q73+S73)),"",(Q73/(Q73+S73)))</f>
        <v>0.451268124968857</v>
      </c>
      <c r="S73" s="14" t="n">
        <v>22025</v>
      </c>
      <c r="T73" s="75" t="n">
        <f>IF(ISERROR(S73/(Q73+S73)),"",(S73/(Q73+S73)))</f>
        <v>0.548731875031143</v>
      </c>
      <c r="U73" s="14" t="n">
        <v>19107</v>
      </c>
      <c r="V73" s="75" t="n">
        <f>IF(ISERROR(U73/(U73+W73)),"",(U73/(U73+W73)))</f>
        <v>0.478368634520054</v>
      </c>
      <c r="W73" s="14" t="n">
        <v>20835</v>
      </c>
      <c r="X73" s="75" t="n">
        <f>IF(ISERROR(W73/(U73+W73)),"",(W73/(U73+W73)))</f>
        <v>0.521631365479946</v>
      </c>
      <c r="Y73" s="14" t="n">
        <v>13649</v>
      </c>
      <c r="Z73" s="75" t="n">
        <f>IF(ISERROR(Y73/(Y73+AA73)),"",(Y73/(Y73+AA73)))</f>
        <v>0.441158408481205</v>
      </c>
      <c r="AA73" s="14" t="n">
        <v>17290</v>
      </c>
      <c r="AB73" s="75" t="n">
        <f>IF(ISERROR(AA73/(Y73+AA73)),"",(AA73/(Y73+AA73)))</f>
        <v>0.558841591518795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</row>
    <row r="74" ht="12.75">
      <c r="A74" s="71" t="n">
        <v>72</v>
      </c>
      <c r="B74" s="75" t="n">
        <f>IF(ISERROR((E74+I74+M74+Q74+U74+Y74)/(E74+I74+M74+Q74+U74+Y74+G74+K74+O74+S74+W74+AA74)),"",(E74+I74+M74+Q74+U74+Y74)/(E74+I74+M74+Q74+U74+Y74+G74+K74+O74+S74+W74+AA74))</f>
        <v>0.45581151948229</v>
      </c>
      <c r="C74" s="78"/>
      <c r="D74" s="75" t="n">
        <f>IF(ISERROR((G74+K74+O74+S74+W74+AA74)/(E74+I74+M74+Q74+U74+Y74+G74+K74+O74+S74+W74+AA74)),"",(G74+K74+O74+S74+W74+AA74)/(E74+I74+M74+Q74+U74+Y74+G74+K74+O74+S74+W74+AA74))</f>
        <v>0.54418848051771</v>
      </c>
      <c r="E74" s="14" t="n">
        <v>24971</v>
      </c>
      <c r="F74" s="75" t="n">
        <f>IF(ISERROR(E74/(E74+G74)),"",(E74/(E74+G74)))</f>
        <v>0.441941135868892</v>
      </c>
      <c r="G74" s="14" t="n">
        <v>31532</v>
      </c>
      <c r="H74" s="75" t="n">
        <f>IF(ISERROR(G74/(E74+G74)),"",(G74/(E74+G74)))</f>
        <v>0.558058864131108</v>
      </c>
      <c r="I74" s="14" t="n">
        <v>22718</v>
      </c>
      <c r="J74" s="75" t="n">
        <f>IF(ISERROR(I74/(I74+K74)),"",(I74/(I74+K74)))</f>
        <v>0.491221241999654</v>
      </c>
      <c r="K74" s="14" t="n">
        <v>23530</v>
      </c>
      <c r="L74" s="75" t="n">
        <f>IF(ISERROR(K74/(I74+K74)),"",(K74/(I74+K74)))</f>
        <v>0.508778758000346</v>
      </c>
      <c r="M74" s="14" t="n">
        <v>24795</v>
      </c>
      <c r="N74" s="75" t="n">
        <f>IF(ISERROR(M74/(M74+O74)),"",(M74/(M74+O74)))</f>
        <v>0.444171757161027</v>
      </c>
      <c r="O74" s="14" t="n">
        <v>31028</v>
      </c>
      <c r="P74" s="75" t="n">
        <f>IF(ISERROR(O74/(M74+O74)),"",(O74/(M74+O74)))</f>
        <v>0.555828242838973</v>
      </c>
      <c r="Q74" s="14" t="n">
        <v>19158</v>
      </c>
      <c r="R74" s="75" t="n">
        <f>IF(ISERROR(Q74/(Q74+S74)),"",(Q74/(Q74+S74)))</f>
        <v>0.458687480546843</v>
      </c>
      <c r="S74" s="14" t="n">
        <v>22609</v>
      </c>
      <c r="T74" s="75" t="n">
        <f>IF(ISERROR(S74/(Q74+S74)),"",(S74/(Q74+S74)))</f>
        <v>0.541312519453157</v>
      </c>
      <c r="U74" s="14" t="n">
        <v>20302</v>
      </c>
      <c r="V74" s="75" t="n">
        <f>IF(ISERROR(U74/(U74+W74)),"",(U74/(U74+W74)))</f>
        <v>0.4892166076291</v>
      </c>
      <c r="W74" s="14" t="n">
        <v>21197</v>
      </c>
      <c r="X74" s="75" t="n">
        <f>IF(ISERROR(W74/(U74+W74)),"",(W74/(U74+W74)))</f>
        <v>0.510783392370901</v>
      </c>
      <c r="Y74" s="14" t="n">
        <v>11740</v>
      </c>
      <c r="Z74" s="75" t="n">
        <f>IF(ISERROR(Y74/(Y74+AA74)),"",(Y74/(Y74+AA74)))</f>
        <v>0.397844725338032</v>
      </c>
      <c r="AA74" s="14" t="n">
        <v>17769</v>
      </c>
      <c r="AB74" s="75" t="n">
        <f>IF(ISERROR(AA74/(Y74+AA74)),"",(AA74/(Y74+AA74)))</f>
        <v>0.602155274661968</v>
      </c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</row>
    <row r="75" ht="12.75">
      <c r="A75" s="71" t="n">
        <v>73</v>
      </c>
      <c r="B75" s="75" t="n">
        <f>IF(ISERROR((E75+I75+M75+Q75+U75+Y75)/(E75+I75+M75+Q75+U75+Y75+G75+K75+O75+S75+W75+AA75)),"",(E75+I75+M75+Q75+U75+Y75)/(E75+I75+M75+Q75+U75+Y75+G75+K75+O75+S75+W75+AA75))</f>
        <v>0.547083981857671</v>
      </c>
      <c r="C75" s="77"/>
      <c r="D75" s="75" t="n">
        <f>IF(ISERROR((G75+K75+O75+S75+W75+AA75)/(E75+I75+M75+Q75+U75+Y75+G75+K75+O75+S75+W75+AA75)),"",(G75+K75+O75+S75+W75+AA75)/(E75+I75+M75+Q75+U75+Y75+G75+K75+O75+S75+W75+AA75))</f>
        <v>0.452916018142329</v>
      </c>
      <c r="E75" s="14" t="n">
        <v>23375</v>
      </c>
      <c r="F75" s="75" t="n">
        <f>IF(ISERROR(E75/(E75+G75)),"",(E75/(E75+G75)))</f>
        <v>0.548245614035088</v>
      </c>
      <c r="G75" s="14" t="n">
        <v>19261</v>
      </c>
      <c r="H75" s="75" t="n">
        <f>IF(ISERROR(G75/(E75+G75)),"",(G75/(E75+G75)))</f>
        <v>0.451754385964912</v>
      </c>
      <c r="I75" s="14" t="n">
        <v>21890</v>
      </c>
      <c r="J75" s="75" t="n">
        <f>IF(ISERROR(I75/(I75+K75)),"",(I75/(I75+K75)))</f>
        <v>0.548346693386774</v>
      </c>
      <c r="K75" s="14" t="n">
        <v>18030</v>
      </c>
      <c r="L75" s="75" t="n">
        <f>IF(ISERROR(K75/(I75+K75)),"",(K75/(I75+K75)))</f>
        <v>0.451653306613226</v>
      </c>
      <c r="M75" s="14" t="n">
        <v>23082</v>
      </c>
      <c r="N75" s="75" t="n">
        <f>IF(ISERROR(M75/(M75+O75)),"",(M75/(M75+O75)))</f>
        <v>0.544553754688938</v>
      </c>
      <c r="O75" s="14" t="n">
        <v>19305</v>
      </c>
      <c r="P75" s="75" t="n">
        <f>IF(ISERROR(O75/(M75+O75)),"",(O75/(M75+O75)))</f>
        <v>0.455446245311062</v>
      </c>
      <c r="Q75" s="14" t="n">
        <v>21276</v>
      </c>
      <c r="R75" s="75" t="n">
        <f>IF(ISERROR(Q75/(Q75+S75)),"",(Q75/(Q75+S75)))</f>
        <v>0.575104743884309</v>
      </c>
      <c r="S75" s="14" t="n">
        <v>15719</v>
      </c>
      <c r="T75" s="75" t="n">
        <f>IF(ISERROR(S75/(Q75+S75)),"",(S75/(Q75+S75)))</f>
        <v>0.424895256115691</v>
      </c>
      <c r="U75" s="14" t="n">
        <v>22005</v>
      </c>
      <c r="V75" s="75" t="n">
        <f>IF(ISERROR(U75/(U75+W75)),"",(U75/(U75+W75)))</f>
        <v>0.600687904348538</v>
      </c>
      <c r="W75" s="14" t="n">
        <v>14628</v>
      </c>
      <c r="X75" s="75" t="n">
        <f>IF(ISERROR(W75/(U75+W75)),"",(W75/(U75+W75)))</f>
        <v>0.399312095651462</v>
      </c>
      <c r="Y75" s="14" t="n">
        <v>11043</v>
      </c>
      <c r="Z75" s="75" t="n">
        <f>IF(ISERROR(Y75/(Y75+AA75)),"",(Y75/(Y75+AA75)))</f>
        <v>0.430425631431244</v>
      </c>
      <c r="AA75" s="14" t="n">
        <v>14613</v>
      </c>
      <c r="AB75" s="75" t="n">
        <f>IF(ISERROR(AA75/(Y75+AA75)),"",(AA75/(Y75+AA75)))</f>
        <v>0.569574368568756</v>
      </c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</row>
    <row r="76" ht="12.75">
      <c r="A76" s="71" t="n">
        <v>74</v>
      </c>
      <c r="B76" s="75" t="n">
        <f>IF(ISERROR((E76+I76+M76+Q76+U76+Y76)/(E76+I76+M76+Q76+U76+Y76+G76+K76+O76+S76+W76+AA76)),"",(E76+I76+M76+Q76+U76+Y76)/(E76+I76+M76+Q76+U76+Y76+G76+K76+O76+S76+W76+AA76))</f>
        <v>0.677875474768217</v>
      </c>
      <c r="C76" s="78"/>
      <c r="D76" s="75" t="n">
        <f>IF(ISERROR((G76+K76+O76+S76+W76+AA76)/(E76+I76+M76+Q76+U76+Y76+G76+K76+O76+S76+W76+AA76)),"",(G76+K76+O76+S76+W76+AA76)/(E76+I76+M76+Q76+U76+Y76+G76+K76+O76+S76+W76+AA76))</f>
        <v>0.322124525231783</v>
      </c>
      <c r="E76" s="14" t="n">
        <v>31641</v>
      </c>
      <c r="F76" s="75" t="n">
        <f>IF(ISERROR(E76/(E76+G76)),"",(E76/(E76+G76)))</f>
        <v>0.687907644142969</v>
      </c>
      <c r="G76" s="14" t="n">
        <v>14355</v>
      </c>
      <c r="H76" s="75" t="n">
        <f>IF(ISERROR(G76/(E76+G76)),"",(G76/(E76+G76)))</f>
        <v>0.312092355857031</v>
      </c>
      <c r="I76" s="14" t="n">
        <v>26981</v>
      </c>
      <c r="J76" s="75" t="n">
        <f>IF(ISERROR(I76/(I76+K76)),"",(I76/(I76+K76)))</f>
        <v>0.677829418414772</v>
      </c>
      <c r="K76" s="14" t="n">
        <v>12824</v>
      </c>
      <c r="L76" s="75" t="n">
        <f>IF(ISERROR(K76/(I76+K76)),"",(K76/(I76+K76)))</f>
        <v>0.322170581585228</v>
      </c>
      <c r="M76" s="14" t="n">
        <v>31147</v>
      </c>
      <c r="N76" s="75" t="n">
        <f>IF(ISERROR(M76/(M76+O76)),"",(M76/(M76+O76)))</f>
        <v>0.684564495922987</v>
      </c>
      <c r="O76" s="14" t="n">
        <v>14352</v>
      </c>
      <c r="P76" s="75" t="n">
        <f>IF(ISERROR(O76/(M76+O76)),"",(O76/(M76+O76)))</f>
        <v>0.315435504077013</v>
      </c>
      <c r="Q76" s="14" t="n">
        <v>25316</v>
      </c>
      <c r="R76" s="75" t="n">
        <f>IF(ISERROR(Q76/(Q76+S76)),"",(Q76/(Q76+S76)))</f>
        <v>0.693114305270363</v>
      </c>
      <c r="S76" s="14" t="n">
        <v>11209</v>
      </c>
      <c r="T76" s="75" t="n">
        <f>IF(ISERROR(S76/(Q76+S76)),"",(S76/(Q76+S76)))</f>
        <v>0.306885694729637</v>
      </c>
      <c r="U76" s="14" t="n">
        <v>25874</v>
      </c>
      <c r="V76" s="75" t="n">
        <f>IF(ISERROR(U76/(U76+W76)),"",(U76/(U76+W76)))</f>
        <v>0.715403544667791</v>
      </c>
      <c r="W76" s="14" t="n">
        <v>10293</v>
      </c>
      <c r="X76" s="75" t="n">
        <f>IF(ISERROR(W76/(U76+W76)),"",(W76/(U76+W76)))</f>
        <v>0.284596455332209</v>
      </c>
      <c r="Y76" s="14" t="n">
        <v>14850</v>
      </c>
      <c r="Z76" s="75" t="n">
        <f>IF(ISERROR(Y76/(Y76+AA76)),"",(Y76/(Y76+AA76)))</f>
        <v>0.574312565262792</v>
      </c>
      <c r="AA76" s="14" t="n">
        <v>11007</v>
      </c>
      <c r="AB76" s="75" t="n">
        <f>IF(ISERROR(AA76/(Y76+AA76)),"",(AA76/(Y76+AA76)))</f>
        <v>0.425687434737208</v>
      </c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</row>
    <row r="77" ht="12.75">
      <c r="A77" s="71" t="n">
        <v>75</v>
      </c>
      <c r="B77" s="75" t="n">
        <f>IF(ISERROR((E77+I77+M77+Q77+U77+Y77)/(E77+I77+M77+Q77+U77+Y77+G77+K77+O77+S77+W77+AA77)),"",(E77+I77+M77+Q77+U77+Y77)/(E77+I77+M77+Q77+U77+Y77+G77+K77+O77+S77+W77+AA77))</f>
        <v>0.591421260125264</v>
      </c>
      <c r="C77" s="77"/>
      <c r="D77" s="75" t="n">
        <f>IF(ISERROR((G77+K77+O77+S77+W77+AA77)/(E77+I77+M77+Q77+U77+Y77+G77+K77+O77+S77+W77+AA77)),"",(G77+K77+O77+S77+W77+AA77)/(E77+I77+M77+Q77+U77+Y77+G77+K77+O77+S77+W77+AA77))</f>
        <v>0.408578739874736</v>
      </c>
      <c r="E77" s="14" t="n">
        <v>32220</v>
      </c>
      <c r="F77" s="75" t="n">
        <f>IF(ISERROR(E77/(E77+G77)),"",(E77/(E77+G77)))</f>
        <v>0.612477664144774</v>
      </c>
      <c r="G77" s="14" t="n">
        <v>20386</v>
      </c>
      <c r="H77" s="75" t="n">
        <f>IF(ISERROR(G77/(E77+G77)),"",(G77/(E77+G77)))</f>
        <v>0.387522335855226</v>
      </c>
      <c r="I77" s="14" t="n">
        <v>25634</v>
      </c>
      <c r="J77" s="75" t="n">
        <f>IF(ISERROR(I77/(I77+K77)),"",(I77/(I77+K77)))</f>
        <v>0.573595882747818</v>
      </c>
      <c r="K77" s="14" t="n">
        <v>19056</v>
      </c>
      <c r="L77" s="75" t="n">
        <f>IF(ISERROR(K77/(I77+K77)),"",(K77/(I77+K77)))</f>
        <v>0.426404117252182</v>
      </c>
      <c r="M77" s="14" t="n">
        <v>31364</v>
      </c>
      <c r="N77" s="75" t="n">
        <f>IF(ISERROR(M77/(M77+O77)),"",(M77/(M77+O77)))</f>
        <v>0.597659971797706</v>
      </c>
      <c r="O77" s="14" t="n">
        <v>21114</v>
      </c>
      <c r="P77" s="75" t="n">
        <f>IF(ISERROR(O77/(M77+O77)),"",(O77/(M77+O77)))</f>
        <v>0.402340028202294</v>
      </c>
      <c r="Q77" s="14" t="n">
        <v>25757</v>
      </c>
      <c r="R77" s="75" t="n">
        <f>IF(ISERROR(Q77/(Q77+S77)),"",(Q77/(Q77+S77)))</f>
        <v>0.611253500403436</v>
      </c>
      <c r="S77" s="14" t="n">
        <v>16381</v>
      </c>
      <c r="T77" s="75" t="n">
        <f>IF(ISERROR(S77/(Q77+S77)),"",(S77/(Q77+S77)))</f>
        <v>0.388746499596564</v>
      </c>
      <c r="U77" s="14" t="n">
        <v>26928</v>
      </c>
      <c r="V77" s="75" t="n">
        <f>IF(ISERROR(U77/(U77+W77)),"",(U77/(U77+W77)))</f>
        <v>0.643810070291206</v>
      </c>
      <c r="W77" s="14" t="n">
        <v>14898</v>
      </c>
      <c r="X77" s="75" t="n">
        <f>IF(ISERROR(W77/(U77+W77)),"",(W77/(U77+W77)))</f>
        <v>0.356189929708794</v>
      </c>
      <c r="Y77" s="14" t="n">
        <v>14564</v>
      </c>
      <c r="Z77" s="75" t="n">
        <f>IF(ISERROR(Y77/(Y77+AA77)),"",(Y77/(Y77+AA77)))</f>
        <v>0.472504298737955</v>
      </c>
      <c r="AA77" s="14" t="n">
        <v>16259</v>
      </c>
      <c r="AB77" s="75" t="n">
        <f>IF(ISERROR(AA77/(Y77+AA77)),"",(AA77/(Y77+AA77)))</f>
        <v>0.527495701262045</v>
      </c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</row>
    <row r="78" ht="12.75">
      <c r="A78" s="71" t="n">
        <v>76</v>
      </c>
      <c r="B78" s="75" t="n">
        <f>IF(ISERROR((E78+I78+M78+Q78+U78+Y78)/(E78+I78+M78+Q78+U78+Y78+G78+K78+O78+S78+W78+AA78)),"",(E78+I78+M78+Q78+U78+Y78)/(E78+I78+M78+Q78+U78+Y78+G78+K78+O78+S78+W78+AA78))</f>
        <v>0.516339626565262</v>
      </c>
      <c r="C78" s="78"/>
      <c r="D78" s="75" t="n">
        <f>IF(ISERROR((G78+K78+O78+S78+W78+AA78)/(E78+I78+M78+Q78+U78+Y78+G78+K78+O78+S78+W78+AA78)),"",(G78+K78+O78+S78+W78+AA78)/(E78+I78+M78+Q78+U78+Y78+G78+K78+O78+S78+W78+AA78))</f>
        <v>0.483660373434738</v>
      </c>
      <c r="E78" s="14" t="n">
        <v>27360</v>
      </c>
      <c r="F78" s="75" t="n">
        <f>IF(ISERROR(E78/(E78+G78)),"",(E78/(E78+G78)))</f>
        <v>0.512081453892081</v>
      </c>
      <c r="G78" s="14" t="n">
        <v>26069</v>
      </c>
      <c r="H78" s="75" t="n">
        <f>IF(ISERROR(G78/(E78+G78)),"",(G78/(E78+G78)))</f>
        <v>0.487918546107919</v>
      </c>
      <c r="I78" s="14" t="n">
        <v>24025</v>
      </c>
      <c r="J78" s="75" t="n">
        <f>IF(ISERROR(I78/(I78+K78)),"",(I78/(I78+K78)))</f>
        <v>0.523352067267895</v>
      </c>
      <c r="K78" s="14" t="n">
        <v>21881</v>
      </c>
      <c r="L78" s="75" t="n">
        <f>IF(ISERROR(K78/(I78+K78)),"",(K78/(I78+K78)))</f>
        <v>0.476647932732105</v>
      </c>
      <c r="M78" s="14" t="n">
        <v>27429</v>
      </c>
      <c r="N78" s="75" t="n">
        <f>IF(ISERROR(M78/(M78+O78)),"",(M78/(M78+O78)))</f>
        <v>0.519527994545041</v>
      </c>
      <c r="O78" s="14" t="n">
        <v>25367</v>
      </c>
      <c r="P78" s="75" t="n">
        <f>IF(ISERROR(O78/(M78+O78)),"",(O78/(M78+O78)))</f>
        <v>0.480472005454959</v>
      </c>
      <c r="Q78" s="14" t="n">
        <v>22661</v>
      </c>
      <c r="R78" s="75" t="n">
        <f>IF(ISERROR(Q78/(Q78+S78)),"",(Q78/(Q78+S78)))</f>
        <v>0.534671920345422</v>
      </c>
      <c r="S78" s="14" t="n">
        <v>19722</v>
      </c>
      <c r="T78" s="75" t="n">
        <f>IF(ISERROR(S78/(Q78+S78)),"",(S78/(Q78+S78)))</f>
        <v>0.465328079654579</v>
      </c>
      <c r="U78" s="14" t="n">
        <v>23395</v>
      </c>
      <c r="V78" s="75" t="n">
        <f>IF(ISERROR(U78/(U78+W78)),"",(U78/(U78+W78)))</f>
        <v>0.557156465825197</v>
      </c>
      <c r="W78" s="14" t="n">
        <v>18595</v>
      </c>
      <c r="X78" s="75" t="n">
        <f>IF(ISERROR(W78/(U78+W78)),"",(W78/(U78+W78)))</f>
        <v>0.442843534174804</v>
      </c>
      <c r="Y78" s="14" t="n">
        <v>14172</v>
      </c>
      <c r="Z78" s="75" t="n">
        <f>IF(ISERROR(Y78/(Y78+AA78)),"",(Y78/(Y78+AA78)))</f>
        <v>0.432336790726052</v>
      </c>
      <c r="AA78" s="14" t="n">
        <v>18608</v>
      </c>
      <c r="AB78" s="75" t="n">
        <f>IF(ISERROR(AA78/(Y78+AA78)),"",(AA78/(Y78+AA78)))</f>
        <v>0.567663209273948</v>
      </c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</row>
    <row r="79" ht="12.75">
      <c r="A79" s="71" t="n">
        <v>77</v>
      </c>
      <c r="B79" s="75" t="n">
        <f>IF(ISERROR((E79+I79+M79+Q79+U79+Y79)/(E79+I79+M79+Q79+U79+Y79+G79+K79+O79+S79+W79+AA79)),"",(E79+I79+M79+Q79+U79+Y79)/(E79+I79+M79+Q79+U79+Y79+G79+K79+O79+S79+W79+AA79))</f>
        <v>0.615574168584145</v>
      </c>
      <c r="C79" s="77"/>
      <c r="D79" s="75" t="n">
        <f>IF(ISERROR((G79+K79+O79+S79+W79+AA79)/(E79+I79+M79+Q79+U79+Y79+G79+K79+O79+S79+W79+AA79)),"",(G79+K79+O79+S79+W79+AA79)/(E79+I79+M79+Q79+U79+Y79+G79+K79+O79+S79+W79+AA79))</f>
        <v>0.384425831415855</v>
      </c>
      <c r="E79" s="14" t="n">
        <v>31378</v>
      </c>
      <c r="F79" s="75" t="n">
        <f>IF(ISERROR(E79/(E79+G79)),"",(E79/(E79+G79)))</f>
        <v>0.624972613380604</v>
      </c>
      <c r="G79" s="14" t="n">
        <v>18829</v>
      </c>
      <c r="H79" s="75" t="n">
        <f>IF(ISERROR(G79/(E79+G79)),"",(G79/(E79+G79)))</f>
        <v>0.375027386619396</v>
      </c>
      <c r="I79" s="14" t="n">
        <v>26515</v>
      </c>
      <c r="J79" s="75" t="n">
        <f>IF(ISERROR(I79/(I79+K79)),"",(I79/(I79+K79)))</f>
        <v>0.61884423283387</v>
      </c>
      <c r="K79" s="14" t="n">
        <v>16331</v>
      </c>
      <c r="L79" s="75" t="n">
        <f>IF(ISERROR(K79/(I79+K79)),"",(K79/(I79+K79)))</f>
        <v>0.38115576716613</v>
      </c>
      <c r="M79" s="14" t="n">
        <v>30779</v>
      </c>
      <c r="N79" s="75" t="n">
        <f>IF(ISERROR(M79/(M79+O79)),"",(M79/(M79+O79)))</f>
        <v>0.618810189187559</v>
      </c>
      <c r="O79" s="14" t="n">
        <v>18960</v>
      </c>
      <c r="P79" s="75" t="n">
        <f>IF(ISERROR(O79/(M79+O79)),"",(O79/(M79+O79)))</f>
        <v>0.381189810812441</v>
      </c>
      <c r="Q79" s="14" t="n">
        <v>25185</v>
      </c>
      <c r="R79" s="75" t="n">
        <f>IF(ISERROR(Q79/(Q79+S79)),"",(Q79/(Q79+S79)))</f>
        <v>0.631899839421919</v>
      </c>
      <c r="S79" s="14" t="n">
        <v>14671</v>
      </c>
      <c r="T79" s="75" t="n">
        <f>IF(ISERROR(S79/(Q79+S79)),"",(S79/(Q79+S79)))</f>
        <v>0.368100160578081</v>
      </c>
      <c r="U79" s="14" t="n">
        <v>26064</v>
      </c>
      <c r="V79" s="75" t="n">
        <f>IF(ISERROR(U79/(U79+W79)),"",(U79/(U79+W79)))</f>
        <v>0.659130566724831</v>
      </c>
      <c r="W79" s="14" t="n">
        <v>13479</v>
      </c>
      <c r="X79" s="75" t="n">
        <f>IF(ISERROR(W79/(U79+W79)),"",(W79/(U79+W79)))</f>
        <v>0.340869433275169</v>
      </c>
      <c r="Y79" s="14" t="n">
        <v>14710</v>
      </c>
      <c r="Z79" s="75" t="n">
        <f>IF(ISERROR(Y79/(Y79+AA79)),"",(Y79/(Y79+AA79)))</f>
        <v>0.507118971282794</v>
      </c>
      <c r="AA79" s="14" t="n">
        <v>14297</v>
      </c>
      <c r="AB79" s="75" t="n">
        <f>IF(ISERROR(AA79/(Y79+AA79)),"",(AA79/(Y79+AA79)))</f>
        <v>0.492881028717206</v>
      </c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</row>
    <row r="80" ht="12.75">
      <c r="A80" s="71" t="n">
        <v>78</v>
      </c>
      <c r="B80" s="75" t="n">
        <f>IF(ISERROR((E80+I80+M80+Q80+U80+Y80)/(E80+I80+M80+Q80+U80+Y80+G80+K80+O80+S80+W80+AA80)),"",(E80+I80+M80+Q80+U80+Y80)/(E80+I80+M80+Q80+U80+Y80+G80+K80+O80+S80+W80+AA80))</f>
        <v>0.374825995881717</v>
      </c>
      <c r="C80" s="78"/>
      <c r="D80" s="75" t="n">
        <f>IF(ISERROR((G80+K80+O80+S80+W80+AA80)/(E80+I80+M80+Q80+U80+Y80+G80+K80+O80+S80+W80+AA80)),"",(G80+K80+O80+S80+W80+AA80)/(E80+I80+M80+Q80+U80+Y80+G80+K80+O80+S80+W80+AA80))</f>
        <v>0.625174004118283</v>
      </c>
      <c r="E80" s="14" t="n">
        <v>16399</v>
      </c>
      <c r="F80" s="75" t="n">
        <f>IF(ISERROR(E80/(E80+G80)),"",(E80/(E80+G80)))</f>
        <v>0.352522625163912</v>
      </c>
      <c r="G80" s="14" t="n">
        <v>30120</v>
      </c>
      <c r="H80" s="75" t="n">
        <f>IF(ISERROR(G80/(E80+G80)),"",(G80/(E80+G80)))</f>
        <v>0.647477374836088</v>
      </c>
      <c r="I80" s="14" t="n">
        <v>15771</v>
      </c>
      <c r="J80" s="75" t="n">
        <f>IF(ISERROR(I80/(I80+K80)),"",(I80/(I80+K80)))</f>
        <v>0.415573122529644</v>
      </c>
      <c r="K80" s="14" t="n">
        <v>22179</v>
      </c>
      <c r="L80" s="75" t="n">
        <f>IF(ISERROR(K80/(I80+K80)),"",(K80/(I80+K80)))</f>
        <v>0.584426877470356</v>
      </c>
      <c r="M80" s="14" t="n">
        <v>15895</v>
      </c>
      <c r="N80" s="75" t="n">
        <f>IF(ISERROR(M80/(M80+O80)),"",(M80/(M80+O80)))</f>
        <v>0.34625103472313</v>
      </c>
      <c r="O80" s="14" t="n">
        <v>30011</v>
      </c>
      <c r="P80" s="75" t="n">
        <f>IF(ISERROR(O80/(M80+O80)),"",(O80/(M80+O80)))</f>
        <v>0.65374896527687</v>
      </c>
      <c r="Q80" s="14" t="n">
        <v>13742</v>
      </c>
      <c r="R80" s="75" t="n">
        <f>IF(ISERROR(Q80/(Q80+S80)),"",(Q80/(Q80+S80)))</f>
        <v>0.394114947803143</v>
      </c>
      <c r="S80" s="14" t="n">
        <v>21126</v>
      </c>
      <c r="T80" s="75" t="n">
        <f>IF(ISERROR(S80/(Q80+S80)),"",(S80/(Q80+S80)))</f>
        <v>0.605885052196857</v>
      </c>
      <c r="U80" s="14" t="n">
        <v>14453</v>
      </c>
      <c r="V80" s="75" t="n">
        <f>IF(ISERROR(U80/(U80+W80)),"",(U80/(U80+W80)))</f>
        <v>0.418976113172542</v>
      </c>
      <c r="W80" s="14" t="n">
        <v>20043</v>
      </c>
      <c r="X80" s="75" t="n">
        <f>IF(ISERROR(W80/(U80+W80)),"",(W80/(U80+W80)))</f>
        <v>0.581023886827458</v>
      </c>
      <c r="Y80" s="14" t="n">
        <v>8020</v>
      </c>
      <c r="Z80" s="75" t="n">
        <f>IF(ISERROR(Y80/(Y80+AA80)),"",(Y80/(Y80+AA80)))</f>
        <v>0.319369225868111</v>
      </c>
      <c r="AA80" s="14" t="n">
        <v>17092</v>
      </c>
      <c r="AB80" s="75" t="n">
        <f>IF(ISERROR(AA80/(Y80+AA80)),"",(AA80/(Y80+AA80)))</f>
        <v>0.680630774131889</v>
      </c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</row>
    <row r="81" ht="12.75">
      <c r="A81" s="71" t="n">
        <v>79</v>
      </c>
      <c r="B81" s="75" t="n">
        <f>IF(ISERROR((E81+I81+M81+Q81+U81+Y81)/(E81+I81+M81+Q81+U81+Y81+G81+K81+O81+S81+W81+AA81)),"",(E81+I81+M81+Q81+U81+Y81)/(E81+I81+M81+Q81+U81+Y81+G81+K81+O81+S81+W81+AA81))</f>
        <v>0.319792060035835</v>
      </c>
      <c r="C81" s="77"/>
      <c r="D81" s="75" t="n">
        <f>IF(ISERROR((G81+K81+O81+S81+W81+AA81)/(E81+I81+M81+Q81+U81+Y81+G81+K81+O81+S81+W81+AA81)),"",(G81+K81+O81+S81+W81+AA81)/(E81+I81+M81+Q81+U81+Y81+G81+K81+O81+S81+W81+AA81))</f>
        <v>0.680207939964165</v>
      </c>
      <c r="E81" s="14" t="n">
        <v>18665</v>
      </c>
      <c r="F81" s="75" t="n">
        <f>IF(ISERROR(E81/(E81+G81)),"",(E81/(E81+G81)))</f>
        <v>0.357621857755978</v>
      </c>
      <c r="G81" s="14" t="n">
        <v>33527</v>
      </c>
      <c r="H81" s="75" t="n">
        <f>IF(ISERROR(G81/(E81+G81)),"",(G81/(E81+G81)))</f>
        <v>0.642378142244022</v>
      </c>
      <c r="I81" s="14" t="n">
        <v>11861</v>
      </c>
      <c r="J81" s="75" t="n">
        <f>IF(ISERROR(I81/(I81+K81)),"",(I81/(I81+K81)))</f>
        <v>0.299724559674526</v>
      </c>
      <c r="K81" s="14" t="n">
        <v>27712</v>
      </c>
      <c r="L81" s="75" t="n">
        <f>IF(ISERROR(K81/(I81+K81)),"",(K81/(I81+K81)))</f>
        <v>0.700275440325474</v>
      </c>
      <c r="M81" s="14" t="n">
        <v>17029</v>
      </c>
      <c r="N81" s="75" t="n">
        <f>IF(ISERROR(M81/(M81+O81)),"",(M81/(M81+O81)))</f>
        <v>0.32636985645016</v>
      </c>
      <c r="O81" s="14" t="n">
        <v>35148</v>
      </c>
      <c r="P81" s="75" t="n">
        <f>IF(ISERROR(O81/(M81+O81)),"",(O81/(M81+O81)))</f>
        <v>0.67363014354984</v>
      </c>
      <c r="Q81" s="14" t="n">
        <v>13010</v>
      </c>
      <c r="R81" s="75" t="n">
        <f>IF(ISERROR(Q81/(Q81+S81)),"",(Q81/(Q81+S81)))</f>
        <v>0.330925370097166</v>
      </c>
      <c r="S81" s="14" t="n">
        <v>26304</v>
      </c>
      <c r="T81" s="75" t="n">
        <f>IF(ISERROR(S81/(Q81+S81)),"",(S81/(Q81+S81)))</f>
        <v>0.669074629902834</v>
      </c>
      <c r="U81" s="14" t="n">
        <v>13502</v>
      </c>
      <c r="V81" s="75" t="n">
        <f>IF(ISERROR(U81/(U81+W81)),"",(U81/(U81+W81)))</f>
        <v>0.346480535810516</v>
      </c>
      <c r="W81" s="14" t="n">
        <v>25467</v>
      </c>
      <c r="X81" s="75" t="n">
        <f>IF(ISERROR(W81/(U81+W81)),"",(W81/(U81+W81)))</f>
        <v>0.653519464189484</v>
      </c>
      <c r="Y81" s="14" t="n">
        <v>5535</v>
      </c>
      <c r="Z81" s="75" t="n">
        <f>IF(ISERROR(Y81/(Y81+AA81)),"",(Y81/(Y81+AA81)))</f>
        <v>0.207357734237441</v>
      </c>
      <c r="AA81" s="14" t="n">
        <v>21158</v>
      </c>
      <c r="AB81" s="75" t="n">
        <f>IF(ISERROR(AA81/(Y81+AA81)),"",(AA81/(Y81+AA81)))</f>
        <v>0.792642265762559</v>
      </c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</row>
    <row r="82" ht="12.75">
      <c r="A82" s="71" t="n">
        <v>80</v>
      </c>
      <c r="B82" s="75" t="n">
        <f>IF(ISERROR((E82+I82+M82+Q82+U82+Y82)/(E82+I82+M82+Q82+U82+Y82+G82+K82+O82+S82+W82+AA82)),"",(E82+I82+M82+Q82+U82+Y82)/(E82+I82+M82+Q82+U82+Y82+G82+K82+O82+S82+W82+AA82))</f>
        <v>0.523541032664815</v>
      </c>
      <c r="C82" s="78"/>
      <c r="D82" s="75" t="n">
        <f>IF(ISERROR((G82+K82+O82+S82+W82+AA82)/(E82+I82+M82+Q82+U82+Y82+G82+K82+O82+S82+W82+AA82)),"",(G82+K82+O82+S82+W82+AA82)/(E82+I82+M82+Q82+U82+Y82+G82+K82+O82+S82+W82+AA82))</f>
        <v>0.476458967335186</v>
      </c>
      <c r="E82" s="14" t="n">
        <v>30879</v>
      </c>
      <c r="F82" s="75" t="n">
        <f>IF(ISERROR(E82/(E82+G82)),"",(E82/(E82+G82)))</f>
        <v>0.595131634737694</v>
      </c>
      <c r="G82" s="14" t="n">
        <v>21007</v>
      </c>
      <c r="H82" s="75" t="n">
        <f>IF(ISERROR(G82/(E82+G82)),"",(G82/(E82+G82)))</f>
        <v>0.404868365262306</v>
      </c>
      <c r="I82" s="14" t="n">
        <v>20482</v>
      </c>
      <c r="J82" s="75" t="n">
        <f>IF(ISERROR(I82/(I82+K82)),"",(I82/(I82+K82)))</f>
        <v>0.467593543821199</v>
      </c>
      <c r="K82" s="14" t="n">
        <v>23321</v>
      </c>
      <c r="L82" s="75" t="n">
        <f>IF(ISERROR(K82/(I82+K82)),"",(K82/(I82+K82)))</f>
        <v>0.532406456178801</v>
      </c>
      <c r="M82" s="14" t="n">
        <v>28501</v>
      </c>
      <c r="N82" s="75" t="n">
        <f>IF(ISERROR(M82/(M82+O82)),"",(M82/(M82+O82)))</f>
        <v>0.549512204527051</v>
      </c>
      <c r="O82" s="14" t="n">
        <v>23365</v>
      </c>
      <c r="P82" s="75" t="n">
        <f>IF(ISERROR(O82/(M82+O82)),"",(O82/(M82+O82)))</f>
        <v>0.45048779547295</v>
      </c>
      <c r="Q82" s="14" t="n">
        <v>22107</v>
      </c>
      <c r="R82" s="75" t="n">
        <f>IF(ISERROR(Q82/(Q82+S82)),"",(Q82/(Q82+S82)))</f>
        <v>0.540038108266562</v>
      </c>
      <c r="S82" s="14" t="n">
        <v>18829</v>
      </c>
      <c r="T82" s="75" t="n">
        <f>IF(ISERROR(S82/(Q82+S82)),"",(S82/(Q82+S82)))</f>
        <v>0.459961891733438</v>
      </c>
      <c r="U82" s="14" t="n">
        <v>22767</v>
      </c>
      <c r="V82" s="75" t="n">
        <f>IF(ISERROR(U82/(U82+W82)),"",(U82/(U82+W82)))</f>
        <v>0.560073800738007</v>
      </c>
      <c r="W82" s="14" t="n">
        <v>17883</v>
      </c>
      <c r="X82" s="75" t="n">
        <f>IF(ISERROR(W82/(U82+W82)),"",(W82/(U82+W82)))</f>
        <v>0.439926199261993</v>
      </c>
      <c r="Y82" s="14" t="n">
        <v>9624</v>
      </c>
      <c r="Z82" s="75" t="n">
        <f>IF(ISERROR(Y82/(Y82+AA82)),"",(Y82/(Y82+AA82)))</f>
        <v>0.350014547570556</v>
      </c>
      <c r="AA82" s="14" t="n">
        <v>17872</v>
      </c>
      <c r="AB82" s="75" t="n">
        <f>IF(ISERROR(AA82/(Y82+AA82)),"",(AA82/(Y82+AA82)))</f>
        <v>0.649985452429444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</row>
    <row r="83" ht="12.75">
      <c r="A83" s="71" t="n">
        <v>81</v>
      </c>
      <c r="B83" s="75" t="n">
        <f>IF(ISERROR((E83+I83+M83+Q83+U83+Y83)/(E83+I83+M83+Q83+U83+Y83+G83+K83+O83+S83+W83+AA83)),"",(E83+I83+M83+Q83+U83+Y83)/(E83+I83+M83+Q83+U83+Y83+G83+K83+O83+S83+W83+AA83))</f>
        <v>0.514155913762866</v>
      </c>
      <c r="C83" s="77"/>
      <c r="D83" s="75" t="n">
        <f>IF(ISERROR((G83+K83+O83+S83+W83+AA83)/(E83+I83+M83+Q83+U83+Y83+G83+K83+O83+S83+W83+AA83)),"",(G83+K83+O83+S83+W83+AA83)/(E83+I83+M83+Q83+U83+Y83+G83+K83+O83+S83+W83+AA83))</f>
        <v>0.485844086237134</v>
      </c>
      <c r="E83" s="14" t="n">
        <v>31544</v>
      </c>
      <c r="F83" s="75" t="n">
        <f>IF(ISERROR(E83/(E83+G83)),"",(E83/(E83+G83)))</f>
        <v>0.573454287636119</v>
      </c>
      <c r="G83" s="14" t="n">
        <v>23463</v>
      </c>
      <c r="H83" s="75" t="n">
        <f>IF(ISERROR(G83/(E83+G83)),"",(G83/(E83+G83)))</f>
        <v>0.426545712363881</v>
      </c>
      <c r="I83" s="14" t="n">
        <v>21380</v>
      </c>
      <c r="J83" s="75" t="n">
        <f>IF(ISERROR(I83/(I83+K83)),"",(I83/(I83+K83)))</f>
        <v>0.466730702060775</v>
      </c>
      <c r="K83" s="14" t="n">
        <v>24428</v>
      </c>
      <c r="L83" s="75" t="n">
        <f>IF(ISERROR(K83/(I83+K83)),"",(K83/(I83+K83)))</f>
        <v>0.533269297939225</v>
      </c>
      <c r="M83" s="14" t="n">
        <v>29257</v>
      </c>
      <c r="N83" s="75" t="n">
        <f>IF(ISERROR(M83/(M83+O83)),"",(M83/(M83+O83)))</f>
        <v>0.532264813433515</v>
      </c>
      <c r="O83" s="14" t="n">
        <v>25710</v>
      </c>
      <c r="P83" s="75" t="n">
        <f>IF(ISERROR(O83/(M83+O83)),"",(O83/(M83+O83)))</f>
        <v>0.467735186566485</v>
      </c>
      <c r="Q83" s="14" t="n">
        <v>23731</v>
      </c>
      <c r="R83" s="75" t="n">
        <f>IF(ISERROR(Q83/(Q83+S83)),"",(Q83/(Q83+S83)))</f>
        <v>0.528435913422998</v>
      </c>
      <c r="S83" s="14" t="n">
        <v>21177</v>
      </c>
      <c r="T83" s="75" t="n">
        <f>IF(ISERROR(S83/(Q83+S83)),"",(S83/(Q83+S83)))</f>
        <v>0.471564086577002</v>
      </c>
      <c r="U83" s="14" t="n">
        <v>24622</v>
      </c>
      <c r="V83" s="75" t="n">
        <f>IF(ISERROR(U83/(U83+W83)),"",(U83/(U83+W83)))</f>
        <v>0.553005120833708</v>
      </c>
      <c r="W83" s="14" t="n">
        <v>19902</v>
      </c>
      <c r="X83" s="75" t="n">
        <f>IF(ISERROR(W83/(U83+W83)),"",(W83/(U83+W83)))</f>
        <v>0.446994879166292</v>
      </c>
      <c r="Y83" s="14" t="n">
        <v>10482</v>
      </c>
      <c r="Z83" s="75" t="n">
        <f>IF(ISERROR(Y83/(Y83+AA83)),"",(Y83/(Y83+AA83)))</f>
        <v>0.360788903039273</v>
      </c>
      <c r="AA83" s="14" t="n">
        <v>18571</v>
      </c>
      <c r="AB83" s="75" t="n">
        <f>IF(ISERROR(AA83/(Y83+AA83)),"",(AA83/(Y83+AA83)))</f>
        <v>0.639211096960727</v>
      </c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</row>
    <row r="84" ht="12.75">
      <c r="A84" s="71" t="n">
        <v>82</v>
      </c>
      <c r="B84" s="75" t="n">
        <f>IF(ISERROR((E84+I84+M84+Q84+U84+Y84)/(E84+I84+M84+Q84+U84+Y84+G84+K84+O84+S84+W84+AA84)),"",(E84+I84+M84+Q84+U84+Y84)/(E84+I84+M84+Q84+U84+Y84+G84+K84+O84+S84+W84+AA84))</f>
        <v>0.719482921360158</v>
      </c>
      <c r="C84" s="78"/>
      <c r="D84" s="75" t="n">
        <f>IF(ISERROR((G84+K84+O84+S84+W84+AA84)/(E84+I84+M84+Q84+U84+Y84+G84+K84+O84+S84+W84+AA84)),"",(G84+K84+O84+S84+W84+AA84)/(E84+I84+M84+Q84+U84+Y84+G84+K84+O84+S84+W84+AA84))</f>
        <v>0.280517078639842</v>
      </c>
      <c r="E84" s="14" t="n">
        <v>32616</v>
      </c>
      <c r="F84" s="75" t="n">
        <f>IF(ISERROR(E84/(E84+G84)),"",(E84/(E84+G84)))</f>
        <v>0.770044385683256</v>
      </c>
      <c r="G84" s="14" t="n">
        <v>9740</v>
      </c>
      <c r="H84" s="75" t="n">
        <f>IF(ISERROR(G84/(E84+G84)),"",(G84/(E84+G84)))</f>
        <v>0.229955614316744</v>
      </c>
      <c r="I84" s="14" t="n">
        <v>25538</v>
      </c>
      <c r="J84" s="75" t="n">
        <f>IF(ISERROR(I84/(I84+K84)),"",(I84/(I84+K84)))</f>
        <v>0.699805442139588</v>
      </c>
      <c r="K84" s="14" t="n">
        <v>10955</v>
      </c>
      <c r="L84" s="75" t="n">
        <f>IF(ISERROR(K84/(I84+K84)),"",(K84/(I84+K84)))</f>
        <v>0.300194557860412</v>
      </c>
      <c r="M84" s="14" t="n">
        <v>30834</v>
      </c>
      <c r="N84" s="75" t="n">
        <f>IF(ISERROR(M84/(M84+O84)),"",(M84/(M84+O84)))</f>
        <v>0.73139143223113</v>
      </c>
      <c r="O84" s="14" t="n">
        <v>11324</v>
      </c>
      <c r="P84" s="75" t="n">
        <f>IF(ISERROR(O84/(M84+O84)),"",(O84/(M84+O84)))</f>
        <v>0.268608567768869</v>
      </c>
      <c r="Q84" s="14" t="n">
        <v>24266</v>
      </c>
      <c r="R84" s="75" t="n">
        <f>IF(ISERROR(Q84/(Q84+S84)),"",(Q84/(Q84+S84)))</f>
        <v>0.725050794789052</v>
      </c>
      <c r="S84" s="14" t="n">
        <v>9202</v>
      </c>
      <c r="T84" s="75" t="n">
        <f>IF(ISERROR(S84/(Q84+S84)),"",(S84/(Q84+S84)))</f>
        <v>0.274949205210948</v>
      </c>
      <c r="U84" s="14" t="n">
        <v>24968</v>
      </c>
      <c r="V84" s="75" t="n">
        <f>IF(ISERROR(U84/(U84+W84)),"",(U84/(U84+W84)))</f>
        <v>0.747992810065908</v>
      </c>
      <c r="W84" s="14" t="n">
        <v>8412</v>
      </c>
      <c r="X84" s="75" t="n">
        <f>IF(ISERROR(W84/(U84+W84)),"",(W84/(U84+W84)))</f>
        <v>0.252007189934092</v>
      </c>
      <c r="Y84" s="14" t="n">
        <v>11942</v>
      </c>
      <c r="Z84" s="75" t="n">
        <f>IF(ISERROR(Y84/(Y84+AA84)),"",(Y84/(Y84+AA84)))</f>
        <v>0.57259301879555</v>
      </c>
      <c r="AA84" s="14" t="n">
        <v>8914</v>
      </c>
      <c r="AB84" s="75" t="n">
        <f>IF(ISERROR(AA84/(Y84+AA84)),"",(AA84/(Y84+AA84)))</f>
        <v>0.42740698120445</v>
      </c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</row>
    <row r="85" ht="12.75">
      <c r="A85" s="71" t="n">
        <v>83</v>
      </c>
      <c r="B85" s="75" t="n">
        <f>IF(ISERROR((E85+I85+M85+Q85+U85+Y85)/(E85+I85+M85+Q85+U85+Y85+G85+K85+O85+S85+W85+AA85)),"",(E85+I85+M85+Q85+U85+Y85)/(E85+I85+M85+Q85+U85+Y85+G85+K85+O85+S85+W85+AA85))</f>
        <v>0.512977159522319</v>
      </c>
      <c r="C85" s="77"/>
      <c r="D85" s="75" t="n">
        <f>IF(ISERROR((G85+K85+O85+S85+W85+AA85)/(E85+I85+M85+Q85+U85+Y85+G85+K85+O85+S85+W85+AA85)),"",(G85+K85+O85+S85+W85+AA85)/(E85+I85+M85+Q85+U85+Y85+G85+K85+O85+S85+W85+AA85))</f>
        <v>0.487022840477681</v>
      </c>
      <c r="E85" s="14" t="n">
        <v>20789</v>
      </c>
      <c r="F85" s="75" t="n">
        <f>IF(ISERROR(E85/(E85+G85)),"",(E85/(E85+G85)))</f>
        <v>0.549799005606686</v>
      </c>
      <c r="G85" s="14" t="n">
        <v>17023</v>
      </c>
      <c r="H85" s="75" t="n">
        <f>IF(ISERROR(G85/(E85+G85)),"",(G85/(E85+G85)))</f>
        <v>0.450200994393314</v>
      </c>
      <c r="I85" s="14" t="n">
        <v>15301</v>
      </c>
      <c r="J85" s="75" t="n">
        <f>IF(ISERROR(I85/(I85+K85)),"",(I85/(I85+K85)))</f>
        <v>0.493644341205317</v>
      </c>
      <c r="K85" s="14" t="n">
        <v>15695</v>
      </c>
      <c r="L85" s="75" t="n">
        <f>IF(ISERROR(K85/(I85+K85)),"",(K85/(I85+K85)))</f>
        <v>0.506355658794683</v>
      </c>
      <c r="M85" s="14" t="n">
        <v>19620</v>
      </c>
      <c r="N85" s="75" t="n">
        <f>IF(ISERROR(M85/(M85+O85)),"",(M85/(M85+O85)))</f>
        <v>0.525709386136492</v>
      </c>
      <c r="O85" s="14" t="n">
        <v>17701</v>
      </c>
      <c r="P85" s="75" t="n">
        <f>IF(ISERROR(O85/(M85+O85)),"",(O85/(M85+O85)))</f>
        <v>0.474290613863508</v>
      </c>
      <c r="Q85" s="14" t="n">
        <v>14197</v>
      </c>
      <c r="R85" s="75" t="n">
        <f>IF(ISERROR(Q85/(Q85+S85)),"",(Q85/(Q85+S85)))</f>
        <v>0.521354338805038</v>
      </c>
      <c r="S85" s="14" t="n">
        <v>13034</v>
      </c>
      <c r="T85" s="75" t="n">
        <f>IF(ISERROR(S85/(Q85+S85)),"",(S85/(Q85+S85)))</f>
        <v>0.478645661194962</v>
      </c>
      <c r="U85" s="14" t="n">
        <v>14799</v>
      </c>
      <c r="V85" s="75" t="n">
        <f>IF(ISERROR(U85/(U85+W85)),"",(U85/(U85+W85)))</f>
        <v>0.545203359858532</v>
      </c>
      <c r="W85" s="14" t="n">
        <v>12345</v>
      </c>
      <c r="X85" s="75" t="n">
        <f>IF(ISERROR(W85/(U85+W85)),"",(W85/(U85+W85)))</f>
        <v>0.454796640141468</v>
      </c>
      <c r="Y85" s="14" t="n">
        <v>6231</v>
      </c>
      <c r="Z85" s="75" t="n">
        <f>IF(ISERROR(Y85/(Y85+AA85)),"",(Y85/(Y85+AA85)))</f>
        <v>0.371578507961119</v>
      </c>
      <c r="AA85" s="14" t="n">
        <v>10538</v>
      </c>
      <c r="AB85" s="75" t="n">
        <f>IF(ISERROR(AA85/(Y85+AA85)),"",(AA85/(Y85+AA85)))</f>
        <v>0.628421492038881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</row>
    <row r="86" ht="12.75">
      <c r="A86" s="71" t="n">
        <v>84</v>
      </c>
      <c r="B86" s="75" t="n">
        <f>IF(ISERROR((E86+I86+M86+Q86+U86+Y86)/(E86+I86+M86+Q86+U86+Y86+G86+K86+O86+S86+W86+AA86)),"",(E86+I86+M86+Q86+U86+Y86)/(E86+I86+M86+Q86+U86+Y86+G86+K86+O86+S86+W86+AA86))</f>
        <v>0.507268695589974</v>
      </c>
      <c r="C86" s="78"/>
      <c r="D86" s="75" t="n">
        <f>IF(ISERROR((G86+K86+O86+S86+W86+AA86)/(E86+I86+M86+Q86+U86+Y86+G86+K86+O86+S86+W86+AA86)),"",(G86+K86+O86+S86+W86+AA86)/(E86+I86+M86+Q86+U86+Y86+G86+K86+O86+S86+W86+AA86))</f>
        <v>0.492731304410026</v>
      </c>
      <c r="E86" s="14" t="n">
        <v>27128</v>
      </c>
      <c r="F86" s="75" t="n">
        <f>IF(ISERROR(E86/(E86+G86)),"",(E86/(E86+G86)))</f>
        <v>0.552257644232727</v>
      </c>
      <c r="G86" s="14" t="n">
        <v>21994</v>
      </c>
      <c r="H86" s="75" t="n">
        <f>IF(ISERROR(G86/(E86+G86)),"",(G86/(E86+G86)))</f>
        <v>0.447742355767273</v>
      </c>
      <c r="I86" s="14" t="n">
        <v>18909</v>
      </c>
      <c r="J86" s="75" t="n">
        <f>IF(ISERROR(I86/(I86+K86)),"",(I86/(I86+K86)))</f>
        <v>0.46914774841831</v>
      </c>
      <c r="K86" s="14" t="n">
        <v>21396</v>
      </c>
      <c r="L86" s="75" t="n">
        <f>IF(ISERROR(K86/(I86+K86)),"",(K86/(I86+K86)))</f>
        <v>0.53085225158169</v>
      </c>
      <c r="M86" s="14" t="n">
        <v>25521</v>
      </c>
      <c r="N86" s="75" t="n">
        <f>IF(ISERROR(M86/(M86+O86)),"",(M86/(M86+O86)))</f>
        <v>0.522896305857766</v>
      </c>
      <c r="O86" s="14" t="n">
        <v>23286</v>
      </c>
      <c r="P86" s="75" t="n">
        <f>IF(ISERROR(O86/(M86+O86)),"",(O86/(M86+O86)))</f>
        <v>0.477103694142234</v>
      </c>
      <c r="Q86" s="14" t="n">
        <v>19786</v>
      </c>
      <c r="R86" s="75" t="n">
        <f>IF(ISERROR(Q86/(Q86+S86)),"",(Q86/(Q86+S86)))</f>
        <v>0.524063038008211</v>
      </c>
      <c r="S86" s="14" t="n">
        <v>17969</v>
      </c>
      <c r="T86" s="75" t="n">
        <f>IF(ISERROR(S86/(Q86+S86)),"",(S86/(Q86+S86)))</f>
        <v>0.475936961991789</v>
      </c>
      <c r="U86" s="14" t="n">
        <v>20511</v>
      </c>
      <c r="V86" s="75" t="n">
        <f>IF(ISERROR(U86/(U86+W86)),"",(U86/(U86+W86)))</f>
        <v>0.545766590389016</v>
      </c>
      <c r="W86" s="14" t="n">
        <v>17071</v>
      </c>
      <c r="X86" s="75" t="n">
        <f>IF(ISERROR(W86/(U86+W86)),"",(W86/(U86+W86)))</f>
        <v>0.454233409610984</v>
      </c>
      <c r="Y86" s="14" t="n">
        <v>8704</v>
      </c>
      <c r="Z86" s="75" t="n">
        <f>IF(ISERROR(Y86/(Y86+AA86)),"",(Y86/(Y86+AA86)))</f>
        <v>0.361281753279097</v>
      </c>
      <c r="AA86" s="14" t="n">
        <v>15388</v>
      </c>
      <c r="AB86" s="75" t="n">
        <f>IF(ISERROR(AA86/(Y86+AA86)),"",(AA86/(Y86+AA86)))</f>
        <v>0.638718246720903</v>
      </c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</row>
    <row r="87" ht="12.75">
      <c r="A87" s="71" t="n">
        <v>85</v>
      </c>
      <c r="B87" s="75" t="n">
        <f>IF(ISERROR((E87+I87+M87+Q87+U87+Y87)/(E87+I87+M87+Q87+U87+Y87+G87+K87+O87+S87+W87+AA87)),"",(E87+I87+M87+Q87+U87+Y87)/(E87+I87+M87+Q87+U87+Y87+G87+K87+O87+S87+W87+AA87))</f>
        <v>0.26708386923387</v>
      </c>
      <c r="C87" s="77"/>
      <c r="D87" s="75" t="n">
        <f>IF(ISERROR((G87+K87+O87+S87+W87+AA87)/(E87+I87+M87+Q87+U87+Y87+G87+K87+O87+S87+W87+AA87)),"",(G87+K87+O87+S87+W87+AA87)/(E87+I87+M87+Q87+U87+Y87+G87+K87+O87+S87+W87+AA87))</f>
        <v>0.73291613076613</v>
      </c>
      <c r="E87" s="14" t="n">
        <v>17022</v>
      </c>
      <c r="F87" s="75" t="n">
        <f>IF(ISERROR(E87/(E87+G87)),"",(E87/(E87+G87)))</f>
        <v>0.319487978377973</v>
      </c>
      <c r="G87" s="14" t="n">
        <v>36257</v>
      </c>
      <c r="H87" s="75" t="n">
        <f>IF(ISERROR(G87/(E87+G87)),"",(G87/(E87+G87)))</f>
        <v>0.680512021622027</v>
      </c>
      <c r="I87" s="14" t="n">
        <v>9840</v>
      </c>
      <c r="J87" s="75" t="n">
        <f>IF(ISERROR(I87/(I87+K87)),"",(I87/(I87+K87)))</f>
        <v>0.228486509079088</v>
      </c>
      <c r="K87" s="14" t="n">
        <v>33226</v>
      </c>
      <c r="L87" s="75" t="n">
        <f>IF(ISERROR(K87/(I87+K87)),"",(K87/(I87+K87)))</f>
        <v>0.771513490920912</v>
      </c>
      <c r="M87" s="14" t="n">
        <v>15146</v>
      </c>
      <c r="N87" s="75" t="n">
        <f>IF(ISERROR(M87/(M87+O87)),"",(M87/(M87+O87)))</f>
        <v>0.28327223760006</v>
      </c>
      <c r="O87" s="14" t="n">
        <v>38322</v>
      </c>
      <c r="P87" s="75" t="n">
        <f>IF(ISERROR(O87/(M87+O87)),"",(O87/(M87+O87)))</f>
        <v>0.71672776239994</v>
      </c>
      <c r="Q87" s="14" t="n">
        <v>11253</v>
      </c>
      <c r="R87" s="75" t="n">
        <f>IF(ISERROR(Q87/(Q87+S87)),"",(Q87/(Q87+S87)))</f>
        <v>0.275606171932403</v>
      </c>
      <c r="S87" s="14" t="n">
        <v>29577</v>
      </c>
      <c r="T87" s="75" t="n">
        <f>IF(ISERROR(S87/(Q87+S87)),"",(S87/(Q87+S87)))</f>
        <v>0.724393828067597</v>
      </c>
      <c r="U87" s="14" t="n">
        <v>11790</v>
      </c>
      <c r="V87" s="75" t="n">
        <f>IF(ISERROR(U87/(U87+W87)),"",(U87/(U87+W87)))</f>
        <v>0.291067989927418</v>
      </c>
      <c r="W87" s="14" t="n">
        <v>28716</v>
      </c>
      <c r="X87" s="75" t="n">
        <f>IF(ISERROR(W87/(U87+W87)),"",(W87/(U87+W87)))</f>
        <v>0.708932010072582</v>
      </c>
      <c r="Y87" s="14" t="n">
        <v>4515</v>
      </c>
      <c r="Z87" s="75" t="n">
        <f>IF(ISERROR(Y87/(Y87+AA87)),"",(Y87/(Y87+AA87)))</f>
        <v>0.154011461318052</v>
      </c>
      <c r="AA87" s="14" t="n">
        <v>24801</v>
      </c>
      <c r="AB87" s="75" t="n">
        <f>IF(ISERROR(AA87/(Y87+AA87)),"",(AA87/(Y87+AA87)))</f>
        <v>0.845988538681948</v>
      </c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</row>
    <row r="88" ht="12.75">
      <c r="A88" s="71" t="n">
        <v>86</v>
      </c>
      <c r="B88" s="75" t="n">
        <f>IF(ISERROR((E88+I88+M88+Q88+U88+Y88)/(E88+I88+M88+Q88+U88+Y88+G88+K88+O88+S88+W88+AA88)),"",(E88+I88+M88+Q88+U88+Y88)/(E88+I88+M88+Q88+U88+Y88+G88+K88+O88+S88+W88+AA88))</f>
        <v>0.439203169711644</v>
      </c>
      <c r="C88" s="78"/>
      <c r="D88" s="75" t="n">
        <f>IF(ISERROR((G88+K88+O88+S88+W88+AA88)/(E88+I88+M88+Q88+U88+Y88+G88+K88+O88+S88+W88+AA88)),"",(G88+K88+O88+S88+W88+AA88)/(E88+I88+M88+Q88+U88+Y88+G88+K88+O88+S88+W88+AA88))</f>
        <v>0.560796830288356</v>
      </c>
      <c r="E88" s="14" t="n">
        <v>22946</v>
      </c>
      <c r="F88" s="75" t="n">
        <f>IF(ISERROR(E88/(E88+G88)),"",(E88/(E88+G88)))</f>
        <v>0.498695992349822</v>
      </c>
      <c r="G88" s="14" t="n">
        <v>23066</v>
      </c>
      <c r="H88" s="75" t="n">
        <f>IF(ISERROR(G88/(E88+G88)),"",(G88/(E88+G88)))</f>
        <v>0.501304007650178</v>
      </c>
      <c r="I88" s="14" t="n">
        <v>15693</v>
      </c>
      <c r="J88" s="75" t="n">
        <f>IF(ISERROR(I88/(I88+K88)),"",(I88/(I88+K88)))</f>
        <v>0.404563031709203</v>
      </c>
      <c r="K88" s="14" t="n">
        <v>23097</v>
      </c>
      <c r="L88" s="75" t="n">
        <f>IF(ISERROR(K88/(I88+K88)),"",(K88/(I88+K88)))</f>
        <v>0.595436968290797</v>
      </c>
      <c r="M88" s="14" t="n">
        <v>20929</v>
      </c>
      <c r="N88" s="75" t="n">
        <f>IF(ISERROR(M88/(M88+O88)),"",(M88/(M88+O88)))</f>
        <v>0.458597190875824</v>
      </c>
      <c r="O88" s="14" t="n">
        <v>24708</v>
      </c>
      <c r="P88" s="75" t="n">
        <f>IF(ISERROR(O88/(M88+O88)),"",(O88/(M88+O88)))</f>
        <v>0.541402809124176</v>
      </c>
      <c r="Q88" s="14" t="n">
        <v>16364</v>
      </c>
      <c r="R88" s="75" t="n">
        <f>IF(ISERROR(Q88/(Q88+S88)),"",(Q88/(Q88+S88)))</f>
        <v>0.449214889645328</v>
      </c>
      <c r="S88" s="14" t="n">
        <v>20064</v>
      </c>
      <c r="T88" s="75" t="n">
        <f>IF(ISERROR(S88/(Q88+S88)),"",(S88/(Q88+S88)))</f>
        <v>0.550785110354672</v>
      </c>
      <c r="U88" s="14" t="n">
        <v>17035</v>
      </c>
      <c r="V88" s="75" t="n">
        <f>IF(ISERROR(U88/(U88+W88)),"",(U88/(U88+W88)))</f>
        <v>0.470840243228303</v>
      </c>
      <c r="W88" s="14" t="n">
        <v>19145</v>
      </c>
      <c r="X88" s="75" t="n">
        <f>IF(ISERROR(W88/(U88+W88)),"",(W88/(U88+W88)))</f>
        <v>0.529159756771697</v>
      </c>
      <c r="Y88" s="14" t="n">
        <v>6798</v>
      </c>
      <c r="Z88" s="75" t="n">
        <f>IF(ISERROR(Y88/(Y88+AA88)),"",(Y88/(Y88+AA88)))</f>
        <v>0.282039580135253</v>
      </c>
      <c r="AA88" s="14" t="n">
        <v>17305</v>
      </c>
      <c r="AB88" s="75" t="n">
        <f>IF(ISERROR(AA88/(Y88+AA88)),"",(AA88/(Y88+AA88)))</f>
        <v>0.717960419864747</v>
      </c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</row>
    <row r="89" ht="12.75">
      <c r="A89" s="71" t="n">
        <v>87</v>
      </c>
      <c r="B89" s="75" t="n">
        <f>IF(ISERROR((E89+I89+M89+Q89+U89+Y89)/(E89+I89+M89+Q89+U89+Y89+G89+K89+O89+S89+W89+AA89)),"",(E89+I89+M89+Q89+U89+Y89)/(E89+I89+M89+Q89+U89+Y89+G89+K89+O89+S89+W89+AA89))</f>
        <v>0.622726912562894</v>
      </c>
      <c r="C89" s="77"/>
      <c r="D89" s="75" t="n">
        <f>IF(ISERROR((G89+K89+O89+S89+W89+AA89)/(E89+I89+M89+Q89+U89+Y89+G89+K89+O89+S89+W89+AA89)),"",(G89+K89+O89+S89+W89+AA89)/(E89+I89+M89+Q89+U89+Y89+G89+K89+O89+S89+W89+AA89))</f>
        <v>0.377273087437106</v>
      </c>
      <c r="E89" s="14" t="n">
        <v>25281</v>
      </c>
      <c r="F89" s="75" t="n">
        <f>IF(ISERROR(E89/(E89+G89)),"",(E89/(E89+G89)))</f>
        <v>0.600085451826533</v>
      </c>
      <c r="G89" s="14" t="n">
        <v>16848</v>
      </c>
      <c r="H89" s="75" t="n">
        <f>IF(ISERROR(G89/(E89+G89)),"",(G89/(E89+G89)))</f>
        <v>0.399914548173467</v>
      </c>
      <c r="I89" s="14" t="n">
        <v>24965</v>
      </c>
      <c r="J89" s="75" t="n">
        <f>IF(ISERROR(I89/(I89+K89)),"",(I89/(I89+K89)))</f>
        <v>0.683972602739726</v>
      </c>
      <c r="K89" s="14" t="n">
        <v>11535</v>
      </c>
      <c r="L89" s="75" t="n">
        <f>IF(ISERROR(K89/(I89+K89)),"",(K89/(I89+K89)))</f>
        <v>0.316027397260274</v>
      </c>
      <c r="M89" s="14" t="n">
        <v>24445</v>
      </c>
      <c r="N89" s="75" t="n">
        <f>IF(ISERROR(M89/(M89+O89)),"",(M89/(M89+O89)))</f>
        <v>0.593613404565323</v>
      </c>
      <c r="O89" s="14" t="n">
        <v>16735</v>
      </c>
      <c r="P89" s="75" t="n">
        <f>IF(ISERROR(O89/(M89+O89)),"",(O89/(M89+O89)))</f>
        <v>0.406386595434677</v>
      </c>
      <c r="Q89" s="14" t="n">
        <v>19126</v>
      </c>
      <c r="R89" s="75" t="n">
        <f>IF(ISERROR(Q89/(Q89+S89)),"",(Q89/(Q89+S89)))</f>
        <v>0.62509396346047</v>
      </c>
      <c r="S89" s="14" t="n">
        <v>11471</v>
      </c>
      <c r="T89" s="75" t="n">
        <f>IF(ISERROR(S89/(Q89+S89)),"",(S89/(Q89+S89)))</f>
        <v>0.37490603653953</v>
      </c>
      <c r="U89" s="14" t="n">
        <v>19779</v>
      </c>
      <c r="V89" s="75" t="n">
        <f>IF(ISERROR(U89/(U89+W89)),"",(U89/(U89+W89)))</f>
        <v>0.645297053929725</v>
      </c>
      <c r="W89" s="14" t="n">
        <v>10872</v>
      </c>
      <c r="X89" s="75" t="n">
        <f>IF(ISERROR(W89/(U89+W89)),"",(W89/(U89+W89)))</f>
        <v>0.354702946070275</v>
      </c>
      <c r="Y89" s="14" t="n">
        <v>12150</v>
      </c>
      <c r="Z89" s="75" t="n">
        <f>IF(ISERROR(Y89/(Y89+AA89)),"",(Y89/(Y89+AA89)))</f>
        <v>0.582147477360931</v>
      </c>
      <c r="AA89" s="14" t="n">
        <v>8721</v>
      </c>
      <c r="AB89" s="75" t="n">
        <f>IF(ISERROR(AA89/(Y89+AA89)),"",(AA89/(Y89+AA89)))</f>
        <v>0.417852522639069</v>
      </c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</row>
    <row r="90" ht="12.75">
      <c r="A90" s="71" t="n">
        <v>88</v>
      </c>
      <c r="B90" s="75" t="n">
        <f>IF(ISERROR((E90+I90+M90+Q90+U90+Y90)/(E90+I90+M90+Q90+U90+Y90+G90+K90+O90+S90+W90+AA90)),"",(E90+I90+M90+Q90+U90+Y90)/(E90+I90+M90+Q90+U90+Y90+G90+K90+O90+S90+W90+AA90))</f>
        <v>0.433655467517633</v>
      </c>
      <c r="C90" s="78"/>
      <c r="D90" s="75" t="n">
        <f>IF(ISERROR((G90+K90+O90+S90+W90+AA90)/(E90+I90+M90+Q90+U90+Y90+G90+K90+O90+S90+W90+AA90)),"",(G90+K90+O90+S90+W90+AA90)/(E90+I90+M90+Q90+U90+Y90+G90+K90+O90+S90+W90+AA90))</f>
        <v>0.566344532482367</v>
      </c>
      <c r="E90" s="14" t="n">
        <v>25776</v>
      </c>
      <c r="F90" s="75" t="n">
        <f>IF(ISERROR(E90/(E90+G90)),"",(E90/(E90+G90)))</f>
        <v>0.453738910012674</v>
      </c>
      <c r="G90" s="14" t="n">
        <v>31032</v>
      </c>
      <c r="H90" s="75" t="n">
        <f>IF(ISERROR(G90/(E90+G90)),"",(G90/(E90+G90)))</f>
        <v>0.546261089987326</v>
      </c>
      <c r="I90" s="14" t="n">
        <v>19612</v>
      </c>
      <c r="J90" s="75" t="n">
        <f>IF(ISERROR(I90/(I90+K90)),"",(I90/(I90+K90)))</f>
        <v>0.432649459519082</v>
      </c>
      <c r="K90" s="14" t="n">
        <v>25718</v>
      </c>
      <c r="L90" s="75" t="n">
        <f>IF(ISERROR(K90/(I90+K90)),"",(K90/(I90+K90)))</f>
        <v>0.567350540480918</v>
      </c>
      <c r="M90" s="14" t="n">
        <v>24003</v>
      </c>
      <c r="N90" s="75" t="n">
        <f>IF(ISERROR(M90/(M90+O90)),"",(M90/(M90+O90)))</f>
        <v>0.425819155919034</v>
      </c>
      <c r="O90" s="14" t="n">
        <v>32366</v>
      </c>
      <c r="P90" s="75" t="n">
        <f>IF(ISERROR(O90/(M90+O90)),"",(O90/(M90+O90)))</f>
        <v>0.574180844080966</v>
      </c>
      <c r="Q90" s="14" t="n">
        <v>19795</v>
      </c>
      <c r="R90" s="75" t="n">
        <f>IF(ISERROR(Q90/(Q90+S90)),"",(Q90/(Q90+S90)))</f>
        <v>0.4503367003367</v>
      </c>
      <c r="S90" s="14" t="n">
        <v>24161</v>
      </c>
      <c r="T90" s="75" t="n">
        <f>IF(ISERROR(S90/(Q90+S90)),"",(S90/(Q90+S90)))</f>
        <v>0.5496632996633</v>
      </c>
      <c r="U90" s="14" t="n">
        <v>20438</v>
      </c>
      <c r="V90" s="75" t="n">
        <f>IF(ISERROR(U90/(U90+W90)),"",(U90/(U90+W90)))</f>
        <v>0.467560395314788</v>
      </c>
      <c r="W90" s="14" t="n">
        <v>23274</v>
      </c>
      <c r="X90" s="75" t="n">
        <f>IF(ISERROR(W90/(U90+W90)),"",(W90/(U90+W90)))</f>
        <v>0.532439604685212</v>
      </c>
      <c r="Y90" s="14" t="n">
        <v>9963</v>
      </c>
      <c r="Z90" s="75" t="n">
        <f>IF(ISERROR(Y90/(Y90+AA90)),"",(Y90/(Y90+AA90)))</f>
        <v>0.336701588374451</v>
      </c>
      <c r="AA90" s="14" t="n">
        <v>19627</v>
      </c>
      <c r="AB90" s="75" t="n">
        <f>IF(ISERROR(AA90/(Y90+AA90)),"",(AA90/(Y90+AA90)))</f>
        <v>0.663298411625549</v>
      </c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</row>
    <row r="91" ht="12.75">
      <c r="A91" s="71" t="n">
        <v>89</v>
      </c>
      <c r="B91" s="75" t="n">
        <f>IF(ISERROR((E91+I91+M91+Q91+U91+Y91)/(E91+I91+M91+Q91+U91+Y91+G91+K91+O91+S91+W91+AA91)),"",(E91+I91+M91+Q91+U91+Y91)/(E91+I91+M91+Q91+U91+Y91+G91+K91+O91+S91+W91+AA91))</f>
        <v>0.338037680095356</v>
      </c>
      <c r="C91" s="77"/>
      <c r="D91" s="75" t="n">
        <f>IF(ISERROR((G91+K91+O91+S91+W91+AA91)/(E91+I91+M91+Q91+U91+Y91+G91+K91+O91+S91+W91+AA91)),"",(G91+K91+O91+S91+W91+AA91)/(E91+I91+M91+Q91+U91+Y91+G91+K91+O91+S91+W91+AA91))</f>
        <v>0.661962319904644</v>
      </c>
      <c r="E91" s="14" t="n">
        <v>15469</v>
      </c>
      <c r="F91" s="75" t="n">
        <f>IF(ISERROR(E91/(E91+G91)),"",(E91/(E91+G91)))</f>
        <v>0.327809447116913</v>
      </c>
      <c r="G91" s="14" t="n">
        <v>31720</v>
      </c>
      <c r="H91" s="75" t="n">
        <f>IF(ISERROR(G91/(E91+G91)),"",(G91/(E91+G91)))</f>
        <v>0.672190552883087</v>
      </c>
      <c r="I91" s="14" t="n">
        <v>13118</v>
      </c>
      <c r="J91" s="75" t="n">
        <f>IF(ISERROR(I91/(I91+K91)),"",(I91/(I91+K91)))</f>
        <v>0.369708584634463</v>
      </c>
      <c r="K91" s="14" t="n">
        <v>22364</v>
      </c>
      <c r="L91" s="75" t="n">
        <f>IF(ISERROR(K91/(I91+K91)),"",(K91/(I91+K91)))</f>
        <v>0.630291415365537</v>
      </c>
      <c r="M91" s="14" t="n">
        <v>14897</v>
      </c>
      <c r="N91" s="75" t="n">
        <f>IF(ISERROR(M91/(M91+O91)),"",(M91/(M91+O91)))</f>
        <v>0.319479294001587</v>
      </c>
      <c r="O91" s="14" t="n">
        <v>31732</v>
      </c>
      <c r="P91" s="75" t="n">
        <f>IF(ISERROR(O91/(M91+O91)),"",(O91/(M91+O91)))</f>
        <v>0.680520705998413</v>
      </c>
      <c r="Q91" s="14" t="n">
        <v>12283</v>
      </c>
      <c r="R91" s="75" t="n">
        <f>IF(ISERROR(Q91/(Q91+S91)),"",(Q91/(Q91+S91)))</f>
        <v>0.356576770110605</v>
      </c>
      <c r="S91" s="14" t="n">
        <v>22164</v>
      </c>
      <c r="T91" s="75" t="n">
        <f>IF(ISERROR(S91/(Q91+S91)),"",(S91/(Q91+S91)))</f>
        <v>0.643423229889395</v>
      </c>
      <c r="U91" s="14" t="n">
        <v>12527</v>
      </c>
      <c r="V91" s="75" t="n">
        <f>IF(ISERROR(U91/(U91+W91)),"",(U91/(U91+W91)))</f>
        <v>0.365239955682547</v>
      </c>
      <c r="W91" s="14" t="n">
        <v>21771</v>
      </c>
      <c r="X91" s="75" t="n">
        <f>IF(ISERROR(W91/(U91+W91)),"",(W91/(U91+W91)))</f>
        <v>0.634760044317453</v>
      </c>
      <c r="Y91" s="14" t="n">
        <v>6293</v>
      </c>
      <c r="Z91" s="75" t="n">
        <f>IF(ISERROR(Y91/(Y91+AA91)),"",(Y91/(Y91+AA91)))</f>
        <v>0.278426687903725</v>
      </c>
      <c r="AA91" s="14" t="n">
        <v>16309</v>
      </c>
      <c r="AB91" s="75" t="n">
        <f>IF(ISERROR(AA91/(Y91+AA91)),"",(AA91/(Y91+AA91)))</f>
        <v>0.721573312096275</v>
      </c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</row>
    <row r="92" ht="12.75">
      <c r="A92" s="71" t="n">
        <v>90</v>
      </c>
      <c r="B92" s="75" t="n">
        <f>IF(ISERROR((E92+I92+M92+Q92+U92+Y92)/(E92+I92+M92+Q92+U92+Y92+G92+K92+O92+S92+W92+AA92)),"",(E92+I92+M92+Q92+U92+Y92)/(E92+I92+M92+Q92+U92+Y92+G92+K92+O92+S92+W92+AA92))</f>
        <v>0.378031027896812</v>
      </c>
      <c r="C92" s="78"/>
      <c r="D92" s="75" t="n">
        <f>IF(ISERROR((G92+K92+O92+S92+W92+AA92)/(E92+I92+M92+Q92+U92+Y92+G92+K92+O92+S92+W92+AA92)),"",(G92+K92+O92+S92+W92+AA92)/(E92+I92+M92+Q92+U92+Y92+G92+K92+O92+S92+W92+AA92))</f>
        <v>0.621968972103188</v>
      </c>
      <c r="E92" s="14" t="n">
        <v>22505</v>
      </c>
      <c r="F92" s="75" t="n">
        <f>IF(ISERROR(E92/(E92+G92)),"",(E92/(E92+G92)))</f>
        <v>0.403590258599046</v>
      </c>
      <c r="G92" s="14" t="n">
        <v>33257</v>
      </c>
      <c r="H92" s="75" t="n">
        <f>IF(ISERROR(G92/(E92+G92)),"",(G92/(E92+G92)))</f>
        <v>0.596409741400954</v>
      </c>
      <c r="I92" s="14" t="n">
        <v>16166</v>
      </c>
      <c r="J92" s="75" t="n">
        <f>IF(ISERROR(I92/(I92+K92)),"",(I92/(I92+K92)))</f>
        <v>0.364888046226074</v>
      </c>
      <c r="K92" s="14" t="n">
        <v>28138</v>
      </c>
      <c r="L92" s="75" t="n">
        <f>IF(ISERROR(K92/(I92+K92)),"",(K92/(I92+K92)))</f>
        <v>0.635111953773926</v>
      </c>
      <c r="M92" s="14" t="n">
        <v>20848</v>
      </c>
      <c r="N92" s="75" t="n">
        <f>IF(ISERROR(M92/(M92+O92)),"",(M92/(M92+O92)))</f>
        <v>0.376236194326139</v>
      </c>
      <c r="O92" s="14" t="n">
        <v>34564</v>
      </c>
      <c r="P92" s="75" t="n">
        <f>IF(ISERROR(O92/(M92+O92)),"",(O92/(M92+O92)))</f>
        <v>0.623763805673861</v>
      </c>
      <c r="Q92" s="14" t="n">
        <v>16925</v>
      </c>
      <c r="R92" s="75" t="n">
        <f>IF(ISERROR(Q92/(Q92+S92)),"",(Q92/(Q92+S92)))</f>
        <v>0.398404029942093</v>
      </c>
      <c r="S92" s="14" t="n">
        <v>25557</v>
      </c>
      <c r="T92" s="75" t="n">
        <f>IF(ISERROR(S92/(Q92+S92)),"",(S92/(Q92+S92)))</f>
        <v>0.601595970057907</v>
      </c>
      <c r="U92" s="14" t="n">
        <v>17344</v>
      </c>
      <c r="V92" s="75" t="n">
        <f>IF(ISERROR(U92/(U92+W92)),"",(U92/(U92+W92)))</f>
        <v>0.411385199240987</v>
      </c>
      <c r="W92" s="14" t="n">
        <v>24816</v>
      </c>
      <c r="X92" s="75" t="n">
        <f>IF(ISERROR(W92/(U92+W92)),"",(W92/(U92+W92)))</f>
        <v>0.588614800759013</v>
      </c>
      <c r="Y92" s="14" t="n">
        <v>7750</v>
      </c>
      <c r="Z92" s="75" t="n">
        <f>IF(ISERROR(Y92/(Y92+AA92)),"",(Y92/(Y92+AA92)))</f>
        <v>0.272149453945289</v>
      </c>
      <c r="AA92" s="14" t="n">
        <v>20727</v>
      </c>
      <c r="AB92" s="75" t="n">
        <f>IF(ISERROR(AA92/(Y92+AA92)),"",(AA92/(Y92+AA92)))</f>
        <v>0.727850546054711</v>
      </c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</row>
    <row r="93" ht="12.75">
      <c r="A93" s="71" t="n">
        <v>91</v>
      </c>
      <c r="B93" s="75" t="n">
        <f>IF(ISERROR((E93+I93+M93+Q93+U93+Y93)/(E93+I93+M93+Q93+U93+Y93+G93+K93+O93+S93+W93+AA93)),"",(E93+I93+M93+Q93+U93+Y93)/(E93+I93+M93+Q93+U93+Y93+G93+K93+O93+S93+W93+AA93))</f>
        <v>0.362999560234422</v>
      </c>
      <c r="C93" s="77"/>
      <c r="D93" s="75" t="n">
        <f>IF(ISERROR((G93+K93+O93+S93+W93+AA93)/(E93+I93+M93+Q93+U93+Y93+G93+K93+O93+S93+W93+AA93)),"",(G93+K93+O93+S93+W93+AA93)/(E93+I93+M93+Q93+U93+Y93+G93+K93+O93+S93+W93+AA93))</f>
        <v>0.637000439765578</v>
      </c>
      <c r="E93" s="14" t="n">
        <v>15129</v>
      </c>
      <c r="F93" s="75" t="n">
        <f>IF(ISERROR(E93/(E93+G93)),"",(E93/(E93+G93)))</f>
        <v>0.317109979249198</v>
      </c>
      <c r="G93" s="14" t="n">
        <v>32580</v>
      </c>
      <c r="H93" s="75" t="n">
        <f>IF(ISERROR(G93/(E93+G93)),"",(G93/(E93+G93)))</f>
        <v>0.682890020750802</v>
      </c>
      <c r="I93" s="14" t="n">
        <v>16450</v>
      </c>
      <c r="J93" s="75" t="n">
        <f>IF(ISERROR(I93/(I93+K93)),"",(I93/(I93+K93)))</f>
        <v>0.442596927381817</v>
      </c>
      <c r="K93" s="14" t="n">
        <v>20717</v>
      </c>
      <c r="L93" s="75" t="n">
        <f>IF(ISERROR(K93/(I93+K93)),"",(K93/(I93+K93)))</f>
        <v>0.557403072618183</v>
      </c>
      <c r="M93" s="14" t="n">
        <v>14980</v>
      </c>
      <c r="N93" s="75" t="n">
        <f>IF(ISERROR(M93/(M93+O93)),"",(M93/(M93+O93)))</f>
        <v>0.320619836479603</v>
      </c>
      <c r="O93" s="14" t="n">
        <v>31742</v>
      </c>
      <c r="P93" s="75" t="n">
        <f>IF(ISERROR(O93/(M93+O93)),"",(O93/(M93+O93)))</f>
        <v>0.679380163520397</v>
      </c>
      <c r="Q93" s="14" t="n">
        <v>12995</v>
      </c>
      <c r="R93" s="75" t="n">
        <f>IF(ISERROR(Q93/(Q93+S93)),"",(Q93/(Q93+S93)))</f>
        <v>0.380616249780329</v>
      </c>
      <c r="S93" s="14" t="n">
        <v>21147</v>
      </c>
      <c r="T93" s="75" t="n">
        <f>IF(ISERROR(S93/(Q93+S93)),"",(S93/(Q93+S93)))</f>
        <v>0.619383750219671</v>
      </c>
      <c r="U93" s="14" t="n">
        <v>13494</v>
      </c>
      <c r="V93" s="75" t="n">
        <f>IF(ISERROR(U93/(U93+W93)),"",(U93/(U93+W93)))</f>
        <v>0.399006475649783</v>
      </c>
      <c r="W93" s="14" t="n">
        <v>20325</v>
      </c>
      <c r="X93" s="75" t="n">
        <f>IF(ISERROR(W93/(U93+W93)),"",(W93/(U93+W93)))</f>
        <v>0.600993524350217</v>
      </c>
      <c r="Y93" s="14" t="n">
        <v>7845</v>
      </c>
      <c r="Z93" s="75" t="n">
        <f>IF(ISERROR(Y93/(Y93+AA93)),"",(Y93/(Y93+AA93)))</f>
        <v>0.336883239575729</v>
      </c>
      <c r="AA93" s="14" t="n">
        <v>15442</v>
      </c>
      <c r="AB93" s="75" t="n">
        <f>IF(ISERROR(AA93/(Y93+AA93)),"",(AA93/(Y93+AA93)))</f>
        <v>0.663116760424271</v>
      </c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</row>
    <row r="94" ht="12.75">
      <c r="A94" s="71" t="n">
        <v>92</v>
      </c>
      <c r="B94" s="75" t="n">
        <f>IF(ISERROR((E94+I94+M94+Q94+U94+Y94)/(E94+I94+M94+Q94+U94+Y94+G94+K94+O94+S94+W94+AA94)),"",(E94+I94+M94+Q94+U94+Y94)/(E94+I94+M94+Q94+U94+Y94+G94+K94+O94+S94+W94+AA94))</f>
        <v>0.486422794435763</v>
      </c>
      <c r="C94" s="78"/>
      <c r="D94" s="75" t="n">
        <f>IF(ISERROR((G94+K94+O94+S94+W94+AA94)/(E94+I94+M94+Q94+U94+Y94+G94+K94+O94+S94+W94+AA94)),"",(G94+K94+O94+S94+W94+AA94)/(E94+I94+M94+Q94+U94+Y94+G94+K94+O94+S94+W94+AA94))</f>
        <v>0.513577205564237</v>
      </c>
      <c r="E94" s="14" t="n">
        <v>18615</v>
      </c>
      <c r="F94" s="75" t="n">
        <f>IF(ISERROR(E94/(E94+G94)),"",(E94/(E94+G94)))</f>
        <v>0.459754501222554</v>
      </c>
      <c r="G94" s="14" t="n">
        <v>21874</v>
      </c>
      <c r="H94" s="75" t="n">
        <f>IF(ISERROR(G94/(E94+G94)),"",(G94/(E94+G94)))</f>
        <v>0.540245498777446</v>
      </c>
      <c r="I94" s="14" t="n">
        <v>17957</v>
      </c>
      <c r="J94" s="75" t="n">
        <f>IF(ISERROR(I94/(I94+K94)),"",(I94/(I94+K94)))</f>
        <v>0.533323433323433</v>
      </c>
      <c r="K94" s="14" t="n">
        <v>15713</v>
      </c>
      <c r="L94" s="75" t="n">
        <f>IF(ISERROR(K94/(I94+K94)),"",(K94/(I94+K94)))</f>
        <v>0.466676566676567</v>
      </c>
      <c r="M94" s="14" t="n">
        <v>18464</v>
      </c>
      <c r="N94" s="75" t="n">
        <f>IF(ISERROR(M94/(M94+O94)),"",(M94/(M94+O94)))</f>
        <v>0.461634622596695</v>
      </c>
      <c r="O94" s="14" t="n">
        <v>21533</v>
      </c>
      <c r="P94" s="75" t="n">
        <f>IF(ISERROR(O94/(M94+O94)),"",(O94/(M94+O94)))</f>
        <v>0.538365377403305</v>
      </c>
      <c r="Q94" s="14" t="n">
        <v>15116</v>
      </c>
      <c r="R94" s="75" t="n">
        <f>IF(ISERROR(Q94/(Q94+S94)),"",(Q94/(Q94+S94)))</f>
        <v>0.495022268797485</v>
      </c>
      <c r="S94" s="14" t="n">
        <v>15420</v>
      </c>
      <c r="T94" s="75" t="n">
        <f>IF(ISERROR(S94/(Q94+S94)),"",(S94/(Q94+S94)))</f>
        <v>0.504977731202515</v>
      </c>
      <c r="U94" s="14" t="n">
        <v>15781</v>
      </c>
      <c r="V94" s="75" t="n">
        <f>IF(ISERROR(U94/(U94+W94)),"",(U94/(U94+W94)))</f>
        <v>0.519197236387564</v>
      </c>
      <c r="W94" s="14" t="n">
        <v>14614</v>
      </c>
      <c r="X94" s="75" t="n">
        <f>IF(ISERROR(W94/(U94+W94)),"",(W94/(U94+W94)))</f>
        <v>0.480802763612436</v>
      </c>
      <c r="Y94" s="14" t="n">
        <v>9634</v>
      </c>
      <c r="Z94" s="75" t="n">
        <f>IF(ISERROR(Y94/(Y94+AA94)),"",(Y94/(Y94+AA94)))</f>
        <v>0.450565896548499</v>
      </c>
      <c r="AA94" s="14" t="n">
        <v>11748</v>
      </c>
      <c r="AB94" s="75" t="n">
        <f>IF(ISERROR(AA94/(Y94+AA94)),"",(AA94/(Y94+AA94)))</f>
        <v>0.549434103451501</v>
      </c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</row>
    <row r="95" ht="12.75">
      <c r="A95" s="71" t="n">
        <v>93</v>
      </c>
      <c r="B95" s="75" t="n">
        <f>IF(ISERROR((E95+I95+M95+Q95+U95+Y95)/(E95+I95+M95+Q95+U95+Y95+G95+K95+O95+S95+W95+AA95)),"",(E95+I95+M95+Q95+U95+Y95)/(E95+I95+M95+Q95+U95+Y95+G95+K95+O95+S95+W95+AA95))</f>
        <v>0.38700590089726</v>
      </c>
      <c r="C95" s="77"/>
      <c r="D95" s="75" t="n">
        <f>IF(ISERROR((G95+K95+O95+S95+W95+AA95)/(E95+I95+M95+Q95+U95+Y95+G95+K95+O95+S95+W95+AA95)),"",(G95+K95+O95+S95+W95+AA95)/(E95+I95+M95+Q95+U95+Y95+G95+K95+O95+S95+W95+AA95))</f>
        <v>0.61299409910274</v>
      </c>
      <c r="E95" s="14" t="n">
        <v>17481</v>
      </c>
      <c r="F95" s="75" t="n">
        <f>IF(ISERROR(E95/(E95+G95)),"",(E95/(E95+G95)))</f>
        <v>0.351052293356896</v>
      </c>
      <c r="G95" s="14" t="n">
        <v>32315</v>
      </c>
      <c r="H95" s="75" t="n">
        <f>IF(ISERROR(G95/(E95+G95)),"",(G95/(E95+G95)))</f>
        <v>0.648947706643104</v>
      </c>
      <c r="I95" s="14" t="n">
        <v>18874</v>
      </c>
      <c r="J95" s="75" t="n">
        <f>IF(ISERROR(I95/(I95+K95)),"",(I95/(I95+K95)))</f>
        <v>0.432344519528118</v>
      </c>
      <c r="K95" s="14" t="n">
        <v>24781</v>
      </c>
      <c r="L95" s="75" t="n">
        <f>IF(ISERROR(K95/(I95+K95)),"",(K95/(I95+K95)))</f>
        <v>0.567655480471882</v>
      </c>
      <c r="M95" s="14" t="n">
        <v>17860</v>
      </c>
      <c r="N95" s="75" t="n">
        <f>IF(ISERROR(M95/(M95+O95)),"",(M95/(M95+O95)))</f>
        <v>0.362890117035111</v>
      </c>
      <c r="O95" s="14" t="n">
        <v>31356</v>
      </c>
      <c r="P95" s="75" t="n">
        <f>IF(ISERROR(O95/(M95+O95)),"",(O95/(M95+O95)))</f>
        <v>0.637109882964889</v>
      </c>
      <c r="Q95" s="14" t="n">
        <v>15170</v>
      </c>
      <c r="R95" s="75" t="n">
        <f>IF(ISERROR(Q95/(Q95+S95)),"",(Q95/(Q95+S95)))</f>
        <v>0.399525941532789</v>
      </c>
      <c r="S95" s="14" t="n">
        <v>22800</v>
      </c>
      <c r="T95" s="75" t="n">
        <f>IF(ISERROR(S95/(Q95+S95)),"",(S95/(Q95+S95)))</f>
        <v>0.600474058467211</v>
      </c>
      <c r="U95" s="14" t="n">
        <v>15580</v>
      </c>
      <c r="V95" s="75" t="n">
        <f>IF(ISERROR(U95/(U95+W95)),"",(U95/(U95+W95)))</f>
        <v>0.413899367727538</v>
      </c>
      <c r="W95" s="14" t="n">
        <v>22062</v>
      </c>
      <c r="X95" s="75" t="n">
        <f>IF(ISERROR(W95/(U95+W95)),"",(W95/(U95+W95)))</f>
        <v>0.586100632272462</v>
      </c>
      <c r="Y95" s="14" t="n">
        <v>10788</v>
      </c>
      <c r="Z95" s="75" t="n">
        <f>IF(ISERROR(Y95/(Y95+AA95)),"",(Y95/(Y95+AA95)))</f>
        <v>0.370200061768642</v>
      </c>
      <c r="AA95" s="14" t="n">
        <v>18353</v>
      </c>
      <c r="AB95" s="75" t="n">
        <f>IF(ISERROR(AA95/(Y95+AA95)),"",(AA95/(Y95+AA95)))</f>
        <v>0.629799938231358</v>
      </c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</row>
    <row r="96" ht="12.75">
      <c r="A96" s="71" t="n">
        <v>94</v>
      </c>
      <c r="B96" s="75" t="n">
        <f>IF(ISERROR((E96+I96+M96+Q96+U96+Y96)/(E96+I96+M96+Q96+U96+Y96+G96+K96+O96+S96+W96+AA96)),"",(E96+I96+M96+Q96+U96+Y96)/(E96+I96+M96+Q96+U96+Y96+G96+K96+O96+S96+W96+AA96))</f>
        <v>0.686695852986545</v>
      </c>
      <c r="C96" s="78"/>
      <c r="D96" s="75" t="n">
        <f>IF(ISERROR((G96+K96+O96+S96+W96+AA96)/(E96+I96+M96+Q96+U96+Y96+G96+K96+O96+S96+W96+AA96)),"",(G96+K96+O96+S96+W96+AA96)/(E96+I96+M96+Q96+U96+Y96+G96+K96+O96+S96+W96+AA96))</f>
        <v>0.313304147013455</v>
      </c>
      <c r="E96" s="14" t="n">
        <v>29198</v>
      </c>
      <c r="F96" s="75" t="n">
        <f>IF(ISERROR(E96/(E96+G96)),"",(E96/(E96+G96)))</f>
        <v>0.676130048165987</v>
      </c>
      <c r="G96" s="14" t="n">
        <v>13986</v>
      </c>
      <c r="H96" s="75" t="n">
        <f>IF(ISERROR(G96/(E96+G96)),"",(G96/(E96+G96)))</f>
        <v>0.323869951834013</v>
      </c>
      <c r="I96" s="14" t="n">
        <v>31718</v>
      </c>
      <c r="J96" s="75" t="n">
        <f>IF(ISERROR(I96/(I96+K96)),"",(I96/(I96+K96)))</f>
        <v>0.711373270235719</v>
      </c>
      <c r="K96" s="14" t="n">
        <v>12869</v>
      </c>
      <c r="L96" s="75" t="n">
        <f>IF(ISERROR(K96/(I96+K96)),"",(K96/(I96+K96)))</f>
        <v>0.288626729764281</v>
      </c>
      <c r="M96" s="14" t="n">
        <v>29056</v>
      </c>
      <c r="N96" s="75" t="n">
        <f>IF(ISERROR(M96/(M96+O96)),"",(M96/(M96+O96)))</f>
        <v>0.681745659314876</v>
      </c>
      <c r="O96" s="14" t="n">
        <v>13564</v>
      </c>
      <c r="P96" s="75" t="n">
        <f>IF(ISERROR(O96/(M96+O96)),"",(O96/(M96+O96)))</f>
        <v>0.318254340685124</v>
      </c>
      <c r="Q96" s="14" t="n">
        <v>22629</v>
      </c>
      <c r="R96" s="75" t="n">
        <f>IF(ISERROR(Q96/(Q96+S96)),"",(Q96/(Q96+S96)))</f>
        <v>0.679569957055767</v>
      </c>
      <c r="S96" s="14" t="n">
        <v>10670</v>
      </c>
      <c r="T96" s="75" t="n">
        <f>IF(ISERROR(S96/(Q96+S96)),"",(S96/(Q96+S96)))</f>
        <v>0.320430042944233</v>
      </c>
      <c r="U96" s="14" t="n">
        <v>23262</v>
      </c>
      <c r="V96" s="75" t="n">
        <f>IF(ISERROR(U96/(U96+W96)),"",(U96/(U96+W96)))</f>
        <v>0.701910020820132</v>
      </c>
      <c r="W96" s="14" t="n">
        <v>9879</v>
      </c>
      <c r="X96" s="75" t="n">
        <f>IF(ISERROR(W96/(U96+W96)),"",(W96/(U96+W96)))</f>
        <v>0.298089979179868</v>
      </c>
      <c r="Y96" s="14" t="n">
        <v>18167</v>
      </c>
      <c r="Z96" s="75" t="n">
        <f>IF(ISERROR(Y96/(Y96+AA96)),"",(Y96/(Y96+AA96)))</f>
        <v>0.661219290263876</v>
      </c>
      <c r="AA96" s="14" t="n">
        <v>9308</v>
      </c>
      <c r="AB96" s="75" t="n">
        <f>IF(ISERROR(AA96/(Y96+AA96)),"",(AA96/(Y96+AA96)))</f>
        <v>0.338780709736124</v>
      </c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</row>
    <row r="97" ht="12.75">
      <c r="A97" s="71" t="n">
        <v>95</v>
      </c>
      <c r="B97" s="75" t="n">
        <f>IF(ISERROR((E97+I97+M97+Q97+U97+Y97)/(E97+I97+M97+Q97+U97+Y97+G97+K97+O97+S97+W97+AA97)),"",(E97+I97+M97+Q97+U97+Y97)/(E97+I97+M97+Q97+U97+Y97+G97+K97+O97+S97+W97+AA97))</f>
        <v>0.412850077327086</v>
      </c>
      <c r="C97" s="77"/>
      <c r="D97" s="75" t="n">
        <f>IF(ISERROR((G97+K97+O97+S97+W97+AA97)/(E97+I97+M97+Q97+U97+Y97+G97+K97+O97+S97+W97+AA97)),"",(G97+K97+O97+S97+W97+AA97)/(E97+I97+M97+Q97+U97+Y97+G97+K97+O97+S97+W97+AA97))</f>
        <v>0.587149922672914</v>
      </c>
      <c r="E97" s="14" t="n">
        <v>21922</v>
      </c>
      <c r="F97" s="75" t="n">
        <f>IF(ISERROR(E97/(E97+G97)),"",(E97/(E97+G97)))</f>
        <v>0.416728447866172</v>
      </c>
      <c r="G97" s="14" t="n">
        <v>30683</v>
      </c>
      <c r="H97" s="75" t="n">
        <f>IF(ISERROR(G97/(E97+G97)),"",(G97/(E97+G97)))</f>
        <v>0.583271552133828</v>
      </c>
      <c r="I97" s="14" t="n">
        <v>19199</v>
      </c>
      <c r="J97" s="75" t="n">
        <f>IF(ISERROR(I97/(I97+K97)),"",(I97/(I97+K97)))</f>
        <v>0.425528613856997</v>
      </c>
      <c r="K97" s="14" t="n">
        <v>25919</v>
      </c>
      <c r="L97" s="75" t="n">
        <f>IF(ISERROR(K97/(I97+K97)),"",(K97/(I97+K97)))</f>
        <v>0.574471386143003</v>
      </c>
      <c r="M97" s="14" t="n">
        <v>21422</v>
      </c>
      <c r="N97" s="75" t="n">
        <f>IF(ISERROR(M97/(M97+O97)),"",(M97/(M97+O97)))</f>
        <v>0.40969247246022</v>
      </c>
      <c r="O97" s="14" t="n">
        <v>30866</v>
      </c>
      <c r="P97" s="75" t="n">
        <f>IF(ISERROR(O97/(M97+O97)),"",(O97/(M97+O97)))</f>
        <v>0.59030752753978</v>
      </c>
      <c r="Q97" s="14" t="n">
        <v>17302</v>
      </c>
      <c r="R97" s="75" t="n">
        <f>IF(ISERROR(Q97/(Q97+S97)),"",(Q97/(Q97+S97)))</f>
        <v>0.422144146781828</v>
      </c>
      <c r="S97" s="14" t="n">
        <v>23684</v>
      </c>
      <c r="T97" s="75" t="n">
        <f>IF(ISERROR(S97/(Q97+S97)),"",(S97/(Q97+S97)))</f>
        <v>0.577855853218172</v>
      </c>
      <c r="U97" s="14" t="n">
        <v>17576</v>
      </c>
      <c r="V97" s="75" t="n">
        <f>IF(ISERROR(U97/(U97+W97)),"",(U97/(U97+W97)))</f>
        <v>0.431111874218156</v>
      </c>
      <c r="W97" s="14" t="n">
        <v>23193</v>
      </c>
      <c r="X97" s="75" t="n">
        <f>IF(ISERROR(W97/(U97+W97)),"",(W97/(U97+W97)))</f>
        <v>0.568888125781844</v>
      </c>
      <c r="Y97" s="14" t="n">
        <v>10427</v>
      </c>
      <c r="Z97" s="75" t="n">
        <f>IF(ISERROR(Y97/(Y97+AA97)),"",(Y97/(Y97+AA97)))</f>
        <v>0.353913515715159</v>
      </c>
      <c r="AA97" s="14" t="n">
        <v>19035</v>
      </c>
      <c r="AB97" s="75" t="n">
        <f>IF(ISERROR(AA97/(Y97+AA97)),"",(AA97/(Y97+AA97)))</f>
        <v>0.646086484284842</v>
      </c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</row>
    <row r="98" ht="12.75">
      <c r="A98" s="71" t="n">
        <v>96</v>
      </c>
      <c r="B98" s="75" t="n">
        <f>IF(ISERROR((E98+I98+M98+Q98+U98+Y98)/(E98+I98+M98+Q98+U98+Y98+G98+K98+O98+S98+W98+AA98)),"",(E98+I98+M98+Q98+U98+Y98)/(E98+I98+M98+Q98+U98+Y98+G98+K98+O98+S98+W98+AA98))</f>
        <v>0.496612300965427</v>
      </c>
      <c r="C98" s="78"/>
      <c r="D98" s="75" t="n">
        <f>IF(ISERROR((G98+K98+O98+S98+W98+AA98)/(E98+I98+M98+Q98+U98+Y98+G98+K98+O98+S98+W98+AA98)),"",(G98+K98+O98+S98+W98+AA98)/(E98+I98+M98+Q98+U98+Y98+G98+K98+O98+S98+W98+AA98))</f>
        <v>0.503387699034573</v>
      </c>
      <c r="E98" s="14" t="n">
        <v>23475</v>
      </c>
      <c r="F98" s="75" t="n">
        <f>IF(ISERROR(E98/(E98+G98)),"",(E98/(E98+G98)))</f>
        <v>0.45489778122275</v>
      </c>
      <c r="G98" s="14" t="n">
        <v>28130</v>
      </c>
      <c r="H98" s="75" t="n">
        <f>IF(ISERROR(G98/(E98+G98)),"",(G98/(E98+G98)))</f>
        <v>0.54510221877725</v>
      </c>
      <c r="I98" s="14" t="n">
        <v>24689</v>
      </c>
      <c r="J98" s="75" t="n">
        <f>IF(ISERROR(I98/(I98+K98)),"",(I98/(I98+K98)))</f>
        <v>0.537465168930686</v>
      </c>
      <c r="K98" s="14" t="n">
        <v>21247</v>
      </c>
      <c r="L98" s="75" t="n">
        <f>IF(ISERROR(K98/(I98+K98)),"",(K98/(I98+K98)))</f>
        <v>0.462534831069314</v>
      </c>
      <c r="M98" s="14" t="n">
        <v>24260</v>
      </c>
      <c r="N98" s="75" t="n">
        <f>IF(ISERROR(M98/(M98+O98)),"",(M98/(M98+O98)))</f>
        <v>0.476424265038</v>
      </c>
      <c r="O98" s="14" t="n">
        <v>26661</v>
      </c>
      <c r="P98" s="75" t="n">
        <f>IF(ISERROR(O98/(M98+O98)),"",(O98/(M98+O98)))</f>
        <v>0.523575734962</v>
      </c>
      <c r="Q98" s="14" t="n">
        <v>20141</v>
      </c>
      <c r="R98" s="75" t="n">
        <f>IF(ISERROR(Q98/(Q98+S98)),"",(Q98/(Q98+S98)))</f>
        <v>0.508521220996288</v>
      </c>
      <c r="S98" s="14" t="n">
        <v>19466</v>
      </c>
      <c r="T98" s="75" t="n">
        <f>IF(ISERROR(S98/(Q98+S98)),"",(S98/(Q98+S98)))</f>
        <v>0.491478779003711</v>
      </c>
      <c r="U98" s="14" t="n">
        <v>20724</v>
      </c>
      <c r="V98" s="75" t="n">
        <f>IF(ISERROR(U98/(U98+W98)),"",(U98/(U98+W98)))</f>
        <v>0.525549666522963</v>
      </c>
      <c r="W98" s="14" t="n">
        <v>18709</v>
      </c>
      <c r="X98" s="75" t="n">
        <f>IF(ISERROR(W98/(U98+W98)),"",(W98/(U98+W98)))</f>
        <v>0.474450333477037</v>
      </c>
      <c r="Y98" s="14" t="n">
        <v>15053</v>
      </c>
      <c r="Z98" s="75" t="n">
        <f>IF(ISERROR(Y98/(Y98+AA98)),"",(Y98/(Y98+AA98)))</f>
        <v>0.486632399056024</v>
      </c>
      <c r="AA98" s="14" t="n">
        <v>15880</v>
      </c>
      <c r="AB98" s="75" t="n">
        <f>IF(ISERROR(AA98/(Y98+AA98)),"",(AA98/(Y98+AA98)))</f>
        <v>0.513367600943976</v>
      </c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</row>
    <row r="99" ht="12.75">
      <c r="A99" s="71" t="n">
        <v>97</v>
      </c>
      <c r="B99" s="75" t="n">
        <f>IF(ISERROR((E99+I99+M99+Q99+U99+Y99)/(E99+I99+M99+Q99+U99+Y99+G99+K99+O99+S99+W99+AA99)),"",(E99+I99+M99+Q99+U99+Y99)/(E99+I99+M99+Q99+U99+Y99+G99+K99+O99+S99+W99+AA99))</f>
        <v>0.391955255003605</v>
      </c>
      <c r="C99" s="77"/>
      <c r="D99" s="75" t="n">
        <f>IF(ISERROR((G99+K99+O99+S99+W99+AA99)/(E99+I99+M99+Q99+U99+Y99+G99+K99+O99+S99+W99+AA99)),"",(G99+K99+O99+S99+W99+AA99)/(E99+I99+M99+Q99+U99+Y99+G99+K99+O99+S99+W99+AA99))</f>
        <v>0.608044744996395</v>
      </c>
      <c r="E99" s="14" t="n">
        <v>17944</v>
      </c>
      <c r="F99" s="75" t="n">
        <f>IF(ISERROR(E99/(E99+G99)),"",(E99/(E99+G99)))</f>
        <v>0.348521928291186</v>
      </c>
      <c r="G99" s="14" t="n">
        <v>33542</v>
      </c>
      <c r="H99" s="75" t="n">
        <f>IF(ISERROR(G99/(E99+G99)),"",(G99/(E99+G99)))</f>
        <v>0.651478071708814</v>
      </c>
      <c r="I99" s="14" t="n">
        <v>20309</v>
      </c>
      <c r="J99" s="75" t="n">
        <f>IF(ISERROR(I99/(I99+K99)),"",(I99/(I99+K99)))</f>
        <v>0.44275125354262</v>
      </c>
      <c r="K99" s="14" t="n">
        <v>25561</v>
      </c>
      <c r="L99" s="75" t="n">
        <f>IF(ISERROR(K99/(I99+K99)),"",(K99/(I99+K99)))</f>
        <v>0.55724874645738</v>
      </c>
      <c r="M99" s="14" t="n">
        <v>18770</v>
      </c>
      <c r="N99" s="75" t="n">
        <f>IF(ISERROR(M99/(M99+O99)),"",(M99/(M99+O99)))</f>
        <v>0.368472712995681</v>
      </c>
      <c r="O99" s="14" t="n">
        <v>32170</v>
      </c>
      <c r="P99" s="75" t="n">
        <f>IF(ISERROR(O99/(M99+O99)),"",(O99/(M99+O99)))</f>
        <v>0.631527287004319</v>
      </c>
      <c r="Q99" s="14" t="n">
        <v>15621</v>
      </c>
      <c r="R99" s="75" t="n">
        <f>IF(ISERROR(Q99/(Q99+S99)),"",(Q99/(Q99+S99)))</f>
        <v>0.399228174197506</v>
      </c>
      <c r="S99" s="14" t="n">
        <v>23507</v>
      </c>
      <c r="T99" s="75" t="n">
        <f>IF(ISERROR(S99/(Q99+S99)),"",(S99/(Q99+S99)))</f>
        <v>0.600771825802494</v>
      </c>
      <c r="U99" s="14" t="n">
        <v>16116</v>
      </c>
      <c r="V99" s="75" t="n">
        <f>IF(ISERROR(U99/(U99+W99)),"",(U99/(U99+W99)))</f>
        <v>0.414548821895257</v>
      </c>
      <c r="W99" s="14" t="n">
        <v>22760</v>
      </c>
      <c r="X99" s="75" t="n">
        <f>IF(ISERROR(W99/(U99+W99)),"",(W99/(U99+W99)))</f>
        <v>0.585451178104743</v>
      </c>
      <c r="Y99" s="14" t="n">
        <v>11802</v>
      </c>
      <c r="Z99" s="75" t="n">
        <f>IF(ISERROR(Y99/(Y99+AA99)),"",(Y99/(Y99+AA99)))</f>
        <v>0.389955394019494</v>
      </c>
      <c r="AA99" s="14" t="n">
        <v>18463</v>
      </c>
      <c r="AB99" s="75" t="n">
        <f>IF(ISERROR(AA99/(Y99+AA99)),"",(AA99/(Y99+AA99)))</f>
        <v>0.610044605980506</v>
      </c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</row>
    <row r="100" ht="12.75">
      <c r="A100" s="71" t="n">
        <v>98</v>
      </c>
      <c r="B100" s="75" t="n">
        <f>IF(ISERROR((E100+I100+M100+Q100+U100+Y100)/(E100+I100+M100+Q100+U100+Y100+G100+K100+O100+S100+W100+AA100)),"",(E100+I100+M100+Q100+U100+Y100)/(E100+I100+M100+Q100+U100+Y100+G100+K100+O100+S100+W100+AA100))</f>
        <v>0.33144779771615</v>
      </c>
      <c r="C100" s="78"/>
      <c r="D100" s="75" t="n">
        <f>IF(ISERROR((G100+K100+O100+S100+W100+AA100)/(E100+I100+M100+Q100+U100+Y100+G100+K100+O100+S100+W100+AA100)),"",(G100+K100+O100+S100+W100+AA100)/(E100+I100+M100+Q100+U100+Y100+G100+K100+O100+S100+W100+AA100))</f>
        <v>0.66855220228385</v>
      </c>
      <c r="E100" s="14" t="n">
        <v>14154</v>
      </c>
      <c r="F100" s="75" t="n">
        <f>IF(ISERROR(E100/(E100+G100)),"",(E100/(E100+G100)))</f>
        <v>0.276986301369863</v>
      </c>
      <c r="G100" s="14" t="n">
        <v>36946</v>
      </c>
      <c r="H100" s="75" t="n">
        <f>IF(ISERROR(G100/(E100+G100)),"",(G100/(E100+G100)))</f>
        <v>0.723013698630137</v>
      </c>
      <c r="I100" s="14" t="n">
        <v>17613</v>
      </c>
      <c r="J100" s="75" t="n">
        <f>IF(ISERROR(I100/(I100+K100)),"",(I100/(I100+K100)))</f>
        <v>0.414911660777385</v>
      </c>
      <c r="K100" s="14" t="n">
        <v>24837</v>
      </c>
      <c r="L100" s="75" t="n">
        <f>IF(ISERROR(K100/(I100+K100)),"",(K100/(I100+K100)))</f>
        <v>0.585088339222615</v>
      </c>
      <c r="M100" s="14" t="n">
        <v>15204</v>
      </c>
      <c r="N100" s="75" t="n">
        <f>IF(ISERROR(M100/(M100+O100)),"",(M100/(M100+O100)))</f>
        <v>0.303891587215926</v>
      </c>
      <c r="O100" s="14" t="n">
        <v>34827</v>
      </c>
      <c r="P100" s="75" t="n">
        <f>IF(ISERROR(O100/(M100+O100)),"",(O100/(M100+O100)))</f>
        <v>0.696108412784074</v>
      </c>
      <c r="Q100" s="14" t="n">
        <v>12921</v>
      </c>
      <c r="R100" s="75" t="n">
        <f>IF(ISERROR(Q100/(Q100+S100)),"",(Q100/(Q100+S100)))</f>
        <v>0.350229040739436</v>
      </c>
      <c r="S100" s="14" t="n">
        <v>23972</v>
      </c>
      <c r="T100" s="75" t="n">
        <f>IF(ISERROR(S100/(Q100+S100)),"",(S100/(Q100+S100)))</f>
        <v>0.649770959260564</v>
      </c>
      <c r="U100" s="14" t="n">
        <v>12685</v>
      </c>
      <c r="V100" s="75" t="n">
        <f>IF(ISERROR(U100/(U100+W100)),"",(U100/(U100+W100)))</f>
        <v>0.347439057792386</v>
      </c>
      <c r="W100" s="14" t="n">
        <v>23825</v>
      </c>
      <c r="X100" s="75" t="n">
        <f>IF(ISERROR(W100/(U100+W100)),"",(W100/(U100+W100)))</f>
        <v>0.652560942207614</v>
      </c>
      <c r="Y100" s="14" t="n">
        <v>8694</v>
      </c>
      <c r="Z100" s="75" t="n">
        <f>IF(ISERROR(Y100/(Y100+AA100)),"",(Y100/(Y100+AA100)))</f>
        <v>0.308123050751347</v>
      </c>
      <c r="AA100" s="14" t="n">
        <v>19522</v>
      </c>
      <c r="AB100" s="75" t="n">
        <f>IF(ISERROR(AA100/(Y100+AA100)),"",(AA100/(Y100+AA100)))</f>
        <v>0.691876949248653</v>
      </c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</row>
    <row r="101" ht="12.75">
      <c r="A101" s="71" t="n">
        <v>99</v>
      </c>
      <c r="B101" s="75" t="n">
        <f>IF(ISERROR((E101+I101+M101+Q101+U101+Y101)/(E101+I101+M101+Q101+U101+Y101+G101+K101+O101+S101+W101+AA101)),"",(E101+I101+M101+Q101+U101+Y101)/(E101+I101+M101+Q101+U101+Y101+G101+K101+O101+S101+W101+AA101))</f>
        <v>0.386734573883566</v>
      </c>
      <c r="C101" s="77"/>
      <c r="D101" s="75" t="n">
        <f>IF(ISERROR((G101+K101+O101+S101+W101+AA101)/(E101+I101+M101+Q101+U101+Y101+G101+K101+O101+S101+W101+AA101)),"",(G101+K101+O101+S101+W101+AA101)/(E101+I101+M101+Q101+U101+Y101+G101+K101+O101+S101+W101+AA101))</f>
        <v>0.613265426116434</v>
      </c>
      <c r="E101" s="14" t="n">
        <v>15495</v>
      </c>
      <c r="F101" s="75" t="n">
        <f>IF(ISERROR(E101/(E101+G101)),"",(E101/(E101+G101)))</f>
        <v>0.31820515453332</v>
      </c>
      <c r="G101" s="14" t="n">
        <v>33200</v>
      </c>
      <c r="H101" s="75" t="n">
        <f>IF(ISERROR(G101/(E101+G101)),"",(G101/(E101+G101)))</f>
        <v>0.68179484546668</v>
      </c>
      <c r="I101" s="14" t="n">
        <v>21034</v>
      </c>
      <c r="J101" s="75" t="n">
        <f>IF(ISERROR(I101/(I101+K101)),"",(I101/(I101+K101)))</f>
        <v>0.469697646375776</v>
      </c>
      <c r="K101" s="14" t="n">
        <v>23748</v>
      </c>
      <c r="L101" s="75" t="n">
        <f>IF(ISERROR(K101/(I101+K101)),"",(K101/(I101+K101)))</f>
        <v>0.530302353624224</v>
      </c>
      <c r="M101" s="14" t="n">
        <v>16945</v>
      </c>
      <c r="N101" s="75" t="n">
        <f>IF(ISERROR(M101/(M101+O101)),"",(M101/(M101+O101)))</f>
        <v>0.355464652821481</v>
      </c>
      <c r="O101" s="14" t="n">
        <v>30725</v>
      </c>
      <c r="P101" s="75" t="n">
        <f>IF(ISERROR(O101/(M101+O101)),"",(O101/(M101+O101)))</f>
        <v>0.644535347178519</v>
      </c>
      <c r="Q101" s="14" t="n">
        <v>14989</v>
      </c>
      <c r="R101" s="75" t="n">
        <f>IF(ISERROR(Q101/(Q101+S101)),"",(Q101/(Q101+S101)))</f>
        <v>0.389365128844555</v>
      </c>
      <c r="S101" s="14" t="n">
        <v>23507</v>
      </c>
      <c r="T101" s="75" t="n">
        <f>IF(ISERROR(S101/(Q101+S101)),"",(S101/(Q101+S101)))</f>
        <v>0.610634871155445</v>
      </c>
      <c r="U101" s="14" t="n">
        <v>15177</v>
      </c>
      <c r="V101" s="75" t="n">
        <f>IF(ISERROR(U101/(U101+W101)),"",(U101/(U101+W101)))</f>
        <v>0.39764718212068</v>
      </c>
      <c r="W101" s="14" t="n">
        <v>22990</v>
      </c>
      <c r="X101" s="75" t="n">
        <f>IF(ISERROR(W101/(U101+W101)),"",(W101/(U101+W101)))</f>
        <v>0.60235281787932</v>
      </c>
      <c r="Y101" s="14" t="n">
        <v>11733</v>
      </c>
      <c r="Z101" s="75" t="n">
        <f>IF(ISERROR(Y101/(Y101+AA101)),"",(Y101/(Y101+AA101)))</f>
        <v>0.407381688135829</v>
      </c>
      <c r="AA101" s="14" t="n">
        <v>17068</v>
      </c>
      <c r="AB101" s="75" t="n">
        <f>IF(ISERROR(AA101/(Y101+AA101)),"",(AA101/(Y101+AA101)))</f>
        <v>0.592618311864171</v>
      </c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</row>
    <row r="102" ht="12.75">
      <c r="A102" s="71" t="n">
        <v>100</v>
      </c>
      <c r="B102" s="75" t="n">
        <f>IF(ISERROR((E102+I102+M102+Q102+U102+Y102)/(E102+I102+M102+Q102+U102+Y102+G102+K102+O102+S102+W102+AA102)),"",(E102+I102+M102+Q102+U102+Y102)/(E102+I102+M102+Q102+U102+Y102+G102+K102+O102+S102+W102+AA102))</f>
        <v>0.367292876126722</v>
      </c>
      <c r="C102" s="78"/>
      <c r="D102" s="75" t="n">
        <f>IF(ISERROR((G102+K102+O102+S102+W102+AA102)/(E102+I102+M102+Q102+U102+Y102+G102+K102+O102+S102+W102+AA102)),"",(G102+K102+O102+S102+W102+AA102)/(E102+I102+M102+Q102+U102+Y102+G102+K102+O102+S102+W102+AA102))</f>
        <v>0.632707123873278</v>
      </c>
      <c r="E102" s="14" t="n">
        <v>15491</v>
      </c>
      <c r="F102" s="75" t="n">
        <f>IF(ISERROR(E102/(E102+G102)),"",(E102/(E102+G102)))</f>
        <v>0.322877152028013</v>
      </c>
      <c r="G102" s="14" t="n">
        <v>32487</v>
      </c>
      <c r="H102" s="75" t="n">
        <f>IF(ISERROR(G102/(E102+G102)),"",(G102/(E102+G102)))</f>
        <v>0.677122847971987</v>
      </c>
      <c r="I102" s="14" t="n">
        <v>17484</v>
      </c>
      <c r="J102" s="75" t="n">
        <f>IF(ISERROR(I102/(I102+K102)),"",(I102/(I102+K102)))</f>
        <v>0.443351252662542</v>
      </c>
      <c r="K102" s="14" t="n">
        <v>21952</v>
      </c>
      <c r="L102" s="75" t="n">
        <f>IF(ISERROR(K102/(I102+K102)),"",(K102/(I102+K102)))</f>
        <v>0.556648747337458</v>
      </c>
      <c r="M102" s="14" t="n">
        <v>15506</v>
      </c>
      <c r="N102" s="75" t="n">
        <f>IF(ISERROR(M102/(M102+O102)),"",(M102/(M102+O102)))</f>
        <v>0.32618116033489</v>
      </c>
      <c r="O102" s="14" t="n">
        <v>32032</v>
      </c>
      <c r="P102" s="75" t="n">
        <f>IF(ISERROR(O102/(M102+O102)),"",(O102/(M102+O102)))</f>
        <v>0.67381883966511</v>
      </c>
      <c r="Q102" s="14" t="n">
        <v>13475</v>
      </c>
      <c r="R102" s="75" t="n">
        <f>IF(ISERROR(Q102/(Q102+S102)),"",(Q102/(Q102+S102)))</f>
        <v>0.3828125</v>
      </c>
      <c r="S102" s="14" t="n">
        <v>21725</v>
      </c>
      <c r="T102" s="75" t="n">
        <f>IF(ISERROR(S102/(Q102+S102)),"",(S102/(Q102+S102)))</f>
        <v>0.6171875</v>
      </c>
      <c r="U102" s="14" t="n">
        <v>13513</v>
      </c>
      <c r="V102" s="75" t="n">
        <f>IF(ISERROR(U102/(U102+W102)),"",(U102/(U102+W102)))</f>
        <v>0.387803128138901</v>
      </c>
      <c r="W102" s="14" t="n">
        <v>21332</v>
      </c>
      <c r="X102" s="75" t="n">
        <f>IF(ISERROR(W102/(U102+W102)),"",(W102/(U102+W102)))</f>
        <v>0.612196871861099</v>
      </c>
      <c r="Y102" s="14" t="n">
        <v>9246</v>
      </c>
      <c r="Z102" s="75" t="n">
        <f>IF(ISERROR(Y102/(Y102+AA102)),"",(Y102/(Y102+AA102)))</f>
        <v>0.36046783625731</v>
      </c>
      <c r="AA102" s="14" t="n">
        <v>16404</v>
      </c>
      <c r="AB102" s="75" t="n">
        <f>IF(ISERROR(AA102/(Y102+AA102)),"",(AA102/(Y102+AA102)))</f>
        <v>0.63953216374269</v>
      </c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</row>
    <row r="103" ht="12.75">
      <c r="A103" s="71" t="n">
        <v>101</v>
      </c>
      <c r="B103" s="75" t="n">
        <f>IF(ISERROR((E103+I103+M103+Q103+U103+Y103)/(E103+I103+M103+Q103+U103+Y103+G103+K103+O103+S103+W103+AA103)),"",(E103+I103+M103+Q103+U103+Y103)/(E103+I103+M103+Q103+U103+Y103+G103+K103+O103+S103+W103+AA103))</f>
        <v>0.357038395122263</v>
      </c>
      <c r="C103" s="77"/>
      <c r="D103" s="75" t="n">
        <f>IF(ISERROR((G103+K103+O103+S103+W103+AA103)/(E103+I103+M103+Q103+U103+Y103+G103+K103+O103+S103+W103+AA103)),"",(G103+K103+O103+S103+W103+AA103)/(E103+I103+M103+Q103+U103+Y103+G103+K103+O103+S103+W103+AA103))</f>
        <v>0.642961604877737</v>
      </c>
      <c r="E103" s="14" t="n">
        <v>15730</v>
      </c>
      <c r="F103" s="75" t="n">
        <f>IF(ISERROR(E103/(E103+G103)),"",(E103/(E103+G103)))</f>
        <v>0.320797813761879</v>
      </c>
      <c r="G103" s="14" t="n">
        <v>33304</v>
      </c>
      <c r="H103" s="75" t="n">
        <f>IF(ISERROR(G103/(E103+G103)),"",(G103/(E103+G103)))</f>
        <v>0.67920218623812</v>
      </c>
      <c r="I103" s="14" t="n">
        <v>17271</v>
      </c>
      <c r="J103" s="75" t="n">
        <f>IF(ISERROR(I103/(I103+K103)),"",(I103/(I103+K103)))</f>
        <v>0.436224489795918</v>
      </c>
      <c r="K103" s="14" t="n">
        <v>22321</v>
      </c>
      <c r="L103" s="75" t="n">
        <f>IF(ISERROR(K103/(I103+K103)),"",(K103/(I103+K103)))</f>
        <v>0.563775510204082</v>
      </c>
      <c r="M103" s="14" t="n">
        <v>15366</v>
      </c>
      <c r="N103" s="75" t="n">
        <f>IF(ISERROR(M103/(M103+O103)),"",(M103/(M103+O103)))</f>
        <v>0.318182759406125</v>
      </c>
      <c r="O103" s="14" t="n">
        <v>32927</v>
      </c>
      <c r="P103" s="75" t="n">
        <f>IF(ISERROR(O103/(M103+O103)),"",(O103/(M103+O103)))</f>
        <v>0.681817240593875</v>
      </c>
      <c r="Q103" s="14" t="n">
        <v>13323</v>
      </c>
      <c r="R103" s="75" t="n">
        <f>IF(ISERROR(Q103/(Q103+S103)),"",(Q103/(Q103+S103)))</f>
        <v>0.364913722267872</v>
      </c>
      <c r="S103" s="14" t="n">
        <v>23187</v>
      </c>
      <c r="T103" s="75" t="n">
        <f>IF(ISERROR(S103/(Q103+S103)),"",(S103/(Q103+S103)))</f>
        <v>0.635086277732128</v>
      </c>
      <c r="U103" s="14" t="n">
        <v>13537</v>
      </c>
      <c r="V103" s="75" t="n">
        <f>IF(ISERROR(U103/(U103+W103)),"",(U103/(U103+W103)))</f>
        <v>0.374664415598793</v>
      </c>
      <c r="W103" s="14" t="n">
        <v>22594</v>
      </c>
      <c r="X103" s="75" t="n">
        <f>IF(ISERROR(W103/(U103+W103)),"",(W103/(U103+W103)))</f>
        <v>0.625335584401207</v>
      </c>
      <c r="Y103" s="14" t="n">
        <v>8511</v>
      </c>
      <c r="Z103" s="75" t="n">
        <f>IF(ISERROR(Y103/(Y103+AA103)),"",(Y103/(Y103+AA103)))</f>
        <v>0.340780780780781</v>
      </c>
      <c r="AA103" s="14" t="n">
        <v>16464</v>
      </c>
      <c r="AB103" s="75" t="n">
        <f>IF(ISERROR(AA103/(Y103+AA103)),"",(AA103/(Y103+AA103)))</f>
        <v>0.659219219219219</v>
      </c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</row>
    <row r="104" ht="12.75">
      <c r="A104" s="71" t="n">
        <v>102</v>
      </c>
      <c r="B104" s="75" t="n">
        <f>IF(ISERROR((E104+I104+M104+Q104+U104+Y104)/(E104+I104+M104+Q104+U104+Y104+G104+K104+O104+S104+W104+AA104)),"",(E104+I104+M104+Q104+U104+Y104)/(E104+I104+M104+Q104+U104+Y104+G104+K104+O104+S104+W104+AA104))</f>
        <v>0.432766363957079</v>
      </c>
      <c r="C104" s="78"/>
      <c r="D104" s="75" t="n">
        <f>IF(ISERROR((G104+K104+O104+S104+W104+AA104)/(E104+I104+M104+Q104+U104+Y104+G104+K104+O104+S104+W104+AA104)),"",(G104+K104+O104+S104+W104+AA104)/(E104+I104+M104+Q104+U104+Y104+G104+K104+O104+S104+W104+AA104))</f>
        <v>0.567233636042921</v>
      </c>
      <c r="E104" s="14" t="n">
        <v>20948</v>
      </c>
      <c r="F104" s="75" t="n">
        <f>IF(ISERROR(E104/(E104+G104)),"",(E104/(E104+G104)))</f>
        <v>0.40648103230814</v>
      </c>
      <c r="G104" s="14" t="n">
        <v>30587</v>
      </c>
      <c r="H104" s="75" t="n">
        <f>IF(ISERROR(G104/(E104+G104)),"",(G104/(E104+G104)))</f>
        <v>0.59351896769186</v>
      </c>
      <c r="I104" s="14" t="n">
        <v>21069</v>
      </c>
      <c r="J104" s="75" t="n">
        <f>IF(ISERROR(I104/(I104+K104)),"",(I104/(I104+K104)))</f>
        <v>0.49269228070996</v>
      </c>
      <c r="K104" s="14" t="n">
        <v>21694</v>
      </c>
      <c r="L104" s="75" t="n">
        <f>IF(ISERROR(K104/(I104+K104)),"",(K104/(I104+K104)))</f>
        <v>0.50730771929004</v>
      </c>
      <c r="M104" s="14" t="n">
        <v>20363</v>
      </c>
      <c r="N104" s="75" t="n">
        <f>IF(ISERROR(M104/(M104+O104)),"",(M104/(M104+O104)))</f>
        <v>0.400546835044652</v>
      </c>
      <c r="O104" s="14" t="n">
        <v>30475</v>
      </c>
      <c r="P104" s="75" t="n">
        <f>IF(ISERROR(O104/(M104+O104)),"",(O104/(M104+O104)))</f>
        <v>0.599453164955348</v>
      </c>
      <c r="Q104" s="14" t="n">
        <v>17557</v>
      </c>
      <c r="R104" s="75" t="n">
        <f>IF(ISERROR(Q104/(Q104+S104)),"",(Q104/(Q104+S104)))</f>
        <v>0.444909026405149</v>
      </c>
      <c r="S104" s="14" t="n">
        <v>21905</v>
      </c>
      <c r="T104" s="75" t="n">
        <f>IF(ISERROR(S104/(Q104+S104)),"",(S104/(Q104+S104)))</f>
        <v>0.555090973594851</v>
      </c>
      <c r="U104" s="14" t="n">
        <v>17960</v>
      </c>
      <c r="V104" s="75" t="n">
        <f>IF(ISERROR(U104/(U104+W104)),"",(U104/(U104+W104)))</f>
        <v>0.45740481344709</v>
      </c>
      <c r="W104" s="14" t="n">
        <v>21305</v>
      </c>
      <c r="X104" s="75" t="n">
        <f>IF(ISERROR(W104/(U104+W104)),"",(W104/(U104+W104)))</f>
        <v>0.54259518655291</v>
      </c>
      <c r="Y104" s="14" t="n">
        <v>11280</v>
      </c>
      <c r="Z104" s="75" t="n">
        <f>IF(ISERROR(Y104/(Y104+AA104)),"",(Y104/(Y104+AA104)))</f>
        <v>0.39698740057718</v>
      </c>
      <c r="AA104" s="14" t="n">
        <v>17134</v>
      </c>
      <c r="AB104" s="75" t="n">
        <f>IF(ISERROR(AA104/(Y104+AA104)),"",(AA104/(Y104+AA104)))</f>
        <v>0.60301259942282</v>
      </c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</row>
    <row r="105" ht="12.75">
      <c r="A105" s="71" t="n">
        <v>103</v>
      </c>
      <c r="B105" s="75" t="n">
        <f>IF(ISERROR((E105+I105+M105+Q105+U105+Y105)/(E105+I105+M105+Q105+U105+Y105+G105+K105+O105+S105+W105+AA105)),"",(E105+I105+M105+Q105+U105+Y105)/(E105+I105+M105+Q105+U105+Y105+G105+K105+O105+S105+W105+AA105))</f>
        <v>0.489714791715773</v>
      </c>
      <c r="C105" s="77"/>
      <c r="D105" s="75" t="n">
        <f>IF(ISERROR((G105+K105+O105+S105+W105+AA105)/(E105+I105+M105+Q105+U105+Y105+G105+K105+O105+S105+W105+AA105)),"",(G105+K105+O105+S105+W105+AA105)/(E105+I105+M105+Q105+U105+Y105+G105+K105+O105+S105+W105+AA105))</f>
        <v>0.510285208284227</v>
      </c>
      <c r="E105" s="14" t="n">
        <v>32760</v>
      </c>
      <c r="F105" s="75" t="n">
        <f>IF(ISERROR(E105/(E105+G105)),"",(E105/(E105+G105)))</f>
        <v>0.523674030499696</v>
      </c>
      <c r="G105" s="14" t="n">
        <v>29798</v>
      </c>
      <c r="H105" s="75" t="n">
        <f>IF(ISERROR(G105/(E105+G105)),"",(G105/(E105+G105)))</f>
        <v>0.476325969500304</v>
      </c>
      <c r="I105" s="14" t="n">
        <v>23422</v>
      </c>
      <c r="J105" s="75" t="n">
        <f>IF(ISERROR(I105/(I105+K105)),"",(I105/(I105+K105)))</f>
        <v>0.45742520115616</v>
      </c>
      <c r="K105" s="14" t="n">
        <v>27782</v>
      </c>
      <c r="L105" s="75" t="n">
        <f>IF(ISERROR(K105/(I105+K105)),"",(K105/(I105+K105)))</f>
        <v>0.54257479884384</v>
      </c>
      <c r="M105" s="14" t="n">
        <v>31016</v>
      </c>
      <c r="N105" s="75" t="n">
        <f>IF(ISERROR(M105/(M105+O105)),"",(M105/(M105+O105)))</f>
        <v>0.496534059073081</v>
      </c>
      <c r="O105" s="14" t="n">
        <v>31449</v>
      </c>
      <c r="P105" s="75" t="n">
        <f>IF(ISERROR(O105/(M105+O105)),"",(O105/(M105+O105)))</f>
        <v>0.503465940926919</v>
      </c>
      <c r="Q105" s="14" t="n">
        <v>26106</v>
      </c>
      <c r="R105" s="75" t="n">
        <f>IF(ISERROR(Q105/(Q105+S105)),"",(Q105/(Q105+S105)))</f>
        <v>0.50785931055949</v>
      </c>
      <c r="S105" s="14" t="n">
        <v>25298</v>
      </c>
      <c r="T105" s="75" t="n">
        <f>IF(ISERROR(S105/(Q105+S105)),"",(S105/(Q105+S105)))</f>
        <v>0.49214068944051</v>
      </c>
      <c r="U105" s="14" t="n">
        <v>26604</v>
      </c>
      <c r="V105" s="75" t="n">
        <f>IF(ISERROR(U105/(U105+W105)),"",(U105/(U105+W105)))</f>
        <v>0.521228032366137</v>
      </c>
      <c r="W105" s="14" t="n">
        <v>24437</v>
      </c>
      <c r="X105" s="75" t="n">
        <f>IF(ISERROR(W105/(U105+W105)),"",(W105/(U105+W105)))</f>
        <v>0.478771967633863</v>
      </c>
      <c r="Y105" s="14" t="n">
        <v>13836</v>
      </c>
      <c r="Z105" s="75" t="n">
        <f>IF(ISERROR(Y105/(Y105+AA105)),"",(Y105/(Y105+AA105)))</f>
        <v>0.392243578839939</v>
      </c>
      <c r="AA105" s="14" t="n">
        <v>21438</v>
      </c>
      <c r="AB105" s="75" t="n">
        <f>IF(ISERROR(AA105/(Y105+AA105)),"",(AA105/(Y105+AA105)))</f>
        <v>0.607756421160061</v>
      </c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</row>
    <row r="106" ht="12.75">
      <c r="A106" s="71" t="n">
        <v>104</v>
      </c>
      <c r="B106" s="75" t="n">
        <f>IF(ISERROR((E106+I106+M106+Q106+U106+Y106)/(E106+I106+M106+Q106+U106+Y106+G106+K106+O106+S106+W106+AA106)),"",(E106+I106+M106+Q106+U106+Y106)/(E106+I106+M106+Q106+U106+Y106+G106+K106+O106+S106+W106+AA106))</f>
        <v>0.386681122402102</v>
      </c>
      <c r="C106" s="78"/>
      <c r="D106" s="75" t="n">
        <f>IF(ISERROR((G106+K106+O106+S106+W106+AA106)/(E106+I106+M106+Q106+U106+Y106+G106+K106+O106+S106+W106+AA106)),"",(G106+K106+O106+S106+W106+AA106)/(E106+I106+M106+Q106+U106+Y106+G106+K106+O106+S106+W106+AA106))</f>
        <v>0.613318877597898</v>
      </c>
      <c r="E106" s="14" t="n">
        <v>20693</v>
      </c>
      <c r="F106" s="75" t="n">
        <f>IF(ISERROR(E106/(E106+G106)),"",(E106/(E106+G106)))</f>
        <v>0.373135943163171</v>
      </c>
      <c r="G106" s="14" t="n">
        <v>34764</v>
      </c>
      <c r="H106" s="75" t="n">
        <f>IF(ISERROR(G106/(E106+G106)),"",(G106/(E106+G106)))</f>
        <v>0.626864056836829</v>
      </c>
      <c r="I106" s="14" t="n">
        <v>18803</v>
      </c>
      <c r="J106" s="75" t="n">
        <f>IF(ISERROR(I106/(I106+K106)),"",(I106/(I106+K106)))</f>
        <v>0.420441840704799</v>
      </c>
      <c r="K106" s="14" t="n">
        <v>25919</v>
      </c>
      <c r="L106" s="75" t="n">
        <f>IF(ISERROR(K106/(I106+K106)),"",(K106/(I106+K106)))</f>
        <v>0.579558159295201</v>
      </c>
      <c r="M106" s="14" t="n">
        <v>20165</v>
      </c>
      <c r="N106" s="75" t="n">
        <f>IF(ISERROR(M106/(M106+O106)),"",(M106/(M106+O106)))</f>
        <v>0.365486741703369</v>
      </c>
      <c r="O106" s="14" t="n">
        <v>35008</v>
      </c>
      <c r="P106" s="75" t="n">
        <f>IF(ISERROR(O106/(M106+O106)),"",(O106/(M106+O106)))</f>
        <v>0.634513258296631</v>
      </c>
      <c r="Q106" s="14" t="n">
        <v>17326</v>
      </c>
      <c r="R106" s="75" t="n">
        <f>IF(ISERROR(Q106/(Q106+S106)),"",(Q106/(Q106+S106)))</f>
        <v>0.396902847456074</v>
      </c>
      <c r="S106" s="14" t="n">
        <v>26327</v>
      </c>
      <c r="T106" s="75" t="n">
        <f>IF(ISERROR(S106/(Q106+S106)),"",(S106/(Q106+S106)))</f>
        <v>0.603097152543926</v>
      </c>
      <c r="U106" s="14" t="n">
        <v>17594</v>
      </c>
      <c r="V106" s="75" t="n">
        <f>IF(ISERROR(U106/(U106+W106)),"",(U106/(U106+W106)))</f>
        <v>0.406374870077376</v>
      </c>
      <c r="W106" s="14" t="n">
        <v>25701</v>
      </c>
      <c r="X106" s="75" t="n">
        <f>IF(ISERROR(W106/(U106+W106)),"",(W106/(U106+W106)))</f>
        <v>0.593625129922624</v>
      </c>
      <c r="Y106" s="14" t="n">
        <v>10633</v>
      </c>
      <c r="Z106" s="75" t="n">
        <f>IF(ISERROR(Y106/(Y106+AA106)),"",(Y106/(Y106+AA106)))</f>
        <v>0.356871958382279</v>
      </c>
      <c r="AA106" s="14" t="n">
        <v>19162</v>
      </c>
      <c r="AB106" s="75" t="n">
        <f>IF(ISERROR(AA106/(Y106+AA106)),"",(AA106/(Y106+AA106)))</f>
        <v>0.643128041617721</v>
      </c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</row>
    <row r="107" ht="12.75">
      <c r="A107" s="71" t="n">
        <v>105</v>
      </c>
      <c r="B107" s="75" t="n">
        <f>IF(ISERROR((E107+I107+M107+Q107+U107+Y107)/(E107+I107+M107+Q107+U107+Y107+G107+K107+O107+S107+W107+AA107)),"",(E107+I107+M107+Q107+U107+Y107)/(E107+I107+M107+Q107+U107+Y107+G107+K107+O107+S107+W107+AA107))</f>
        <v>0.351297644407158</v>
      </c>
      <c r="C107" s="77"/>
      <c r="D107" s="75" t="n">
        <f>IF(ISERROR((G107+K107+O107+S107+W107+AA107)/(E107+I107+M107+Q107+U107+Y107+G107+K107+O107+S107+W107+AA107)),"",(G107+K107+O107+S107+W107+AA107)/(E107+I107+M107+Q107+U107+Y107+G107+K107+O107+S107+W107+AA107))</f>
        <v>0.648702355592842</v>
      </c>
      <c r="E107" s="14" t="n">
        <v>16602</v>
      </c>
      <c r="F107" s="75" t="n">
        <f>IF(ISERROR(E107/(E107+G107)),"",(E107/(E107+G107)))</f>
        <v>0.313641773562806</v>
      </c>
      <c r="G107" s="14" t="n">
        <v>36331</v>
      </c>
      <c r="H107" s="75" t="n">
        <f>IF(ISERROR(G107/(E107+G107)),"",(G107/(E107+G107)))</f>
        <v>0.686358226437194</v>
      </c>
      <c r="I107" s="14" t="n">
        <v>18558</v>
      </c>
      <c r="J107" s="75" t="n">
        <f>IF(ISERROR(I107/(I107+K107)),"",(I107/(I107+K107)))</f>
        <v>0.422608339216177</v>
      </c>
      <c r="K107" s="14" t="n">
        <v>25355</v>
      </c>
      <c r="L107" s="75" t="n">
        <f>IF(ISERROR(K107/(I107+K107)),"",(K107/(I107+K107)))</f>
        <v>0.577391660783823</v>
      </c>
      <c r="M107" s="14" t="n">
        <v>16763</v>
      </c>
      <c r="N107" s="75" t="n">
        <f>IF(ISERROR(M107/(M107+O107)),"",(M107/(M107+O107)))</f>
        <v>0.319003577681358</v>
      </c>
      <c r="O107" s="14" t="n">
        <v>35785</v>
      </c>
      <c r="P107" s="75" t="n">
        <f>IF(ISERROR(O107/(M107+O107)),"",(O107/(M107+O107)))</f>
        <v>0.680996422318642</v>
      </c>
      <c r="Q107" s="14" t="n">
        <v>14530</v>
      </c>
      <c r="R107" s="75" t="n">
        <f>IF(ISERROR(Q107/(Q107+S107)),"",(Q107/(Q107+S107)))</f>
        <v>0.359804868385212</v>
      </c>
      <c r="S107" s="14" t="n">
        <v>25853</v>
      </c>
      <c r="T107" s="75" t="n">
        <f>IF(ISERROR(S107/(Q107+S107)),"",(S107/(Q107+S107)))</f>
        <v>0.640195131614788</v>
      </c>
      <c r="U107" s="14" t="n">
        <v>14580</v>
      </c>
      <c r="V107" s="75" t="n">
        <f>IF(ISERROR(U107/(U107+W107)),"",(U107/(U107+W107)))</f>
        <v>0.364008588405652</v>
      </c>
      <c r="W107" s="14" t="n">
        <v>25474</v>
      </c>
      <c r="X107" s="75" t="n">
        <f>IF(ISERROR(W107/(U107+W107)),"",(W107/(U107+W107)))</f>
        <v>0.635991411594348</v>
      </c>
      <c r="Y107" s="14" t="n">
        <v>9834</v>
      </c>
      <c r="Z107" s="75" t="n">
        <f>IF(ISERROR(Y107/(Y107+AA107)),"",(Y107/(Y107+AA107)))</f>
        <v>0.341103017689906</v>
      </c>
      <c r="AA107" s="14" t="n">
        <v>18996</v>
      </c>
      <c r="AB107" s="75" t="n">
        <f>IF(ISERROR(AA107/(Y107+AA107)),"",(AA107/(Y107+AA107)))</f>
        <v>0.658896982310094</v>
      </c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</row>
    <row r="108" ht="12.75">
      <c r="A108" s="71" t="n">
        <v>106</v>
      </c>
      <c r="B108" s="75" t="n">
        <f>IF(ISERROR((E108+I108+M108+Q108+U108+Y108)/(E108+I108+M108+Q108+U108+Y108+G108+K108+O108+S108+W108+AA108)),"",(E108+I108+M108+Q108+U108+Y108)/(E108+I108+M108+Q108+U108+Y108+G108+K108+O108+S108+W108+AA108))</f>
        <v>0.381421916350143</v>
      </c>
      <c r="C108" s="78"/>
      <c r="D108" s="75" t="n">
        <f>IF(ISERROR((G108+K108+O108+S108+W108+AA108)/(E108+I108+M108+Q108+U108+Y108+G108+K108+O108+S108+W108+AA108)),"",(G108+K108+O108+S108+W108+AA108)/(E108+I108+M108+Q108+U108+Y108+G108+K108+O108+S108+W108+AA108))</f>
        <v>0.618578083649857</v>
      </c>
      <c r="E108" s="14" t="n">
        <v>18575</v>
      </c>
      <c r="F108" s="75" t="n">
        <f>IF(ISERROR(E108/(E108+G108)),"",(E108/(E108+G108)))</f>
        <v>0.334998557206752</v>
      </c>
      <c r="G108" s="14" t="n">
        <v>36873</v>
      </c>
      <c r="H108" s="75" t="n">
        <f>IF(ISERROR(G108/(E108+G108)),"",(G108/(E108+G108)))</f>
        <v>0.665001442793248</v>
      </c>
      <c r="I108" s="14" t="n">
        <v>20709</v>
      </c>
      <c r="J108" s="75" t="n">
        <f>IF(ISERROR(I108/(I108+K108)),"",(I108/(I108+K108)))</f>
        <v>0.443105956864088</v>
      </c>
      <c r="K108" s="14" t="n">
        <v>26027</v>
      </c>
      <c r="L108" s="75" t="n">
        <f>IF(ISERROR(K108/(I108+K108)),"",(K108/(I108+K108)))</f>
        <v>0.556894043135912</v>
      </c>
      <c r="M108" s="14" t="n">
        <v>19315</v>
      </c>
      <c r="N108" s="75" t="n">
        <f>IF(ISERROR(M108/(M108+O108)),"",(M108/(M108+O108)))</f>
        <v>0.351264844417771</v>
      </c>
      <c r="O108" s="14" t="n">
        <v>35672</v>
      </c>
      <c r="P108" s="75" t="n">
        <f>IF(ISERROR(O108/(M108+O108)),"",(O108/(M108+O108)))</f>
        <v>0.648735155582229</v>
      </c>
      <c r="Q108" s="14" t="n">
        <v>16905</v>
      </c>
      <c r="R108" s="75" t="n">
        <f>IF(ISERROR(Q108/(Q108+S108)),"",(Q108/(Q108+S108)))</f>
        <v>0.391536964980545</v>
      </c>
      <c r="S108" s="14" t="n">
        <v>26271</v>
      </c>
      <c r="T108" s="75" t="n">
        <f>IF(ISERROR(S108/(Q108+S108)),"",(S108/(Q108+S108)))</f>
        <v>0.608463035019455</v>
      </c>
      <c r="U108" s="14" t="n">
        <v>17024</v>
      </c>
      <c r="V108" s="75" t="n">
        <f>IF(ISERROR(U108/(U108+W108)),"",(U108/(U108+W108)))</f>
        <v>0.399427512259215</v>
      </c>
      <c r="W108" s="14" t="n">
        <v>25597</v>
      </c>
      <c r="X108" s="75" t="n">
        <f>IF(ISERROR(W108/(U108+W108)),"",(W108/(U108+W108)))</f>
        <v>0.600572487740785</v>
      </c>
      <c r="Y108" s="14" t="n">
        <v>12109</v>
      </c>
      <c r="Z108" s="75" t="n">
        <f>IF(ISERROR(Y108/(Y108+AA108)),"",(Y108/(Y108+AA108)))</f>
        <v>0.38605496397373</v>
      </c>
      <c r="AA108" s="14" t="n">
        <v>19257</v>
      </c>
      <c r="AB108" s="75" t="n">
        <f>IF(ISERROR(AA108/(Y108+AA108)),"",(AA108/(Y108+AA108)))</f>
        <v>0.61394503602627</v>
      </c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</row>
    <row r="109" ht="12.75">
      <c r="A109" s="71" t="n">
        <v>107</v>
      </c>
      <c r="B109" s="75" t="n">
        <f>IF(ISERROR((E109+I109+M109+Q109+U109+Y109)/(E109+I109+M109+Q109+U109+Y109+G109+K109+O109+S109+W109+AA109)),"",(E109+I109+M109+Q109+U109+Y109)/(E109+I109+M109+Q109+U109+Y109+G109+K109+O109+S109+W109+AA109))</f>
        <v>0.420841081390359</v>
      </c>
      <c r="C109" s="77"/>
      <c r="D109" s="75" t="n">
        <f>IF(ISERROR((G109+K109+O109+S109+W109+AA109)/(E109+I109+M109+Q109+U109+Y109+G109+K109+O109+S109+W109+AA109)),"",(G109+K109+O109+S109+W109+AA109)/(E109+I109+M109+Q109+U109+Y109+G109+K109+O109+S109+W109+AA109))</f>
        <v>0.579158918609641</v>
      </c>
      <c r="E109" s="14" t="n">
        <v>23563</v>
      </c>
      <c r="F109" s="75" t="n">
        <f>IF(ISERROR(E109/(E109+G109)),"",(E109/(E109+G109)))</f>
        <v>0.421558278915824</v>
      </c>
      <c r="G109" s="14" t="n">
        <v>32332</v>
      </c>
      <c r="H109" s="75" t="n">
        <f>IF(ISERROR(G109/(E109+G109)),"",(G109/(E109+G109)))</f>
        <v>0.578441721084176</v>
      </c>
      <c r="I109" s="14" t="n">
        <v>20340</v>
      </c>
      <c r="J109" s="75" t="n">
        <f>IF(ISERROR(I109/(I109+K109)),"",(I109/(I109+K109)))</f>
        <v>0.435424828206281</v>
      </c>
      <c r="K109" s="14" t="n">
        <v>26373</v>
      </c>
      <c r="L109" s="75" t="n">
        <f>IF(ISERROR(K109/(I109+K109)),"",(K109/(I109+K109)))</f>
        <v>0.564575171793719</v>
      </c>
      <c r="M109" s="14" t="n">
        <v>22921</v>
      </c>
      <c r="N109" s="75" t="n">
        <f>IF(ISERROR(M109/(M109+O109)),"",(M109/(M109+O109)))</f>
        <v>0.411301320700545</v>
      </c>
      <c r="O109" s="14" t="n">
        <v>32807</v>
      </c>
      <c r="P109" s="75" t="n">
        <f>IF(ISERROR(O109/(M109+O109)),"",(O109/(M109+O109)))</f>
        <v>0.588698679299455</v>
      </c>
      <c r="Q109" s="14" t="n">
        <v>19371</v>
      </c>
      <c r="R109" s="75" t="n">
        <f>IF(ISERROR(Q109/(Q109+S109)),"",(Q109/(Q109+S109)))</f>
        <v>0.433084421391522</v>
      </c>
      <c r="S109" s="14" t="n">
        <v>25357</v>
      </c>
      <c r="T109" s="75" t="n">
        <f>IF(ISERROR(S109/(Q109+S109)),"",(S109/(Q109+S109)))</f>
        <v>0.566915578608478</v>
      </c>
      <c r="U109" s="14" t="n">
        <v>19869</v>
      </c>
      <c r="V109" s="75" t="n">
        <f>IF(ISERROR(U109/(U109+W109)),"",(U109/(U109+W109)))</f>
        <v>0.448500033859281</v>
      </c>
      <c r="W109" s="14" t="n">
        <v>24432</v>
      </c>
      <c r="X109" s="75" t="n">
        <f>IF(ISERROR(W109/(U109+W109)),"",(W109/(U109+W109)))</f>
        <v>0.551499966140719</v>
      </c>
      <c r="Y109" s="14" t="n">
        <v>11620</v>
      </c>
      <c r="Z109" s="75" t="n">
        <f>IF(ISERROR(Y109/(Y109+AA109)),"",(Y109/(Y109+AA109)))</f>
        <v>0.36003098373354</v>
      </c>
      <c r="AA109" s="14" t="n">
        <v>20655</v>
      </c>
      <c r="AB109" s="75" t="n">
        <f>IF(ISERROR(AA109/(Y109+AA109)),"",(AA109/(Y109+AA109)))</f>
        <v>0.63996901626646</v>
      </c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</row>
    <row r="110" ht="12.75">
      <c r="A110" s="71" t="n">
        <v>108</v>
      </c>
      <c r="B110" s="75" t="n">
        <f>IF(ISERROR((E110+I110+M110+Q110+U110+Y110)/(E110+I110+M110+Q110+U110+Y110+G110+K110+O110+S110+W110+AA110)),"",(E110+I110+M110+Q110+U110+Y110)/(E110+I110+M110+Q110+U110+Y110+G110+K110+O110+S110+W110+AA110))</f>
        <v>0.396889981405664</v>
      </c>
      <c r="C110" s="78"/>
      <c r="D110" s="75" t="n">
        <f>IF(ISERROR((G110+K110+O110+S110+W110+AA110)/(E110+I110+M110+Q110+U110+Y110+G110+K110+O110+S110+W110+AA110)),"",(G110+K110+O110+S110+W110+AA110)/(E110+I110+M110+Q110+U110+Y110+G110+K110+O110+S110+W110+AA110))</f>
        <v>0.603110018594336</v>
      </c>
      <c r="E110" s="14" t="n">
        <v>16732</v>
      </c>
      <c r="F110" s="75" t="n">
        <f>IF(ISERROR(E110/(E110+G110)),"",(E110/(E110+G110)))</f>
        <v>0.348220603537981</v>
      </c>
      <c r="G110" s="14" t="n">
        <v>31318</v>
      </c>
      <c r="H110" s="75" t="n">
        <f>IF(ISERROR(G110/(E110+G110)),"",(G110/(E110+G110)))</f>
        <v>0.651779396462019</v>
      </c>
      <c r="I110" s="14" t="n">
        <v>19108</v>
      </c>
      <c r="J110" s="75" t="n">
        <f>IF(ISERROR(I110/(I110+K110)),"",(I110/(I110+K110)))</f>
        <v>0.458819574508956</v>
      </c>
      <c r="K110" s="14" t="n">
        <v>22538</v>
      </c>
      <c r="L110" s="75" t="n">
        <f>IF(ISERROR(K110/(I110+K110)),"",(K110/(I110+K110)))</f>
        <v>0.541180425491044</v>
      </c>
      <c r="M110" s="14" t="n">
        <v>17082</v>
      </c>
      <c r="N110" s="75" t="n">
        <f>IF(ISERROR(M110/(M110+O110)),"",(M110/(M110+O110)))</f>
        <v>0.360714587380691</v>
      </c>
      <c r="O110" s="14" t="n">
        <v>30274</v>
      </c>
      <c r="P110" s="75" t="n">
        <f>IF(ISERROR(O110/(M110+O110)),"",(O110/(M110+O110)))</f>
        <v>0.639285412619309</v>
      </c>
      <c r="Q110" s="14" t="n">
        <v>15111</v>
      </c>
      <c r="R110" s="75" t="n">
        <f>IF(ISERROR(Q110/(Q110+S110)),"",(Q110/(Q110+S110)))</f>
        <v>0.415000549269472</v>
      </c>
      <c r="S110" s="14" t="n">
        <v>21301</v>
      </c>
      <c r="T110" s="75" t="n">
        <f>IF(ISERROR(S110/(Q110+S110)),"",(S110/(Q110+S110)))</f>
        <v>0.584999450730528</v>
      </c>
      <c r="U110" s="14" t="n">
        <v>15159</v>
      </c>
      <c r="V110" s="75" t="n">
        <f>IF(ISERROR(U110/(U110+W110)),"",(U110/(U110+W110)))</f>
        <v>0.417856552180385</v>
      </c>
      <c r="W110" s="14" t="n">
        <v>21119</v>
      </c>
      <c r="X110" s="75" t="n">
        <f>IF(ISERROR(W110/(U110+W110)),"",(W110/(U110+W110)))</f>
        <v>0.582143447819615</v>
      </c>
      <c r="Y110" s="14" t="n">
        <v>10938</v>
      </c>
      <c r="Z110" s="75" t="n">
        <f>IF(ISERROR(Y110/(Y110+AA110)),"",(Y110/(Y110+AA110)))</f>
        <v>0.398804098151457</v>
      </c>
      <c r="AA110" s="14" t="n">
        <v>16489</v>
      </c>
      <c r="AB110" s="75" t="n">
        <f>IF(ISERROR(AA110/(Y110+AA110)),"",(AA110/(Y110+AA110)))</f>
        <v>0.601195901848543</v>
      </c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</row>
    <row r="111" ht="12.75">
      <c r="A111" s="71" t="n">
        <v>109</v>
      </c>
      <c r="B111" s="75" t="n">
        <f>IF(ISERROR((E111+I111+M111+Q111+U111+Y111)/(E111+I111+M111+Q111+U111+Y111+G111+K111+O111+S111+W111+AA111)),"",(E111+I111+M111+Q111+U111+Y111)/(E111+I111+M111+Q111+U111+Y111+G111+K111+O111+S111+W111+AA111))</f>
        <v>0.527494235079741</v>
      </c>
      <c r="C111" s="77"/>
      <c r="D111" s="75" t="n">
        <f>IF(ISERROR((G111+K111+O111+S111+W111+AA111)/(E111+I111+M111+Q111+U111+Y111+G111+K111+O111+S111+W111+AA111)),"",(G111+K111+O111+S111+W111+AA111)/(E111+I111+M111+Q111+U111+Y111+G111+K111+O111+S111+W111+AA111))</f>
        <v>0.472505764920259</v>
      </c>
      <c r="E111" s="14" t="n">
        <v>25141</v>
      </c>
      <c r="F111" s="75" t="n">
        <f>IF(ISERROR(E111/(E111+G111)),"",(E111/(E111+G111)))</f>
        <v>0.508937427883156</v>
      </c>
      <c r="G111" s="14" t="n">
        <v>24258</v>
      </c>
      <c r="H111" s="75" t="n">
        <f>IF(ISERROR(G111/(E111+G111)),"",(G111/(E111+G111)))</f>
        <v>0.491062572116844</v>
      </c>
      <c r="I111" s="14" t="n">
        <v>23208</v>
      </c>
      <c r="J111" s="75" t="n">
        <f>IF(ISERROR(I111/(I111+K111)),"",(I111/(I111+K111)))</f>
        <v>0.541977067326779</v>
      </c>
      <c r="K111" s="14" t="n">
        <v>19613</v>
      </c>
      <c r="L111" s="75" t="n">
        <f>IF(ISERROR(K111/(I111+K111)),"",(K111/(I111+K111)))</f>
        <v>0.458022932673221</v>
      </c>
      <c r="M111" s="14" t="n">
        <v>25235</v>
      </c>
      <c r="N111" s="75" t="n">
        <f>IF(ISERROR(M111/(M111+O111)),"",(M111/(M111+O111)))</f>
        <v>0.512927354770519</v>
      </c>
      <c r="O111" s="14" t="n">
        <v>23963</v>
      </c>
      <c r="P111" s="75" t="n">
        <f>IF(ISERROR(O111/(M111+O111)),"",(O111/(M111+O111)))</f>
        <v>0.487072645229481</v>
      </c>
      <c r="Q111" s="14" t="n">
        <v>21285</v>
      </c>
      <c r="R111" s="75" t="n">
        <f>IF(ISERROR(Q111/(Q111+S111)),"",(Q111/(Q111+S111)))</f>
        <v>0.541589272537594</v>
      </c>
      <c r="S111" s="14" t="n">
        <v>18016</v>
      </c>
      <c r="T111" s="75" t="n">
        <f>IF(ISERROR(S111/(Q111+S111)),"",(S111/(Q111+S111)))</f>
        <v>0.458410727462406</v>
      </c>
      <c r="U111" s="14" t="n">
        <v>21528</v>
      </c>
      <c r="V111" s="75" t="n">
        <f>IF(ISERROR(U111/(U111+W111)),"",(U111/(U111+W111)))</f>
        <v>0.551180295970096</v>
      </c>
      <c r="W111" s="14" t="n">
        <v>17530</v>
      </c>
      <c r="X111" s="75" t="n">
        <f>IF(ISERROR(W111/(U111+W111)),"",(W111/(U111+W111)))</f>
        <v>0.448819704029904</v>
      </c>
      <c r="Y111" s="14" t="n">
        <v>14449</v>
      </c>
      <c r="Z111" s="75" t="n">
        <f>IF(ISERROR(Y111/(Y111+AA111)),"",(Y111/(Y111+AA111)))</f>
        <v>0.511016799292661</v>
      </c>
      <c r="AA111" s="14" t="n">
        <v>13826</v>
      </c>
      <c r="AB111" s="75" t="n">
        <f>IF(ISERROR(AA111/(Y111+AA111)),"",(AA111/(Y111+AA111)))</f>
        <v>0.488983200707339</v>
      </c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</row>
    <row r="112" ht="12.75">
      <c r="A112" s="71" t="n">
        <v>110</v>
      </c>
      <c r="B112" s="75" t="n">
        <f>IF(ISERROR((E112+I112+M112+Q112+U112+Y112)/(E112+I112+M112+Q112+U112+Y112+G112+K112+O112+S112+W112+AA112)),"",(E112+I112+M112+Q112+U112+Y112)/(E112+I112+M112+Q112+U112+Y112+G112+K112+O112+S112+W112+AA112))</f>
        <v>0.424905284473186</v>
      </c>
      <c r="C112" s="77"/>
      <c r="D112" s="75" t="n">
        <f>IF(ISERROR((G112+K112+O112+S112+W112+AA112)/(E112+I112+M112+Q112+U112+Y112+G112+K112+O112+S112+W112+AA112)),"",(G112+K112+O112+S112+W112+AA112)/(E112+I112+M112+Q112+U112+Y112+G112+K112+O112+S112+W112+AA112))</f>
        <v>0.575094715526814</v>
      </c>
      <c r="E112" s="14" t="n">
        <v>19477</v>
      </c>
      <c r="F112" s="75" t="n">
        <f>IF(ISERROR(E112/(E112+G112)),"",(E112/(E112+G112)))</f>
        <v>0.39638961250407</v>
      </c>
      <c r="G112" s="14" t="n">
        <v>29659</v>
      </c>
      <c r="H112" s="75" t="n">
        <f>IF(ISERROR(G112/(E112+G112)),"",(G112/(E112+G112)))</f>
        <v>0.60361038749593</v>
      </c>
      <c r="I112" s="14" t="n">
        <v>19406</v>
      </c>
      <c r="J112" s="75" t="n">
        <f>IF(ISERROR(I112/(I112+K112)),"",(I112/(I112+K112)))</f>
        <v>0.452924427017691</v>
      </c>
      <c r="K112" s="14" t="n">
        <v>23440</v>
      </c>
      <c r="L112" s="75" t="n">
        <f>IF(ISERROR(K112/(I112+K112)),"",(K112/(I112+K112)))</f>
        <v>0.547075572982309</v>
      </c>
      <c r="M112" s="14" t="n">
        <v>19945</v>
      </c>
      <c r="N112" s="75" t="n">
        <f>IF(ISERROR(M112/(M112+O112)),"",(M112/(M112+O112)))</f>
        <v>0.408675518400131</v>
      </c>
      <c r="O112" s="14" t="n">
        <v>28859</v>
      </c>
      <c r="P112" s="75" t="n">
        <f>IF(ISERROR(O112/(M112+O112)),"",(O112/(M112+O112)))</f>
        <v>0.591324481599869</v>
      </c>
      <c r="Q112" s="14" t="n">
        <v>17020</v>
      </c>
      <c r="R112" s="75" t="n">
        <f>IF(ISERROR(Q112/(Q112+S112)),"",(Q112/(Q112+S112)))</f>
        <v>0.443517915309446</v>
      </c>
      <c r="S112" s="14" t="n">
        <v>21355</v>
      </c>
      <c r="T112" s="75" t="n">
        <f>IF(ISERROR(S112/(Q112+S112)),"",(S112/(Q112+S112)))</f>
        <v>0.556482084690554</v>
      </c>
      <c r="U112" s="14" t="n">
        <v>16987</v>
      </c>
      <c r="V112" s="75" t="n">
        <f>IF(ISERROR(U112/(U112+W112)),"",(U112/(U112+W112)))</f>
        <v>0.447002789326878</v>
      </c>
      <c r="W112" s="14" t="n">
        <v>21015</v>
      </c>
      <c r="X112" s="75" t="n">
        <f>IF(ISERROR(W112/(U112+W112)),"",(W112/(U112+W112)))</f>
        <v>0.552997210673122</v>
      </c>
      <c r="Y112" s="14" t="n">
        <v>11243</v>
      </c>
      <c r="Z112" s="75" t="n">
        <f>IF(ISERROR(Y112/(Y112+AA112)),"",(Y112/(Y112+AA112)))</f>
        <v>0.404701054677657</v>
      </c>
      <c r="AA112" s="14" t="n">
        <v>16538</v>
      </c>
      <c r="AB112" s="75" t="n">
        <f>IF(ISERROR(AA112/(Y112+AA112)),"",(AA112/(Y112+AA112)))</f>
        <v>0.595298945322343</v>
      </c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112"/>
  <sheetViews>
    <sheetView zoomScale="100" topLeftCell="A1" workbookViewId="0" showGridLines="true" showRowColHeaders="false">
      <pane xSplit="1" ySplit="2" topLeftCell="B3" activePane="bottomRight" state="frozen"/>
      <selection activeCell="I15" sqref="I15:I15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574218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258501.75</v>
      </c>
      <c r="C3" s="106" t="n">
        <f>B3/(B3+D3)</f>
        <v>0.926011302276522</v>
      </c>
      <c r="D3" s="14" t="n">
        <f>((H3+T3)*1.3)+((X3+AJ3+AR3+AZ3)*0.65)+((L3)*2.6)+((AB3+AN3+AV3+BD3)*0.65)+((P3+AF3)*1.3)</f>
        <v>20654.4</v>
      </c>
      <c r="E3" s="108" t="n">
        <f>D3/(B3+D3)</f>
        <v>0.0739886977234784</v>
      </c>
      <c r="F3" s="14" t="n">
        <f>'Focused Minority Races'!E3</f>
        <v>23311</v>
      </c>
      <c r="G3" s="75" t="n">
        <f>IF(ISERROR(F3/(F3+H3)),"",(F3/(F3+H3)))</f>
        <v>0.891059210274837</v>
      </c>
      <c r="H3" s="14" t="n">
        <f>'Focused Minority Races'!G3</f>
        <v>2850</v>
      </c>
      <c r="I3" s="75" t="n">
        <f>IF(ISERROR(H3/(F3+H3)),"",(H3/(F3+H3)))</f>
        <v>0.108940789725163</v>
      </c>
      <c r="J3" s="14" t="n">
        <v>22164</v>
      </c>
      <c r="K3" s="75" t="n">
        <f>IF(ISERROR(J3/(J3+L3)),"",(J3/(J3+L3)))</f>
        <v>0.929814993497504</v>
      </c>
      <c r="L3" s="14" t="n">
        <v>1673</v>
      </c>
      <c r="M3" s="75" t="n">
        <f>IF(ISERROR(L3/(J3+L3)),"",(L3/(J3+L3)))</f>
        <v>0.0701850065024961</v>
      </c>
      <c r="N3" s="14" t="n">
        <f>'Focused Minority Races'!I3</f>
        <v>27487</v>
      </c>
      <c r="O3" s="75" t="n">
        <f>IF(ISERROR(N3/(N3+P3)),"",(N3/(N3+P3)))</f>
        <v>0.952029648101967</v>
      </c>
      <c r="P3" s="14" t="n">
        <f>'Focused Minority Races'!K3</f>
        <v>1385</v>
      </c>
      <c r="Q3" s="81" t="n">
        <f>IF(ISERROR(P3/(N3+P3)),"",(P3/(N3+P3)))</f>
        <v>0.0479703518980327</v>
      </c>
      <c r="R3" s="14" t="n">
        <f>'Focused Minority Races'!M3</f>
        <v>22521</v>
      </c>
      <c r="S3" s="75" t="n">
        <f>IF(ISERROR(R3/(R3+T3)),"",(R3/(R3+T3)))</f>
        <v>0.89199144486692</v>
      </c>
      <c r="T3" s="14" t="n">
        <f>'Focused Minority Races'!O3</f>
        <v>2727</v>
      </c>
      <c r="U3" s="75" t="n">
        <f>IF(ISERROR(T3/(R3+T3)),"",(T3/(R3+T3)))</f>
        <v>0.10800855513308</v>
      </c>
      <c r="V3" s="14" t="n">
        <f>'Focused Minority Races'!Q3</f>
        <v>13482</v>
      </c>
      <c r="W3" s="75" t="n">
        <f>IF(ISERROR(V3/(V3+X3)),"",(V3/(V3+X3)))</f>
        <v>0.922918948521358</v>
      </c>
      <c r="X3" s="14" t="n">
        <f>'Focused Minority Races'!S3</f>
        <v>1126</v>
      </c>
      <c r="Y3" s="75" t="n">
        <f>IF(ISERROR(X3/(V3+X3)),"",(X3/(V3+X3)))</f>
        <v>0.0770810514786418</v>
      </c>
      <c r="Z3" s="14" t="n">
        <v>14209</v>
      </c>
      <c r="AA3" s="75" t="n">
        <f>IF(ISERROR(Z3/(Z3+AB3)),"",(Z3/(Z3+AB3)))</f>
        <v>0.95330426031533</v>
      </c>
      <c r="AB3" s="14" t="n">
        <v>696</v>
      </c>
      <c r="AC3" s="75" t="n">
        <f>IF(ISERROR(AB3/(Z3+AB3)),"",(AB3/(Z3+AB3)))</f>
        <v>0.0466957396846696</v>
      </c>
      <c r="AD3" s="14" t="n">
        <v>26931</v>
      </c>
      <c r="AE3" s="75" t="n">
        <f>IF(ISERROR(AD3/(AD3+AF3)),"",(AD3/(AD3+AF3)))</f>
        <v>0.962405746345996</v>
      </c>
      <c r="AF3" s="14" t="n">
        <v>1052</v>
      </c>
      <c r="AG3" s="75" t="n">
        <f>IF(ISERROR(AF3/(AD3+AF3)),"",(AF3/(AD3+AF3)))</f>
        <v>0.0375942536540042</v>
      </c>
      <c r="AH3" s="99" t="n">
        <f>'Focused Minority Races'!U3</f>
        <v>13735</v>
      </c>
      <c r="AI3" s="75" t="n">
        <f>IF(ISERROR(AH3/(AH3+AJ3)),"",(AH3/(AH3+AJ3)))</f>
        <v>0.934862510209638</v>
      </c>
      <c r="AJ3" s="14" t="n">
        <f>'Focused Minority Races'!W3</f>
        <v>957</v>
      </c>
      <c r="AK3" s="75" t="n">
        <f>IF(ISERROR(AJ3/(AH3+AJ3)),"",(AJ3/(AH3+AJ3)))</f>
        <v>0.0651374897903621</v>
      </c>
      <c r="AL3" s="14" t="n">
        <v>13603</v>
      </c>
      <c r="AM3" s="75" t="n">
        <f>IF(ISERROR(AL3/(AL3+AN3)),"",(AL3/(AL3+AN3)))</f>
        <v>0.897354706774853</v>
      </c>
      <c r="AN3" s="14" t="n">
        <v>1556</v>
      </c>
      <c r="AO3" s="81" t="n">
        <f>IF(ISERROR(AN3/(AL3+AN3)),"",(AN3/(AL3+AN3)))</f>
        <v>0.102645293225147</v>
      </c>
      <c r="AP3" s="14" t="n">
        <v>13193</v>
      </c>
      <c r="AQ3" s="75" t="n">
        <f>IF(ISERROR(AP3/(AP3+AR3)),"",(AP3/(AP3+AR3)))</f>
        <v>0.931709039548023</v>
      </c>
      <c r="AR3" s="14" t="n">
        <v>967</v>
      </c>
      <c r="AS3" s="75" t="n">
        <f>IF(ISERROR(AR3/(AP3+AR3)),"",(AR3/(AP3+AR3)))</f>
        <v>0.0682909604519774</v>
      </c>
      <c r="AT3" s="14" t="n">
        <v>13266</v>
      </c>
      <c r="AU3" s="75" t="n">
        <f>IF(ISERROR(AT3/(AT3+AV3)),"",(AT3/(AT3+AV3)))</f>
        <v>0.905034793286942</v>
      </c>
      <c r="AV3" s="14" t="n">
        <v>1392</v>
      </c>
      <c r="AW3" s="75" t="n">
        <f>IF(ISERROR(AV3/(AT3+AV3)),"",(AV3/(AT3+AV3)))</f>
        <v>0.0949652067130577</v>
      </c>
      <c r="AX3" s="99" t="n">
        <v>13667</v>
      </c>
      <c r="AY3" s="75" t="n">
        <f>IF(ISERROR(AX3/(AX3+AZ3)),"",(AX3/(AX3+AZ3)))</f>
        <v>0.936930143278262</v>
      </c>
      <c r="AZ3" s="14" t="n">
        <v>920</v>
      </c>
      <c r="BA3" s="75" t="n">
        <f>IF(ISERROR(AZ3/(AX3+AZ3)),"",(AZ3/(AX3+AZ3)))</f>
        <v>0.0630698567217385</v>
      </c>
      <c r="BB3" s="14" t="n">
        <f>'Focused Minority Races'!Y3</f>
        <v>13384</v>
      </c>
      <c r="BC3" s="75" t="n">
        <f>IF(ISERROR(BB3/(BB3+BD3)),"",(BB3/(BB3+BD3)))</f>
        <v>0.902738432483475</v>
      </c>
      <c r="BD3" s="14" t="n">
        <f>'Focused Minority Races'!AA3</f>
        <v>1442</v>
      </c>
      <c r="BE3" s="81" t="n">
        <f>IF(ISERROR(BD3/(BB3+BD3)),"",(BD3/(BB3+BD3)))</f>
        <v>0.097261567516525</v>
      </c>
      <c r="BF3" s="25" t="n">
        <v>3064</v>
      </c>
      <c r="BG3" s="75" t="n">
        <f>IF(ISERROR(BF3/($BF3+$BH3+$BJ3)),"",(BF3/($BF3+$BH3+$BJ3)))</f>
        <v>0.350531975746482</v>
      </c>
      <c r="BH3" s="25" t="n">
        <v>2952</v>
      </c>
      <c r="BI3" s="75" t="n">
        <f>IF(ISERROR(BH3/($BF3+$BH3+$BJ3)),"",(BH3/($BF3+$BH3+$BJ3)))</f>
        <v>0.337718796476376</v>
      </c>
      <c r="BJ3" s="25" t="n">
        <v>2725</v>
      </c>
      <c r="BK3" s="75" t="n">
        <f>IF(ISERROR(BJ3/($BF3+$BH3+$BJ3)),"",(BJ3/($BF3+$BH3+$BJ3)))</f>
        <v>0.311749227777142</v>
      </c>
    </row>
    <row r="4" ht="12.75">
      <c r="A4" s="71" t="n">
        <v>2</v>
      </c>
      <c r="B4" s="14" t="n">
        <f>((F4+R4)*1.3)+((V4+AH4+AP4+AX4)*0.65)+((J4)*2.6)+((Z4+AL4+AT4+BB4)*0.65)+((N4+AD4)*1.3)</f>
        <v>261319.5</v>
      </c>
      <c r="C4" s="75" t="n">
        <f>B4/(B4+D4)</f>
        <v>0.599016613275721</v>
      </c>
      <c r="D4" s="14" t="n">
        <f>((H4+T4)*1.3)+((X4+AJ4+AR4+AZ4)*0.65)+((L4)*2.6)+((AB4+AN4+AV4+BD4)*0.65)+((P4+AF4)*1.3)</f>
        <v>174928</v>
      </c>
      <c r="E4" s="75" t="n">
        <f>D4/(B4+D4)</f>
        <v>0.400983386724279</v>
      </c>
      <c r="F4" s="14" t="n">
        <f>'Focused Minority Races'!E4</f>
        <v>23944</v>
      </c>
      <c r="G4" s="75" t="n">
        <f>IF(ISERROR(F4/(F4+H4)),"",(F4/(F4+H4)))</f>
        <v>0.559687711834693</v>
      </c>
      <c r="H4" s="14" t="n">
        <f>'Focused Minority Races'!G4</f>
        <v>18837</v>
      </c>
      <c r="I4" s="75" t="n">
        <f>IF(ISERROR(H4/(F4+H4)),"",(H4/(F4+H4)))</f>
        <v>0.440312288165307</v>
      </c>
      <c r="J4" s="14" t="n">
        <v>19642</v>
      </c>
      <c r="K4" s="75" t="n">
        <f>IF(ISERROR(J4/(J4+L4)),"",(J4/(J4+L4)))</f>
        <v>0.546248400912175</v>
      </c>
      <c r="L4" s="14" t="n">
        <v>16316</v>
      </c>
      <c r="M4" s="75" t="n">
        <f>IF(ISERROR(L4/(J4+L4)),"",(L4/(J4+L4)))</f>
        <v>0.453751599087825</v>
      </c>
      <c r="N4" s="14" t="n">
        <f>'Focused Minority Races'!I4</f>
        <v>24550</v>
      </c>
      <c r="O4" s="75" t="n">
        <f>IF(ISERROR(N4/(N4+P4)),"",(N4/(N4+P4)))</f>
        <v>0.646733403582719</v>
      </c>
      <c r="P4" s="14" t="n">
        <f>'Focused Minority Races'!K4</f>
        <v>13410</v>
      </c>
      <c r="Q4" s="75" t="n">
        <f>IF(ISERROR(P4/(N4+P4)),"",(P4/(N4+P4)))</f>
        <v>0.353266596417281</v>
      </c>
      <c r="R4" s="14" t="n">
        <f>'Focused Minority Races'!M4</f>
        <v>23709</v>
      </c>
      <c r="S4" s="75" t="n">
        <f>IF(ISERROR(R4/(R4+T4)),"",(R4/(R4+T4)))</f>
        <v>0.570764823418956</v>
      </c>
      <c r="T4" s="14" t="n">
        <f>'Focused Minority Races'!O4</f>
        <v>17830</v>
      </c>
      <c r="U4" s="75" t="n">
        <f>IF(ISERROR(T4/(R4+T4)),"",(T4/(R4+T4)))</f>
        <v>0.429235176581044</v>
      </c>
      <c r="V4" s="14" t="n">
        <f>'Focused Minority Races'!Q4</f>
        <v>18528</v>
      </c>
      <c r="W4" s="75" t="n">
        <f>IF(ISERROR(V4/(V4+X4)),"",(V4/(V4+X4)))</f>
        <v>0.603537574513828</v>
      </c>
      <c r="X4" s="14" t="n">
        <f>'Focused Minority Races'!S4</f>
        <v>12171</v>
      </c>
      <c r="Y4" s="75" t="n">
        <f>IF(ISERROR(X4/(V4+X4)),"",(X4/(V4+X4)))</f>
        <v>0.396462425486172</v>
      </c>
      <c r="Z4" s="14" t="n">
        <v>15322</v>
      </c>
      <c r="AA4" s="75" t="n">
        <f>IF(ISERROR(Z4/(Z4+AB4)),"",(Z4/(Z4+AB4)))</f>
        <v>0.683712628290942</v>
      </c>
      <c r="AB4" s="14" t="n">
        <v>7088</v>
      </c>
      <c r="AC4" s="75" t="n">
        <f>IF(ISERROR(AB4/(Z4+AB4)),"",(AB4/(Z4+AB4)))</f>
        <v>0.316287371709058</v>
      </c>
      <c r="AD4" s="14" t="n">
        <v>26226</v>
      </c>
      <c r="AE4" s="75" t="n">
        <f>IF(ISERROR(AD4/(AD4+AF4)),"",(AD4/(AD4+AF4)))</f>
        <v>0.723495820574361</v>
      </c>
      <c r="AF4" s="14" t="n">
        <v>10023</v>
      </c>
      <c r="AG4" s="75" t="n">
        <f>IF(ISERROR(AF4/(AD4+AF4)),"",(AF4/(AD4+AF4)))</f>
        <v>0.276504179425639</v>
      </c>
      <c r="AH4" s="14" t="n">
        <f>'Focused Minority Races'!U4</f>
        <v>18918</v>
      </c>
      <c r="AI4" s="75" t="n">
        <f>IF(ISERROR(AH4/(AH4+AJ4)),"",(AH4/(AH4+AJ4)))</f>
        <v>0.6197542997543</v>
      </c>
      <c r="AJ4" s="14" t="n">
        <f>'Focused Minority Races'!W4</f>
        <v>11607</v>
      </c>
      <c r="AK4" s="75" t="n">
        <f>IF(ISERROR(AJ4/(AH4+AJ4)),"",(AJ4/(AH4+AJ4)))</f>
        <v>0.3802457002457</v>
      </c>
      <c r="AL4" s="14" t="n">
        <v>13372</v>
      </c>
      <c r="AM4" s="75" t="n">
        <f>IF(ISERROR(AL4/(AL4+AN4)),"",(AL4/(AL4+AN4)))</f>
        <v>0.571892909075357</v>
      </c>
      <c r="AN4" s="14" t="n">
        <v>10010</v>
      </c>
      <c r="AO4" s="75" t="n">
        <f>IF(ISERROR(AN4/(AL4+AN4)),"",(AN4/(AL4+AN4)))</f>
        <v>0.428107090924643</v>
      </c>
      <c r="AP4" s="14" t="n">
        <v>17254</v>
      </c>
      <c r="AQ4" s="75" t="n">
        <f>IF(ISERROR(AP4/(AP4+AR4)),"",(AP4/(AP4+AR4)))</f>
        <v>0.596054858880022</v>
      </c>
      <c r="AR4" s="14" t="n">
        <v>11693</v>
      </c>
      <c r="AS4" s="75" t="n">
        <f>IF(ISERROR(AR4/(AP4+AR4)),"",(AR4/(AP4+AR4)))</f>
        <v>0.403945141119978</v>
      </c>
      <c r="AT4" s="14" t="n">
        <v>12463</v>
      </c>
      <c r="AU4" s="75" t="n">
        <f>IF(ISERROR(AT4/(AT4+AV4)),"",(AT4/(AT4+AV4)))</f>
        <v>0.562308247608735</v>
      </c>
      <c r="AV4" s="14" t="n">
        <v>9701</v>
      </c>
      <c r="AW4" s="75" t="n">
        <f>IF(ISERROR(AV4/(AT4+AV4)),"",(AV4/(AT4+AV4)))</f>
        <v>0.437691752391265</v>
      </c>
      <c r="AX4" s="14" t="n">
        <v>18823</v>
      </c>
      <c r="AY4" s="75" t="n">
        <f>IF(ISERROR(AX4/(AX4+AZ4)),"",(AX4/(AX4+AZ4)))</f>
        <v>0.628963811942393</v>
      </c>
      <c r="AZ4" s="14" t="n">
        <v>11104</v>
      </c>
      <c r="BA4" s="75" t="n">
        <f>IF(ISERROR(AZ4/(AX4+AZ4)),"",(AZ4/(AX4+AZ4)))</f>
        <v>0.371036188057607</v>
      </c>
      <c r="BB4" s="14" t="n">
        <f>'Focused Minority Races'!Y4</f>
        <v>11924</v>
      </c>
      <c r="BC4" s="75" t="n">
        <f>IF(ISERROR(BB4/(BB4+BD4)),"",(BB4/(BB4+BD4)))</f>
        <v>0.536971989552373</v>
      </c>
      <c r="BD4" s="14" t="n">
        <f>'Focused Minority Races'!AA4</f>
        <v>10282</v>
      </c>
      <c r="BE4" s="75" t="n">
        <f>IF(ISERROR(BD4/(BB4+BD4)),"",(BD4/(BB4+BD4)))</f>
        <v>0.463028010447627</v>
      </c>
      <c r="BF4" s="25" t="n">
        <v>2695</v>
      </c>
      <c r="BG4" s="75" t="n">
        <f>IF(ISERROR(BF4/($BF4+$BH4+$BJ4)),"",(BF4/($BF4+$BH4+$BJ4)))</f>
        <v>0.289442594780367</v>
      </c>
      <c r="BH4" s="25" t="n">
        <v>1775</v>
      </c>
      <c r="BI4" s="75" t="n">
        <f>IF(ISERROR(BH4/($BF4+$BH4+$BJ4)),"",(BH4/($BF4+$BH4+$BJ4)))</f>
        <v>0.190634733111374</v>
      </c>
      <c r="BJ4" s="25" t="n">
        <v>4841</v>
      </c>
      <c r="BK4" s="75" t="n">
        <f>IF(ISERROR(BJ4/($BF4+$BH4+$BJ4)),"",(BJ4/($BF4+$BH4+$BJ4)))</f>
        <v>0.519922672108259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265266.95</v>
      </c>
      <c r="C5" s="75" t="n">
        <f>B5/(B5+D5)</f>
        <v>0.784754604943091</v>
      </c>
      <c r="D5" s="14" t="n">
        <f>((H5+T5)*1.3)+((X5+AJ5+AR5+AZ5)*0.65)+((L5)*2.6)+((AB5+AN5+AV5+BD5)*0.65)+((P5+AF5)*1.3)</f>
        <v>72758.4</v>
      </c>
      <c r="E5" s="75" t="n">
        <f>D5/(B5+D5)</f>
        <v>0.215245395056909</v>
      </c>
      <c r="F5" s="14" t="n">
        <f>'Focused Minority Races'!E5</f>
        <v>25235</v>
      </c>
      <c r="G5" s="75" t="n">
        <f>IF(ISERROR(F5/(F5+H5)),"",(F5/(F5+H5)))</f>
        <v>0.781704974908618</v>
      </c>
      <c r="H5" s="14" t="n">
        <f>'Focused Minority Races'!G5</f>
        <v>7047</v>
      </c>
      <c r="I5" s="75" t="n">
        <f>IF(ISERROR(H5/(F5+H5)),"",(H5/(F5+H5)))</f>
        <v>0.218295025091382</v>
      </c>
      <c r="J5" s="14" t="n">
        <v>22717</v>
      </c>
      <c r="K5" s="75" t="n">
        <f>IF(ISERROR(J5/(J5+L5)),"",(J5/(J5+L5)))</f>
        <v>0.78553891904976</v>
      </c>
      <c r="L5" s="14" t="n">
        <v>6202</v>
      </c>
      <c r="M5" s="75" t="n">
        <f>IF(ISERROR(L5/(J5+L5)),"",(L5/(J5+L5)))</f>
        <v>0.21446108095024</v>
      </c>
      <c r="N5" s="14" t="n">
        <f>'Focused Minority Races'!I5</f>
        <v>24904</v>
      </c>
      <c r="O5" s="75" t="n">
        <f>IF(ISERROR(N5/(N5+P5)),"",(N5/(N5+P5)))</f>
        <v>0.802552286423254</v>
      </c>
      <c r="P5" s="14" t="n">
        <f>'Focused Minority Races'!K5</f>
        <v>6127</v>
      </c>
      <c r="Q5" s="75" t="n">
        <f>IF(ISERROR(P5/(N5+P5)),"",(P5/(N5+P5)))</f>
        <v>0.197447713576746</v>
      </c>
      <c r="R5" s="14" t="n">
        <f>'Focused Minority Races'!M5</f>
        <v>24722</v>
      </c>
      <c r="S5" s="75" t="n">
        <f>IF(ISERROR(R5/(R5+T5)),"",(R5/(R5+T5)))</f>
        <v>0.789461919208047</v>
      </c>
      <c r="T5" s="14" t="n">
        <f>'Focused Minority Races'!O5</f>
        <v>6593</v>
      </c>
      <c r="U5" s="75" t="n">
        <f>IF(ISERROR(T5/(R5+T5)),"",(T5/(R5+T5)))</f>
        <v>0.210538080791953</v>
      </c>
      <c r="V5" s="14" t="n">
        <f>'Focused Minority Races'!Q5</f>
        <v>16914</v>
      </c>
      <c r="W5" s="75" t="n">
        <f>IF(ISERROR(V5/(V5+X5)),"",(V5/(V5+X5)))</f>
        <v>0.782005640575154</v>
      </c>
      <c r="X5" s="14" t="n">
        <f>'Focused Minority Races'!S5</f>
        <v>4715</v>
      </c>
      <c r="Y5" s="75" t="n">
        <f>IF(ISERROR(X5/(V5+X5)),"",(X5/(V5+X5)))</f>
        <v>0.217994359424846</v>
      </c>
      <c r="Z5" s="14" t="n">
        <v>13821</v>
      </c>
      <c r="AA5" s="75" t="n">
        <f>IF(ISERROR(Z5/(Z5+AB5)),"",(Z5/(Z5+AB5)))</f>
        <v>0.792306810364595</v>
      </c>
      <c r="AB5" s="14" t="n">
        <v>3623</v>
      </c>
      <c r="AC5" s="75" t="n">
        <f>IF(ISERROR(AB5/(Z5+AB5)),"",(AB5/(Z5+AB5)))</f>
        <v>0.207693189635405</v>
      </c>
      <c r="AD5" s="14" t="n">
        <v>25008</v>
      </c>
      <c r="AE5" s="75" t="n">
        <f>IF(ISERROR(AD5/(AD5+AF5)),"",(AD5/(AD5+AF5)))</f>
        <v>0.835521699909793</v>
      </c>
      <c r="AF5" s="14" t="n">
        <v>4923</v>
      </c>
      <c r="AG5" s="75" t="n">
        <f>IF(ISERROR(AF5/(AD5+AF5)),"",(AF5/(AD5+AF5)))</f>
        <v>0.164478300090207</v>
      </c>
      <c r="AH5" s="14" t="n">
        <f>'Focused Minority Races'!U5</f>
        <v>17094</v>
      </c>
      <c r="AI5" s="75" t="n">
        <f>IF(ISERROR(AH5/(AH5+AJ5)),"",(AH5/(AH5+AJ5)))</f>
        <v>0.792636557544283</v>
      </c>
      <c r="AJ5" s="14" t="n">
        <f>'Focused Minority Races'!W5</f>
        <v>4472</v>
      </c>
      <c r="AK5" s="75" t="n">
        <f>IF(ISERROR(AJ5/(AH5+AJ5)),"",(AJ5/(AH5+AJ5)))</f>
        <v>0.207363442455717</v>
      </c>
      <c r="AL5" s="14" t="n">
        <v>12524</v>
      </c>
      <c r="AM5" s="75" t="n">
        <f>IF(ISERROR(AL5/(AL5+AN5)),"",(AL5/(AL5+AN5)))</f>
        <v>0.695391449194892</v>
      </c>
      <c r="AN5" s="14" t="n">
        <v>5486</v>
      </c>
      <c r="AO5" s="75" t="n">
        <f>IF(ISERROR(AN5/(AL5+AN5)),"",(AN5/(AL5+AN5)))</f>
        <v>0.304608550805108</v>
      </c>
      <c r="AP5" s="14" t="n">
        <v>16180</v>
      </c>
      <c r="AQ5" s="75" t="n">
        <f>IF(ISERROR(AP5/(AP5+AR5)),"",(AP5/(AP5+AR5)))</f>
        <v>0.7789331792798</v>
      </c>
      <c r="AR5" s="14" t="n">
        <v>4592</v>
      </c>
      <c r="AS5" s="75" t="n">
        <f>IF(ISERROR(AR5/(AP5+AR5)),"",(AR5/(AP5+AR5)))</f>
        <v>0.2210668207202</v>
      </c>
      <c r="AT5" s="14" t="n">
        <v>12082</v>
      </c>
      <c r="AU5" s="75" t="n">
        <f>IF(ISERROR(AT5/(AT5+AV5)),"",(AT5/(AT5+AV5)))</f>
        <v>0.70089337510152</v>
      </c>
      <c r="AV5" s="14" t="n">
        <v>5156</v>
      </c>
      <c r="AW5" s="75" t="n">
        <f>IF(ISERROR(AV5/(AT5+AV5)),"",(AV5/(AT5+AV5)))</f>
        <v>0.29910662489848</v>
      </c>
      <c r="AX5" s="14" t="n">
        <v>17011</v>
      </c>
      <c r="AY5" s="75" t="n">
        <f>IF(ISERROR(AX5/(AX5+AZ5)),"",(AX5/(AX5+AZ5)))</f>
        <v>0.799464235360466</v>
      </c>
      <c r="AZ5" s="14" t="n">
        <v>4267</v>
      </c>
      <c r="BA5" s="75" t="n">
        <f>IF(ISERROR(AZ5/(AX5+AZ5)),"",(AZ5/(AX5+AZ5)))</f>
        <v>0.200535764639534</v>
      </c>
      <c r="BB5" s="14" t="n">
        <f>'Focused Minority Races'!Y5</f>
        <v>11871</v>
      </c>
      <c r="BC5" s="75" t="n">
        <f>IF(ISERROR(BB5/(BB5+BD5)),"",(BB5/(BB5+BD5)))</f>
        <v>0.685867806794546</v>
      </c>
      <c r="BD5" s="14" t="n">
        <f>'Focused Minority Races'!AA5</f>
        <v>5437</v>
      </c>
      <c r="BE5" s="75" t="n">
        <f>IF(ISERROR(BD5/(BB5+BD5)),"",(BD5/(BB5+BD5)))</f>
        <v>0.314132193205454</v>
      </c>
      <c r="BF5" s="25" t="n">
        <v>4887</v>
      </c>
      <c r="BG5" s="75" t="n">
        <f>IF(ISERROR(BF5/($BF5+$BH5+$BJ5)),"",(BF5/($BF5+$BH5+$BJ5)))</f>
        <v>0.480861950211552</v>
      </c>
      <c r="BH5" s="25" t="n">
        <v>2036</v>
      </c>
      <c r="BI5" s="75" t="n">
        <f>IF(ISERROR(BH5/($BF5+$BH5+$BJ5)),"",(BH5/($BF5+$BH5+$BJ5)))</f>
        <v>0.200334546885762</v>
      </c>
      <c r="BJ5" s="25" t="n">
        <v>3240</v>
      </c>
      <c r="BK5" s="75" t="n">
        <f>IF(ISERROR(BJ5/($BF5+$BH5+$BJ5)),"",(BJ5/($BF5+$BH5+$BJ5)))</f>
        <v>0.318803502902686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328744.65</v>
      </c>
      <c r="C6" s="75" t="n">
        <f>B6/(B6+D6)</f>
        <v>0.942961178624565</v>
      </c>
      <c r="D6" s="14" t="n">
        <f>((H6+T6)*1.3)+((X6+AJ6+AR6+AZ6)*0.65)+((L6)*2.6)+((AB6+AN6+AV6+BD6)*0.65)+((P6+AF6)*1.3)</f>
        <v>19885.45</v>
      </c>
      <c r="E6" s="75" t="n">
        <f>D6/(B6+D6)</f>
        <v>0.0570388213754349</v>
      </c>
      <c r="F6" s="14" t="n">
        <f>'Focused Minority Races'!E6</f>
        <v>30094</v>
      </c>
      <c r="G6" s="75" t="n">
        <f>IF(ISERROR(F6/(F6+H6)),"",(F6/(F6+H6)))</f>
        <v>0.917583925359027</v>
      </c>
      <c r="H6" s="14" t="n">
        <f>'Focused Minority Races'!G6</f>
        <v>2703</v>
      </c>
      <c r="I6" s="75" t="n">
        <f>IF(ISERROR(H6/(F6+H6)),"",(H6/(F6+H6)))</f>
        <v>0.0824160746409733</v>
      </c>
      <c r="J6" s="14" t="n">
        <v>28185</v>
      </c>
      <c r="K6" s="75" t="n">
        <f>IF(ISERROR(J6/(J6+L6)),"",(J6/(J6+L6)))</f>
        <v>0.944727492123081</v>
      </c>
      <c r="L6" s="14" t="n">
        <v>1649</v>
      </c>
      <c r="M6" s="75" t="n">
        <f>IF(ISERROR(L6/(J6+L6)),"",(L6/(J6+L6)))</f>
        <v>0.055272507876919</v>
      </c>
      <c r="N6" s="14" t="n">
        <f>'Focused Minority Races'!I6</f>
        <v>34045</v>
      </c>
      <c r="O6" s="75" t="n">
        <f>IF(ISERROR(N6/(N6+P6)),"",(N6/(N6+P6)))</f>
        <v>0.964966979394008</v>
      </c>
      <c r="P6" s="14" t="n">
        <f>'Focused Minority Races'!K6</f>
        <v>1236</v>
      </c>
      <c r="Q6" s="75" t="n">
        <f>IF(ISERROR(P6/(N6+P6)),"",(P6/(N6+P6)))</f>
        <v>0.0350330206059919</v>
      </c>
      <c r="R6" s="14" t="n">
        <f>'Focused Minority Races'!M6</f>
        <v>29366</v>
      </c>
      <c r="S6" s="75" t="n">
        <f>IF(ISERROR(R6/(R6+T6)),"",(R6/(R6+T6)))</f>
        <v>0.927630539849007</v>
      </c>
      <c r="T6" s="14" t="n">
        <f>'Focused Minority Races'!O6</f>
        <v>2291</v>
      </c>
      <c r="U6" s="75" t="n">
        <f>IF(ISERROR(T6/(R6+T6)),"",(T6/(R6+T6)))</f>
        <v>0.0723694601509935</v>
      </c>
      <c r="V6" s="14" t="n">
        <f>'Focused Minority Races'!Q6</f>
        <v>17598</v>
      </c>
      <c r="W6" s="75" t="n">
        <f>IF(ISERROR(V6/(V6+X6)),"",(V6/(V6+X6)))</f>
        <v>0.941220516660427</v>
      </c>
      <c r="X6" s="14" t="n">
        <f>'Focused Minority Races'!S6</f>
        <v>1099</v>
      </c>
      <c r="Y6" s="75" t="n">
        <f>IF(ISERROR(X6/(V6+X6)),"",(X6/(V6+X6)))</f>
        <v>0.0587794833395732</v>
      </c>
      <c r="Z6" s="14" t="n">
        <v>17955</v>
      </c>
      <c r="AA6" s="75" t="n">
        <f>IF(ISERROR(Z6/(Z6+AB6)),"",(Z6/(Z6+AB6)))</f>
        <v>0.956019381289601</v>
      </c>
      <c r="AB6" s="14" t="n">
        <v>826</v>
      </c>
      <c r="AC6" s="75" t="n">
        <f>IF(ISERROR(AB6/(Z6+AB6)),"",(AB6/(Z6+AB6)))</f>
        <v>0.0439806187103988</v>
      </c>
      <c r="AD6" s="14" t="n">
        <v>33173</v>
      </c>
      <c r="AE6" s="75" t="n">
        <f>IF(ISERROR(AD6/(AD6+AF6)),"",(AD6/(AD6+AF6)))</f>
        <v>0.970282839509784</v>
      </c>
      <c r="AF6" s="14" t="n">
        <v>1016</v>
      </c>
      <c r="AG6" s="75" t="n">
        <f>IF(ISERROR(AF6/(AD6+AF6)),"",(AF6/(AD6+AF6)))</f>
        <v>0.0297171604902162</v>
      </c>
      <c r="AH6" s="14" t="n">
        <f>'Focused Minority Races'!U6</f>
        <v>17819</v>
      </c>
      <c r="AI6" s="75" t="n">
        <f>IF(ISERROR(AH6/(AH6+AJ6)),"",(AH6/(AH6+AJ6)))</f>
        <v>0.949738833813026</v>
      </c>
      <c r="AJ6" s="14" t="n">
        <f>'Focused Minority Races'!W6</f>
        <v>943</v>
      </c>
      <c r="AK6" s="75" t="n">
        <f>IF(ISERROR(AJ6/(AH6+AJ6)),"",(AJ6/(AH6+AJ6)))</f>
        <v>0.0502611661869737</v>
      </c>
      <c r="AL6" s="14" t="n">
        <v>17379</v>
      </c>
      <c r="AM6" s="75" t="n">
        <f>IF(ISERROR(AL6/(AL6+AN6)),"",(AL6/(AL6+AN6)))</f>
        <v>0.908705882352941</v>
      </c>
      <c r="AN6" s="14" t="n">
        <v>1746</v>
      </c>
      <c r="AO6" s="75" t="n">
        <f>IF(ISERROR(AN6/(AL6+AN6)),"",(AN6/(AL6+AN6)))</f>
        <v>0.0912941176470588</v>
      </c>
      <c r="AP6" s="14" t="n">
        <v>17287</v>
      </c>
      <c r="AQ6" s="75" t="n">
        <f>IF(ISERROR(AP6/(AP6+AR6)),"",(AP6/(AP6+AR6)))</f>
        <v>0.952294386602765</v>
      </c>
      <c r="AR6" s="14" t="n">
        <v>866</v>
      </c>
      <c r="AS6" s="75" t="n">
        <f>IF(ISERROR(AR6/(AP6+AR6)),"",(AR6/(AP6+AR6)))</f>
        <v>0.0477056133972346</v>
      </c>
      <c r="AT6" s="14" t="n">
        <v>16980</v>
      </c>
      <c r="AU6" s="75" t="n">
        <f>IF(ISERROR(AT6/(AT6+AV6)),"",(AT6/(AT6+AV6)))</f>
        <v>0.913148695885991</v>
      </c>
      <c r="AV6" s="14" t="n">
        <v>1615</v>
      </c>
      <c r="AW6" s="75" t="n">
        <f>IF(ISERROR(AV6/(AT6+AV6)),"",(AV6/(AT6+AV6)))</f>
        <v>0.0868513041140091</v>
      </c>
      <c r="AX6" s="14" t="n">
        <v>17654</v>
      </c>
      <c r="AY6" s="75" t="n">
        <f>IF(ISERROR(AX6/(AX6+AZ6)),"",(AX6/(AX6+AZ6)))</f>
        <v>0.95190337539092</v>
      </c>
      <c r="AZ6" s="14" t="n">
        <v>892</v>
      </c>
      <c r="BA6" s="75" t="n">
        <f>IF(ISERROR(AZ6/(AX6+AZ6)),"",(AZ6/(AX6+AZ6)))</f>
        <v>0.0480966246090801</v>
      </c>
      <c r="BB6" s="14" t="n">
        <f>'Focused Minority Races'!Y6</f>
        <v>16993</v>
      </c>
      <c r="BC6" s="75" t="n">
        <f>IF(ISERROR(BB6/(BB6+BD6)),"",(BB6/(BB6+BD6)))</f>
        <v>0.917994705850575</v>
      </c>
      <c r="BD6" s="14" t="n">
        <f>'Focused Minority Races'!AA6</f>
        <v>1518</v>
      </c>
      <c r="BE6" s="75" t="n">
        <f>IF(ISERROR(BD6/(BB6+BD6)),"",(BD6/(BB6+BD6)))</f>
        <v>0.0820052941494247</v>
      </c>
      <c r="BF6" s="25" t="n">
        <v>5194</v>
      </c>
      <c r="BG6" s="75" t="n">
        <f>IF(ISERROR(BF6/($BF6+$BH6+$BJ6)),"",(BF6/($BF6+$BH6+$BJ6)))</f>
        <v>0.422998615522437</v>
      </c>
      <c r="BH6" s="25" t="n">
        <v>3813</v>
      </c>
      <c r="BI6" s="75" t="n">
        <f>IF(ISERROR(BH6/($BF6+$BH6+$BJ6)),"",(BH6/($BF6+$BH6+$BJ6)))</f>
        <v>0.310530173466895</v>
      </c>
      <c r="BJ6" s="25" t="n">
        <v>3272</v>
      </c>
      <c r="BK6" s="75" t="n">
        <f>IF(ISERROR(BJ6/($BF6+$BH6+$BJ6)),"",(BJ6/($BF6+$BH6+$BJ6)))</f>
        <v>0.266471211010669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438662.25</v>
      </c>
      <c r="C7" s="75" t="n">
        <f>B7/(B7+D7)</f>
        <v>0.776520011184125</v>
      </c>
      <c r="D7" s="14" t="n">
        <f>((H7+T7)*1.3)+((X7+AJ7+AR7+AZ7)*0.65)+((L7)*2.6)+((AB7+AN7+AV7+BD7)*0.65)+((P7+AF7)*1.3)</f>
        <v>126245.6</v>
      </c>
      <c r="E7" s="75" t="n">
        <f>D7/(B7+D7)</f>
        <v>0.223479988815875</v>
      </c>
      <c r="F7" s="14" t="n">
        <f>'Focused Minority Races'!E7</f>
        <v>41720</v>
      </c>
      <c r="G7" s="75" t="n">
        <f>IF(ISERROR(F7/(F7+H7)),"",(F7/(F7+H7)))</f>
        <v>0.789433848016954</v>
      </c>
      <c r="H7" s="14" t="n">
        <f>'Focused Minority Races'!G7</f>
        <v>11128</v>
      </c>
      <c r="I7" s="75" t="n">
        <f>IF(ISERROR(H7/(F7+H7)),"",(H7/(F7+H7)))</f>
        <v>0.210566151983046</v>
      </c>
      <c r="J7" s="14" t="n">
        <v>37219</v>
      </c>
      <c r="K7" s="75" t="n">
        <f>IF(ISERROR(J7/(J7+L7)),"",(J7/(J7+L7)))</f>
        <v>0.798451109108851</v>
      </c>
      <c r="L7" s="14" t="n">
        <v>9395</v>
      </c>
      <c r="M7" s="75" t="n">
        <f>IF(ISERROR(L7/(J7+L7)),"",(L7/(J7+L7)))</f>
        <v>0.201548890891149</v>
      </c>
      <c r="N7" s="14" t="n">
        <f>'Focused Minority Races'!I7</f>
        <v>39364</v>
      </c>
      <c r="O7" s="75" t="n">
        <f>IF(ISERROR(N7/(N7+P7)),"",(N7/(N7+P7)))</f>
        <v>0.781264265158281</v>
      </c>
      <c r="P7" s="14" t="n">
        <f>'Focused Minority Races'!K7</f>
        <v>11021</v>
      </c>
      <c r="Q7" s="75" t="n">
        <f>IF(ISERROR(P7/(N7+P7)),"",(P7/(N7+P7)))</f>
        <v>0.218735734841719</v>
      </c>
      <c r="R7" s="14" t="n">
        <f>'Focused Minority Races'!M7</f>
        <v>40149</v>
      </c>
      <c r="S7" s="75" t="n">
        <f>IF(ISERROR(R7/(R7+T7)),"",(R7/(R7+T7)))</f>
        <v>0.770170727028582</v>
      </c>
      <c r="T7" s="14" t="n">
        <f>'Focused Minority Races'!O7</f>
        <v>11981</v>
      </c>
      <c r="U7" s="75" t="n">
        <f>IF(ISERROR(T7/(R7+T7)),"",(T7/(R7+T7)))</f>
        <v>0.229829272971418</v>
      </c>
      <c r="V7" s="14" t="n">
        <f>'Focused Minority Races'!Q7</f>
        <v>27844</v>
      </c>
      <c r="W7" s="75" t="n">
        <f>IF(ISERROR(V7/(V7+X7)),"",(V7/(V7+X7)))</f>
        <v>0.753722050782307</v>
      </c>
      <c r="X7" s="14" t="n">
        <f>'Focused Minority Races'!S7</f>
        <v>9098</v>
      </c>
      <c r="Y7" s="75" t="n">
        <f>IF(ISERROR(X7/(V7+X7)),"",(X7/(V7+X7)))</f>
        <v>0.246277949217693</v>
      </c>
      <c r="Z7" s="14" t="n">
        <v>25678</v>
      </c>
      <c r="AA7" s="75" t="n">
        <f>IF(ISERROR(Z7/(Z7+AB7)),"",(Z7/(Z7+AB7)))</f>
        <v>0.800436408977556</v>
      </c>
      <c r="AB7" s="14" t="n">
        <v>6402</v>
      </c>
      <c r="AC7" s="75" t="n">
        <f>IF(ISERROR(AB7/(Z7+AB7)),"",(AB7/(Z7+AB7)))</f>
        <v>0.199563591022444</v>
      </c>
      <c r="AD7" s="14" t="n">
        <v>39611</v>
      </c>
      <c r="AE7" s="75" t="n">
        <f>IF(ISERROR(AD7/(AD7+AF7)),"",(AD7/(AD7+AF7)))</f>
        <v>0.807975522692504</v>
      </c>
      <c r="AF7" s="14" t="n">
        <v>9414</v>
      </c>
      <c r="AG7" s="75" t="n">
        <f>IF(ISERROR(AF7/(AD7+AF7)),"",(AF7/(AD7+AF7)))</f>
        <v>0.192024477307496</v>
      </c>
      <c r="AH7" s="14" t="n">
        <f>'Focused Minority Races'!U7</f>
        <v>28554</v>
      </c>
      <c r="AI7" s="75" t="n">
        <f>IF(ISERROR(AH7/(AH7+AJ7)),"",(AH7/(AH7+AJ7)))</f>
        <v>0.774324764074195</v>
      </c>
      <c r="AJ7" s="14" t="n">
        <f>'Focused Minority Races'!W7</f>
        <v>8322</v>
      </c>
      <c r="AK7" s="75" t="n">
        <f>IF(ISERROR(AJ7/(AH7+AJ7)),"",(AJ7/(AH7+AJ7)))</f>
        <v>0.225675235925805</v>
      </c>
      <c r="AL7" s="14" t="n">
        <v>22482</v>
      </c>
      <c r="AM7" s="75" t="n">
        <f>IF(ISERROR(AL7/(AL7+AN7)),"",(AL7/(AL7+AN7)))</f>
        <v>0.686871772936971</v>
      </c>
      <c r="AN7" s="14" t="n">
        <v>10249</v>
      </c>
      <c r="AO7" s="75" t="n">
        <f>IF(ISERROR(AN7/(AL7+AN7)),"",(AN7/(AL7+AN7)))</f>
        <v>0.313128227063029</v>
      </c>
      <c r="AP7" s="14" t="n">
        <v>26851</v>
      </c>
      <c r="AQ7" s="75" t="n">
        <f>IF(ISERROR(AP7/(AP7+AR7)),"",(AP7/(AP7+AR7)))</f>
        <v>0.76039306751246</v>
      </c>
      <c r="AR7" s="14" t="n">
        <v>8461</v>
      </c>
      <c r="AS7" s="75" t="n">
        <f>IF(ISERROR(AR7/(AP7+AR7)),"",(AR7/(AP7+AR7)))</f>
        <v>0.23960693248754</v>
      </c>
      <c r="AT7" s="14" t="n">
        <v>22636</v>
      </c>
      <c r="AU7" s="75" t="n">
        <f>IF(ISERROR(AT7/(AT7+AV7)),"",(AT7/(AT7+AV7)))</f>
        <v>0.717214283451095</v>
      </c>
      <c r="AV7" s="14" t="n">
        <v>8925</v>
      </c>
      <c r="AW7" s="75" t="n">
        <f>IF(ISERROR(AV7/(AT7+AV7)),"",(AV7/(AT7+AV7)))</f>
        <v>0.282785716548905</v>
      </c>
      <c r="AX7" s="14" t="n">
        <v>28230</v>
      </c>
      <c r="AY7" s="75" t="n">
        <f>IF(ISERROR(AX7/(AX7+AZ7)),"",(AX7/(AX7+AZ7)))</f>
        <v>0.774676874948547</v>
      </c>
      <c r="AZ7" s="14" t="n">
        <v>8211</v>
      </c>
      <c r="BA7" s="75" t="n">
        <f>IF(ISERROR(AZ7/(AX7+AZ7)),"",(AZ7/(AX7+AZ7)))</f>
        <v>0.225323125051453</v>
      </c>
      <c r="BB7" s="14" t="n">
        <f>'Focused Minority Races'!Y7</f>
        <v>22026</v>
      </c>
      <c r="BC7" s="75" t="n">
        <f>IF(ISERROR(BB7/(BB7+BD7)),"",(BB7/(BB7+BD7)))</f>
        <v>0.690167324685091</v>
      </c>
      <c r="BD7" s="14" t="n">
        <f>'Focused Minority Races'!AA7</f>
        <v>9888</v>
      </c>
      <c r="BE7" s="75" t="n">
        <f>IF(ISERROR(BD7/(BB7+BD7)),"",(BD7/(BB7+BD7)))</f>
        <v>0.309832675314909</v>
      </c>
      <c r="BF7" s="25" t="n">
        <v>4647</v>
      </c>
      <c r="BG7" s="75" t="n">
        <f>IF(ISERROR(BF7/($BF7+$BH7+$BJ7)),"",(BF7/($BF7+$BH7+$BJ7)))</f>
        <v>0.26831803221895</v>
      </c>
      <c r="BH7" s="25" t="n">
        <v>4550</v>
      </c>
      <c r="BI7" s="75" t="n">
        <f>IF(ISERROR(BH7/($BF7+$BH7+$BJ7)),"",(BH7/($BF7+$BH7+$BJ7)))</f>
        <v>0.262717246954212</v>
      </c>
      <c r="BJ7" s="25" t="n">
        <v>8122</v>
      </c>
      <c r="BK7" s="75" t="n">
        <f>IF(ISERROR(BJ7/($BF7+$BH7+$BJ7)),"",(BJ7/($BF7+$BH7+$BJ7)))</f>
        <v>0.468964720826838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470862.6</v>
      </c>
      <c r="C8" s="75" t="n">
        <f>B8/(B8+D8)</f>
        <v>0.821671872979576</v>
      </c>
      <c r="D8" s="14" t="n">
        <f>((H8+T8)*1.3)+((X8+AJ8+AR8+AZ8)*0.65)+((L8)*2.6)+((AB8+AN8+AV8+BD8)*0.65)+((P8+AF8)*1.3)</f>
        <v>102191.7</v>
      </c>
      <c r="E8" s="75" t="n">
        <f>D8/(B8+D8)</f>
        <v>0.178328127020424</v>
      </c>
      <c r="F8" s="14" t="n">
        <f>'Focused Minority Races'!E8</f>
        <v>44206</v>
      </c>
      <c r="G8" s="75" t="n">
        <f>IF(ISERROR(F8/(F8+H8)),"",(F8/(F8+H8)))</f>
        <v>0.837092162320817</v>
      </c>
      <c r="H8" s="14" t="n">
        <f>'Focused Minority Races'!G8</f>
        <v>8603</v>
      </c>
      <c r="I8" s="75" t="n">
        <f>IF(ISERROR(H8/(F8+H8)),"",(H8/(F8+H8)))</f>
        <v>0.162907837679183</v>
      </c>
      <c r="J8" s="14" t="n">
        <v>39314</v>
      </c>
      <c r="K8" s="75" t="n">
        <f>IF(ISERROR(J8/(J8+L8)),"",(J8/(J8+L8)))</f>
        <v>0.835827876520112</v>
      </c>
      <c r="L8" s="14" t="n">
        <v>7722</v>
      </c>
      <c r="M8" s="75" t="n">
        <f>IF(ISERROR(L8/(J8+L8)),"",(L8/(J8+L8)))</f>
        <v>0.164172123479888</v>
      </c>
      <c r="N8" s="14" t="n">
        <f>'Focused Minority Races'!I8</f>
        <v>42749</v>
      </c>
      <c r="O8" s="75" t="n">
        <f>IF(ISERROR(N8/(N8+P8)),"",(N8/(N8+P8)))</f>
        <v>0.830448549837792</v>
      </c>
      <c r="P8" s="14" t="n">
        <f>'Focused Minority Races'!K8</f>
        <v>8728</v>
      </c>
      <c r="Q8" s="75" t="n">
        <f>IF(ISERROR(P8/(N8+P8)),"",(P8/(N8+P8)))</f>
        <v>0.169551450162208</v>
      </c>
      <c r="R8" s="14" t="n">
        <f>'Focused Minority Races'!M8</f>
        <v>42864</v>
      </c>
      <c r="S8" s="75" t="n">
        <f>IF(ISERROR(R8/(R8+T8)),"",(R8/(R8+T8)))</f>
        <v>0.822425602947102</v>
      </c>
      <c r="T8" s="14" t="n">
        <f>'Focused Minority Races'!O8</f>
        <v>9255</v>
      </c>
      <c r="U8" s="75" t="n">
        <f>IF(ISERROR(T8/(R8+T8)),"",(T8/(R8+T8)))</f>
        <v>0.177574397052898</v>
      </c>
      <c r="V8" s="14" t="n">
        <f>'Focused Minority Races'!Q8</f>
        <v>29923</v>
      </c>
      <c r="W8" s="75" t="n">
        <f>IF(ISERROR(V8/(V8+X8)),"",(V8/(V8+X8)))</f>
        <v>0.800572544612997</v>
      </c>
      <c r="X8" s="14" t="n">
        <f>'Focused Minority Races'!S8</f>
        <v>7454</v>
      </c>
      <c r="Y8" s="75" t="n">
        <f>IF(ISERROR(X8/(V8+X8)),"",(X8/(V8+X8)))</f>
        <v>0.199427455387003</v>
      </c>
      <c r="Z8" s="14" t="n">
        <v>28253</v>
      </c>
      <c r="AA8" s="75" t="n">
        <f>IF(ISERROR(Z8/(Z8+AB8)),"",(Z8/(Z8+AB8)))</f>
        <v>0.84412907080968</v>
      </c>
      <c r="AB8" s="14" t="n">
        <v>5217</v>
      </c>
      <c r="AC8" s="75" t="n">
        <f>IF(ISERROR(AB8/(Z8+AB8)),"",(AB8/(Z8+AB8)))</f>
        <v>0.15587092919032</v>
      </c>
      <c r="AD8" s="14" t="n">
        <v>42797</v>
      </c>
      <c r="AE8" s="75" t="n">
        <f>IF(ISERROR(AD8/(AD8+AF8)),"",(AD8/(AD8+AF8)))</f>
        <v>0.854299744490578</v>
      </c>
      <c r="AF8" s="14" t="n">
        <v>7299</v>
      </c>
      <c r="AG8" s="75" t="n">
        <f>IF(ISERROR(AF8/(AD8+AF8)),"",(AF8/(AD8+AF8)))</f>
        <v>0.145700255509422</v>
      </c>
      <c r="AH8" s="14" t="n">
        <f>'Focused Minority Races'!U8</f>
        <v>30563</v>
      </c>
      <c r="AI8" s="75" t="n">
        <f>IF(ISERROR(AH8/(AH8+AJ8)),"",(AH8/(AH8+AJ8)))</f>
        <v>0.81949322965545</v>
      </c>
      <c r="AJ8" s="14" t="n">
        <f>'Focused Minority Races'!W8</f>
        <v>6732</v>
      </c>
      <c r="AK8" s="75" t="n">
        <f>IF(ISERROR(AJ8/(AH8+AJ8)),"",(AJ8/(AH8+AJ8)))</f>
        <v>0.18050677034455</v>
      </c>
      <c r="AL8" s="14" t="n">
        <v>25134</v>
      </c>
      <c r="AM8" s="75" t="n">
        <f>IF(ISERROR(AL8/(AL8+AN8)),"",(AL8/(AL8+AN8)))</f>
        <v>0.735449890270666</v>
      </c>
      <c r="AN8" s="14" t="n">
        <v>9041</v>
      </c>
      <c r="AO8" s="75" t="n">
        <f>IF(ISERROR(AN8/(AL8+AN8)),"",(AN8/(AL8+AN8)))</f>
        <v>0.264550109729334</v>
      </c>
      <c r="AP8" s="14" t="n">
        <v>28558</v>
      </c>
      <c r="AQ8" s="75" t="n">
        <f>IF(ISERROR(AP8/(AP8+AR8)),"",(AP8/(AP8+AR8)))</f>
        <v>0.810569936421435</v>
      </c>
      <c r="AR8" s="14" t="n">
        <v>6674</v>
      </c>
      <c r="AS8" s="75" t="n">
        <f>IF(ISERROR(AR8/(AP8+AR8)),"",(AR8/(AP8+AR8)))</f>
        <v>0.189430063578565</v>
      </c>
      <c r="AT8" s="14" t="n">
        <v>25027</v>
      </c>
      <c r="AU8" s="75" t="n">
        <f>IF(ISERROR(AT8/(AT8+AV8)),"",(AT8/(AT8+AV8)))</f>
        <v>0.761555548793476</v>
      </c>
      <c r="AV8" s="14" t="n">
        <v>7836</v>
      </c>
      <c r="AW8" s="75" t="n">
        <f>IF(ISERROR(AV8/(AT8+AV8)),"",(AV8/(AT8+AV8)))</f>
        <v>0.238444451206524</v>
      </c>
      <c r="AX8" s="14" t="n">
        <v>30191</v>
      </c>
      <c r="AY8" s="75" t="n">
        <f>IF(ISERROR(AX8/(AX8+AZ8)),"",(AX8/(AX8+AZ8)))</f>
        <v>0.82127798482087</v>
      </c>
      <c r="AZ8" s="14" t="n">
        <v>6570</v>
      </c>
      <c r="BA8" s="75" t="n">
        <f>IF(ISERROR(AZ8/(AX8+AZ8)),"",(AZ8/(AX8+AZ8)))</f>
        <v>0.17872201517913</v>
      </c>
      <c r="BB8" s="14" t="n">
        <f>'Focused Minority Races'!Y8</f>
        <v>24267</v>
      </c>
      <c r="BC8" s="75" t="n">
        <f>IF(ISERROR(BB8/(BB8+BD8)),"",(BB8/(BB8+BD8)))</f>
        <v>0.728673092514188</v>
      </c>
      <c r="BD8" s="14" t="n">
        <f>'Focused Minority Races'!AA8</f>
        <v>9036</v>
      </c>
      <c r="BE8" s="75" t="n">
        <f>IF(ISERROR(BD8/(BB8+BD8)),"",(BD8/(BB8+BD8)))</f>
        <v>0.271326907485812</v>
      </c>
      <c r="BF8" s="25" t="n">
        <v>5952</v>
      </c>
      <c r="BG8" s="75" t="n">
        <f>IF(ISERROR(BF8/($BF8+$BH8+$BJ8)),"",(BF8/($BF8+$BH8+$BJ8)))</f>
        <v>0.300910010111223</v>
      </c>
      <c r="BH8" s="25" t="n">
        <v>4719</v>
      </c>
      <c r="BI8" s="75" t="n">
        <f>IF(ISERROR(BH8/($BF8+$BH8+$BJ8)),"",(BH8/($BF8+$BH8+$BJ8)))</f>
        <v>0.238574317492417</v>
      </c>
      <c r="BJ8" s="25" t="n">
        <v>9109</v>
      </c>
      <c r="BK8" s="75" t="n">
        <f>IF(ISERROR(BJ8/($BF8+$BH8+$BJ8)),"",(BJ8/($BF8+$BH8+$BJ8)))</f>
        <v>0.46051567239636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463516.95</v>
      </c>
      <c r="C9" s="75" t="n">
        <f>B9/(B9+D9)</f>
        <v>0.819612458608653</v>
      </c>
      <c r="D9" s="14" t="n">
        <f>((H9+T9)*1.3)+((X9+AJ9+AR9+AZ9)*0.65)+((L9)*2.6)+((AB9+AN9+AV9+BD9)*0.65)+((P9+AF9)*1.3)</f>
        <v>102014.9</v>
      </c>
      <c r="E9" s="75" t="n">
        <f>D9/(B9+D9)</f>
        <v>0.180387541391347</v>
      </c>
      <c r="F9" s="14" t="n">
        <f>'Focused Minority Races'!E9</f>
        <v>43316</v>
      </c>
      <c r="G9" s="75" t="n">
        <f>IF(ISERROR(F9/(F9+H9)),"",(F9/(F9+H9)))</f>
        <v>0.829792532710101</v>
      </c>
      <c r="H9" s="14" t="n">
        <f>'Focused Minority Races'!G9</f>
        <v>8885</v>
      </c>
      <c r="I9" s="75" t="n">
        <f>IF(ISERROR(H9/(F9+H9)),"",(H9/(F9+H9)))</f>
        <v>0.170207467289899</v>
      </c>
      <c r="J9" s="14" t="n">
        <v>38666</v>
      </c>
      <c r="K9" s="75" t="n">
        <f>IF(ISERROR(J9/(J9+L9)),"",(J9/(J9+L9)))</f>
        <v>0.830865762726433</v>
      </c>
      <c r="L9" s="14" t="n">
        <v>7871</v>
      </c>
      <c r="M9" s="75" t="n">
        <f>IF(ISERROR(L9/(J9+L9)),"",(L9/(J9+L9)))</f>
        <v>0.169134237273567</v>
      </c>
      <c r="N9" s="14" t="n">
        <f>'Focused Minority Races'!I9</f>
        <v>42488</v>
      </c>
      <c r="O9" s="75" t="n">
        <f>IF(ISERROR(N9/(N9+P9)),"",(N9/(N9+P9)))</f>
        <v>0.832918390151144</v>
      </c>
      <c r="P9" s="14" t="n">
        <f>'Focused Minority Races'!K9</f>
        <v>8523</v>
      </c>
      <c r="Q9" s="75" t="n">
        <f>IF(ISERROR(P9/(N9+P9)),"",(P9/(N9+P9)))</f>
        <v>0.167081609848856</v>
      </c>
      <c r="R9" s="14" t="n">
        <f>'Focused Minority Races'!M9</f>
        <v>41912</v>
      </c>
      <c r="S9" s="75" t="n">
        <f>IF(ISERROR(R9/(R9+T9)),"",(R9/(R9+T9)))</f>
        <v>0.812626027609741</v>
      </c>
      <c r="T9" s="14" t="n">
        <f>'Focused Minority Races'!O9</f>
        <v>9664</v>
      </c>
      <c r="U9" s="75" t="n">
        <f>IF(ISERROR(T9/(R9+T9)),"",(T9/(R9+T9)))</f>
        <v>0.187373972390259</v>
      </c>
      <c r="V9" s="14" t="n">
        <f>'Focused Minority Races'!Q9</f>
        <v>30427</v>
      </c>
      <c r="W9" s="75" t="n">
        <f>IF(ISERROR(V9/(V9+X9)),"",(V9/(V9+X9)))</f>
        <v>0.803183485996357</v>
      </c>
      <c r="X9" s="14" t="n">
        <f>'Focused Minority Races'!S9</f>
        <v>7456</v>
      </c>
      <c r="Y9" s="75" t="n">
        <f>IF(ISERROR(X9/(V9+X9)),"",(X9/(V9+X9)))</f>
        <v>0.196816514003643</v>
      </c>
      <c r="Z9" s="14" t="n">
        <v>26813</v>
      </c>
      <c r="AA9" s="75" t="n">
        <f>IF(ISERROR(Z9/(Z9+AB9)),"",(Z9/(Z9+AB9)))</f>
        <v>0.845249353760797</v>
      </c>
      <c r="AB9" s="14" t="n">
        <v>4909</v>
      </c>
      <c r="AC9" s="75" t="n">
        <f>IF(ISERROR(AB9/(Z9+AB9)),"",(AB9/(Z9+AB9)))</f>
        <v>0.154750646239203</v>
      </c>
      <c r="AD9" s="14" t="n">
        <v>42004</v>
      </c>
      <c r="AE9" s="75" t="n">
        <f>IF(ISERROR(AD9/(AD9+AF9)),"",(AD9/(AD9+AF9)))</f>
        <v>0.853011656715812</v>
      </c>
      <c r="AF9" s="14" t="n">
        <v>7238</v>
      </c>
      <c r="AG9" s="75" t="n">
        <f>IF(ISERROR(AF9/(AD9+AF9)),"",(AF9/(AD9+AF9)))</f>
        <v>0.146988343284188</v>
      </c>
      <c r="AH9" s="14" t="n">
        <f>'Focused Minority Races'!U9</f>
        <v>31208</v>
      </c>
      <c r="AI9" s="75" t="n">
        <f>IF(ISERROR(AH9/(AH9+AJ9)),"",(AH9/(AH9+AJ9)))</f>
        <v>0.824256510485447</v>
      </c>
      <c r="AJ9" s="14" t="n">
        <f>'Focused Minority Races'!W9</f>
        <v>6654</v>
      </c>
      <c r="AK9" s="75" t="n">
        <f>IF(ISERROR(AJ9/(AH9+AJ9)),"",(AJ9/(AH9+AJ9)))</f>
        <v>0.175743489514553</v>
      </c>
      <c r="AL9" s="14" t="n">
        <v>23694</v>
      </c>
      <c r="AM9" s="75" t="n">
        <f>IF(ISERROR(AL9/(AL9+AN9)),"",(AL9/(AL9+AN9)))</f>
        <v>0.72985460818137</v>
      </c>
      <c r="AN9" s="14" t="n">
        <v>8770</v>
      </c>
      <c r="AO9" s="75" t="n">
        <f>IF(ISERROR(AN9/(AL9+AN9)),"",(AN9/(AL9+AN9)))</f>
        <v>0.27014539181863</v>
      </c>
      <c r="AP9" s="14" t="n">
        <v>29337</v>
      </c>
      <c r="AQ9" s="75" t="n">
        <f>IF(ISERROR(AP9/(AP9+AR9)),"",(AP9/(AP9+AR9)))</f>
        <v>0.812569244405052</v>
      </c>
      <c r="AR9" s="14" t="n">
        <v>6767</v>
      </c>
      <c r="AS9" s="75" t="n">
        <f>IF(ISERROR(AR9/(AP9+AR9)),"",(AR9/(AP9+AR9)))</f>
        <v>0.187430755594948</v>
      </c>
      <c r="AT9" s="14" t="n">
        <v>23790</v>
      </c>
      <c r="AU9" s="75" t="n">
        <f>IF(ISERROR(AT9/(AT9+AV9)),"",(AT9/(AT9+AV9)))</f>
        <v>0.766060215746257</v>
      </c>
      <c r="AV9" s="14" t="n">
        <v>7265</v>
      </c>
      <c r="AW9" s="75" t="n">
        <f>IF(ISERROR(AV9/(AT9+AV9)),"",(AV9/(AT9+AV9)))</f>
        <v>0.233939784253743</v>
      </c>
      <c r="AX9" s="14" t="n">
        <v>30742</v>
      </c>
      <c r="AY9" s="75" t="n">
        <f>IF(ISERROR(AX9/(AX9+AZ9)),"",(AX9/(AX9+AZ9)))</f>
        <v>0.824469654303108</v>
      </c>
      <c r="AZ9" s="14" t="n">
        <v>6545</v>
      </c>
      <c r="BA9" s="75" t="n">
        <f>IF(ISERROR(AZ9/(AX9+AZ9)),"",(AZ9/(AX9+AZ9)))</f>
        <v>0.175530345696892</v>
      </c>
      <c r="BB9" s="14" t="n">
        <f>'Focused Minority Races'!Y9</f>
        <v>22988</v>
      </c>
      <c r="BC9" s="75" t="n">
        <f>IF(ISERROR(BB9/(BB9+BD9)),"",(BB9/(BB9+BD9)))</f>
        <v>0.730612763793542</v>
      </c>
      <c r="BD9" s="14" t="n">
        <f>'Focused Minority Races'!AA9</f>
        <v>8476</v>
      </c>
      <c r="BE9" s="75" t="n">
        <f>IF(ISERROR(BD9/(BB9+BD9)),"",(BD9/(BB9+BD9)))</f>
        <v>0.269387236206458</v>
      </c>
      <c r="BF9" s="25" t="n">
        <v>8120</v>
      </c>
      <c r="BG9" s="75" t="n">
        <f>IF(ISERROR(BF9/($BF9+$BH9+$BJ9)),"",(BF9/($BF9+$BH9+$BJ9)))</f>
        <v>0.394634525660964</v>
      </c>
      <c r="BH9" s="25" t="n">
        <v>3878</v>
      </c>
      <c r="BI9" s="75" t="n">
        <f>IF(ISERROR(BH9/($BF9+$BH9+$BJ9)),"",(BH9/($BF9+$BH9+$BJ9)))</f>
        <v>0.18847200622084</v>
      </c>
      <c r="BJ9" s="25" t="n">
        <v>8578</v>
      </c>
      <c r="BK9" s="75" t="n">
        <f>IF(ISERROR(BJ9/($BF9+$BH9+$BJ9)),"",(BJ9/($BF9+$BH9+$BJ9)))</f>
        <v>0.416893468118196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341384.55</v>
      </c>
      <c r="C10" s="75" t="n">
        <f>B10/(B10+D10)</f>
        <v>0.794339574129558</v>
      </c>
      <c r="D10" s="14" t="n">
        <f>((H10+T10)*1.3)+((X10+AJ10+AR10+AZ10)*0.65)+((L10)*2.6)+((AB10+AN10+AV10+BD10)*0.65)+((P10+AF10)*1.3)</f>
        <v>88387</v>
      </c>
      <c r="E10" s="75" t="n">
        <f>D10/(B10+D10)</f>
        <v>0.205660425870442</v>
      </c>
      <c r="F10" s="14" t="n">
        <f>'Focused Minority Races'!E10</f>
        <v>31871</v>
      </c>
      <c r="G10" s="75" t="n">
        <f>IF(ISERROR(F10/(F10+H10)),"",(F10/(F10+H10)))</f>
        <v>0.765375471290315</v>
      </c>
      <c r="H10" s="14" t="n">
        <f>'Focused Minority Races'!G10</f>
        <v>9770</v>
      </c>
      <c r="I10" s="75" t="n">
        <f>IF(ISERROR(H10/(F10+H10)),"",(H10/(F10+H10)))</f>
        <v>0.234624528709685</v>
      </c>
      <c r="J10" s="14" t="n">
        <v>28160</v>
      </c>
      <c r="K10" s="75" t="n">
        <f>IF(ISERROR(J10/(J10+L10)),"",(J10/(J10+L10)))</f>
        <v>0.778631864181828</v>
      </c>
      <c r="L10" s="14" t="n">
        <v>8006</v>
      </c>
      <c r="M10" s="75" t="n">
        <f>IF(ISERROR(L10/(J10+L10)),"",(L10/(J10+L10)))</f>
        <v>0.221368135818172</v>
      </c>
      <c r="N10" s="14" t="n">
        <f>'Focused Minority Races'!I10</f>
        <v>32916</v>
      </c>
      <c r="O10" s="75" t="n">
        <f>IF(ISERROR(N10/(N10+P10)),"",(N10/(N10+P10)))</f>
        <v>0.836365484297185</v>
      </c>
      <c r="P10" s="14" t="n">
        <f>'Focused Minority Races'!K10</f>
        <v>6440</v>
      </c>
      <c r="Q10" s="75" t="n">
        <f>IF(ISERROR(P10/(N10+P10)),"",(P10/(N10+P10)))</f>
        <v>0.163634515702815</v>
      </c>
      <c r="R10" s="14" t="n">
        <f>'Focused Minority Races'!M10</f>
        <v>31142</v>
      </c>
      <c r="S10" s="75" t="n">
        <f>IF(ISERROR(R10/(R10+T10)),"",(R10/(R10+T10)))</f>
        <v>0.768331195105102</v>
      </c>
      <c r="T10" s="14" t="n">
        <f>'Focused Minority Races'!O10</f>
        <v>9390</v>
      </c>
      <c r="U10" s="75" t="n">
        <f>IF(ISERROR(T10/(R10+T10)),"",(T10/(R10+T10)))</f>
        <v>0.231668804894898</v>
      </c>
      <c r="V10" s="14" t="n">
        <f>'Focused Minority Races'!Q10</f>
        <v>20984</v>
      </c>
      <c r="W10" s="75" t="n">
        <f>IF(ISERROR(V10/(V10+X10)),"",(V10/(V10+X10)))</f>
        <v>0.767688592961147</v>
      </c>
      <c r="X10" s="14" t="n">
        <f>'Focused Minority Races'!S10</f>
        <v>6350</v>
      </c>
      <c r="Y10" s="75" t="n">
        <f>IF(ISERROR(X10/(V10+X10)),"",(X10/(V10+X10)))</f>
        <v>0.232311407038853</v>
      </c>
      <c r="Z10" s="14" t="n">
        <v>19040</v>
      </c>
      <c r="AA10" s="75" t="n">
        <f>IF(ISERROR(Z10/(Z10+AB10)),"",(Z10/(Z10+AB10)))</f>
        <v>0.845132939766523</v>
      </c>
      <c r="AB10" s="14" t="n">
        <v>3489</v>
      </c>
      <c r="AC10" s="75" t="n">
        <f>IF(ISERROR(AB10/(Z10+AB10)),"",(AB10/(Z10+AB10)))</f>
        <v>0.154867060233477</v>
      </c>
      <c r="AD10" s="14" t="n">
        <v>32777</v>
      </c>
      <c r="AE10" s="75" t="n">
        <f>IF(ISERROR(AD10/(AD10+AF10)),"",(AD10/(AD10+AF10)))</f>
        <v>0.867828113002727</v>
      </c>
      <c r="AF10" s="14" t="n">
        <v>4992</v>
      </c>
      <c r="AG10" s="75" t="n">
        <f>IF(ISERROR(AF10/(AD10+AF10)),"",(AF10/(AD10+AF10)))</f>
        <v>0.132171886997273</v>
      </c>
      <c r="AH10" s="14" t="n">
        <f>'Focused Minority Races'!U10</f>
        <v>21689</v>
      </c>
      <c r="AI10" s="75" t="n">
        <f>IF(ISERROR(AH10/(AH10+AJ10)),"",(AH10/(AH10+AJ10)))</f>
        <v>0.792031843412212</v>
      </c>
      <c r="AJ10" s="14" t="n">
        <f>'Focused Minority Races'!W10</f>
        <v>5695</v>
      </c>
      <c r="AK10" s="75" t="n">
        <f>IF(ISERROR(AJ10/(AH10+AJ10)),"",(AJ10/(AH10+AJ10)))</f>
        <v>0.207968156587789</v>
      </c>
      <c r="AL10" s="14" t="n">
        <v>17724</v>
      </c>
      <c r="AM10" s="75" t="n">
        <f>IF(ISERROR(AL10/(AL10+AN10)),"",(AL10/(AL10+AN10)))</f>
        <v>0.768270481144343</v>
      </c>
      <c r="AN10" s="14" t="n">
        <v>5346</v>
      </c>
      <c r="AO10" s="75" t="n">
        <f>IF(ISERROR(AN10/(AL10+AN10)),"",(AN10/(AL10+AN10)))</f>
        <v>0.231729518855657</v>
      </c>
      <c r="AP10" s="14" t="n">
        <v>20256</v>
      </c>
      <c r="AQ10" s="75" t="n">
        <f>IF(ISERROR(AP10/(AP10+AR10)),"",(AP10/(AP10+AR10)))</f>
        <v>0.776806258628624</v>
      </c>
      <c r="AR10" s="14" t="n">
        <v>5820</v>
      </c>
      <c r="AS10" s="75" t="n">
        <f>IF(ISERROR(AR10/(AP10+AR10)),"",(AR10/(AP10+AR10)))</f>
        <v>0.223193741371376</v>
      </c>
      <c r="AT10" s="14" t="n">
        <v>17014</v>
      </c>
      <c r="AU10" s="75" t="n">
        <f>IF(ISERROR(AT10/(AT10+AV10)),"",(AT10/(AT10+AV10)))</f>
        <v>0.769029108660278</v>
      </c>
      <c r="AV10" s="14" t="n">
        <v>5110</v>
      </c>
      <c r="AW10" s="75" t="n">
        <f>IF(ISERROR(AV10/(AT10+AV10)),"",(AV10/(AT10+AV10)))</f>
        <v>0.230970891339722</v>
      </c>
      <c r="AX10" s="14" t="n">
        <v>21531</v>
      </c>
      <c r="AY10" s="75" t="n">
        <f>IF(ISERROR(AX10/(AX10+AZ10)),"",(AX10/(AX10+AZ10)))</f>
        <v>0.796618321740417</v>
      </c>
      <c r="AZ10" s="14" t="n">
        <v>5497</v>
      </c>
      <c r="BA10" s="75" t="n">
        <f>IF(ISERROR(AZ10/(AX10+AZ10)),"",(AZ10/(AX10+AZ10)))</f>
        <v>0.203381678259583</v>
      </c>
      <c r="BB10" s="14" t="n">
        <f>'Focused Minority Races'!Y10</f>
        <v>16917</v>
      </c>
      <c r="BC10" s="75" t="n">
        <f>IF(ISERROR(BB10/(BB10+BD10)),"",(BB10/(BB10+BD10)))</f>
        <v>0.755830578143151</v>
      </c>
      <c r="BD10" s="14" t="n">
        <f>'Focused Minority Races'!AA10</f>
        <v>5465</v>
      </c>
      <c r="BE10" s="75" t="n">
        <f>IF(ISERROR(BD10/(BB10+BD10)),"",(BD10/(BB10+BD10)))</f>
        <v>0.244169421856849</v>
      </c>
      <c r="BF10" s="25" t="n">
        <v>4395</v>
      </c>
      <c r="BG10" s="75" t="n">
        <f>IF(ISERROR(BF10/($BF10+$BH10+$BJ10)),"",(BF10/($BF10+$BH10+$BJ10)))</f>
        <v>0.343225302616166</v>
      </c>
      <c r="BH10" s="25" t="n">
        <v>3528</v>
      </c>
      <c r="BI10" s="75" t="n">
        <f>IF(ISERROR(BH10/($BF10+$BH10+$BJ10)),"",(BH10/($BF10+$BH10+$BJ10)))</f>
        <v>0.27551737602499</v>
      </c>
      <c r="BJ10" s="25" t="n">
        <v>4882</v>
      </c>
      <c r="BK10" s="75" t="n">
        <f>IF(ISERROR(BJ10/($BF10+$BH10+$BJ10)),"",(BJ10/($BF10+$BH10+$BJ10)))</f>
        <v>0.381257321358844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311309.7</v>
      </c>
      <c r="C11" s="75" t="n">
        <f>B11/(B11+D11)</f>
        <v>0.947379040234205</v>
      </c>
      <c r="D11" s="14" t="n">
        <f>((H11+T11)*1.3)+((X11+AJ11+AR11+AZ11)*0.65)+((L11)*2.6)+((AB11+AN11+AV11+BD11)*0.65)+((P11+AF11)*1.3)</f>
        <v>17291.3</v>
      </c>
      <c r="E11" s="75" t="n">
        <f>D11/(B11+D11)</f>
        <v>0.052620959765795</v>
      </c>
      <c r="F11" s="14" t="n">
        <f>'Focused Minority Races'!E11</f>
        <v>28993</v>
      </c>
      <c r="G11" s="75" t="n">
        <f>IF(ISERROR(F11/(F11+H11)),"",(F11/(F11+H11)))</f>
        <v>0.928935311268463</v>
      </c>
      <c r="H11" s="14" t="n">
        <f>'Focused Minority Races'!G11</f>
        <v>2218</v>
      </c>
      <c r="I11" s="75" t="n">
        <f>IF(ISERROR(H11/(F11+H11)),"",(H11/(F11+H11)))</f>
        <v>0.071064688731537</v>
      </c>
      <c r="J11" s="14" t="n">
        <v>27322</v>
      </c>
      <c r="K11" s="75" t="n">
        <f>IF(ISERROR(J11/(J11+L11)),"",(J11/(J11+L11)))</f>
        <v>0.953214946097757</v>
      </c>
      <c r="L11" s="14" t="n">
        <v>1341</v>
      </c>
      <c r="M11" s="75" t="n">
        <f>IF(ISERROR(L11/(J11+L11)),"",(L11/(J11+L11)))</f>
        <v>0.0467850539022433</v>
      </c>
      <c r="N11" s="14" t="n">
        <f>'Focused Minority Races'!I11</f>
        <v>31533</v>
      </c>
      <c r="O11" s="75" t="n">
        <f>IF(ISERROR(N11/(N11+P11)),"",(N11/(N11+P11)))</f>
        <v>0.970843596059113</v>
      </c>
      <c r="P11" s="14" t="n">
        <f>'Focused Minority Races'!K11</f>
        <v>947</v>
      </c>
      <c r="Q11" s="75" t="n">
        <f>IF(ISERROR(P11/(N11+P11)),"",(P11/(N11+P11)))</f>
        <v>0.0291564039408867</v>
      </c>
      <c r="R11" s="14" t="n">
        <f>'Focused Minority Races'!M11</f>
        <v>28146</v>
      </c>
      <c r="S11" s="75" t="n">
        <f>IF(ISERROR(R11/(R11+T11)),"",(R11/(R11+T11)))</f>
        <v>0.930108059879052</v>
      </c>
      <c r="T11" s="14" t="n">
        <f>'Focused Minority Races'!O11</f>
        <v>2115</v>
      </c>
      <c r="U11" s="75" t="n">
        <f>IF(ISERROR(T11/(R11+T11)),"",(T11/(R11+T11)))</f>
        <v>0.0698919401209478</v>
      </c>
      <c r="V11" s="14" t="n">
        <f>'Focused Minority Races'!Q11</f>
        <v>16645</v>
      </c>
      <c r="W11" s="75" t="n">
        <f>IF(ISERROR(V11/(V11+X11)),"",(V11/(V11+X11)))</f>
        <v>0.939175083225188</v>
      </c>
      <c r="X11" s="14" t="n">
        <f>'Focused Minority Races'!S11</f>
        <v>1078</v>
      </c>
      <c r="Y11" s="75" t="n">
        <f>IF(ISERROR(X11/(V11+X11)),"",(X11/(V11+X11)))</f>
        <v>0.0608249167748124</v>
      </c>
      <c r="Z11" s="14" t="n">
        <v>16753</v>
      </c>
      <c r="AA11" s="75" t="n">
        <f>IF(ISERROR(Z11/(Z11+AB11)),"",(Z11/(Z11+AB11)))</f>
        <v>0.959782297336007</v>
      </c>
      <c r="AB11" s="14" t="n">
        <v>702</v>
      </c>
      <c r="AC11" s="75" t="n">
        <f>IF(ISERROR(AB11/(Z11+AB11)),"",(AB11/(Z11+AB11)))</f>
        <v>0.0402177026639931</v>
      </c>
      <c r="AD11" s="14" t="n">
        <v>30574</v>
      </c>
      <c r="AE11" s="75" t="n">
        <f>IF(ISERROR(AD11/(AD11+AF11)),"",(AD11/(AD11+AF11)))</f>
        <v>0.972888690892891</v>
      </c>
      <c r="AF11" s="14" t="n">
        <v>852</v>
      </c>
      <c r="AG11" s="75" t="n">
        <f>IF(ISERROR(AF11/(AD11+AF11)),"",(AF11/(AD11+AF11)))</f>
        <v>0.0271113091071088</v>
      </c>
      <c r="AH11" s="14" t="n">
        <f>'Focused Minority Races'!U11</f>
        <v>16924</v>
      </c>
      <c r="AI11" s="75" t="n">
        <f>IF(ISERROR(AH11/(AH11+AJ11)),"",(AH11/(AH11+AJ11)))</f>
        <v>0.949186763881099</v>
      </c>
      <c r="AJ11" s="14" t="n">
        <f>'Focused Minority Races'!W11</f>
        <v>906</v>
      </c>
      <c r="AK11" s="75" t="n">
        <f>IF(ISERROR(AJ11/(AH11+AJ11)),"",(AJ11/(AH11+AJ11)))</f>
        <v>0.0508132361189007</v>
      </c>
      <c r="AL11" s="14" t="n">
        <v>16048</v>
      </c>
      <c r="AM11" s="75" t="n">
        <f>IF(ISERROR(AL11/(AL11+AN11)),"",(AL11/(AL11+AN11)))</f>
        <v>0.90569445228286</v>
      </c>
      <c r="AN11" s="14" t="n">
        <v>1671</v>
      </c>
      <c r="AO11" s="75" t="n">
        <f>IF(ISERROR(AN11/(AL11+AN11)),"",(AN11/(AL11+AN11)))</f>
        <v>0.0943055477171398</v>
      </c>
      <c r="AP11" s="14" t="n">
        <v>16340</v>
      </c>
      <c r="AQ11" s="75" t="n">
        <f>IF(ISERROR(AP11/(AP11+AR11)),"",(AP11/(AP11+AR11)))</f>
        <v>0.949282519026317</v>
      </c>
      <c r="AR11" s="14" t="n">
        <v>873</v>
      </c>
      <c r="AS11" s="75" t="n">
        <f>IF(ISERROR(AR11/(AP11+AR11)),"",(AR11/(AP11+AR11)))</f>
        <v>0.0507174809736827</v>
      </c>
      <c r="AT11" s="14" t="n">
        <v>15791</v>
      </c>
      <c r="AU11" s="75" t="n">
        <f>IF(ISERROR(AT11/(AT11+AV11)),"",(AT11/(AT11+AV11)))</f>
        <v>0.918401768058625</v>
      </c>
      <c r="AV11" s="14" t="n">
        <v>1403</v>
      </c>
      <c r="AW11" s="75" t="n">
        <f>IF(ISERROR(AV11/(AT11+AV11)),"",(AV11/(AT11+AV11)))</f>
        <v>0.0815982319413749</v>
      </c>
      <c r="AX11" s="14" t="n">
        <v>16794</v>
      </c>
      <c r="AY11" s="75" t="n">
        <f>IF(ISERROR(AX11/(AX11+AZ11)),"",(AX11/(AX11+AZ11)))</f>
        <v>0.949779436715304</v>
      </c>
      <c r="AZ11" s="14" t="n">
        <v>888</v>
      </c>
      <c r="BA11" s="75" t="n">
        <f>IF(ISERROR(AZ11/(AX11+AZ11)),"",(AZ11/(AX11+AZ11)))</f>
        <v>0.0502205632846963</v>
      </c>
      <c r="BB11" s="14" t="n">
        <f>'Focused Minority Races'!Y11</f>
        <v>15863</v>
      </c>
      <c r="BC11" s="75" t="n">
        <f>IF(ISERROR(BB11/(BB11+BD11)),"",(BB11/(BB11+BD11)))</f>
        <v>0.916089166089166</v>
      </c>
      <c r="BD11" s="14" t="n">
        <f>'Focused Minority Races'!AA11</f>
        <v>1453</v>
      </c>
      <c r="BE11" s="75" t="n">
        <f>IF(ISERROR(BD11/(BB11+BD11)),"",(BD11/(BB11+BD11)))</f>
        <v>0.0839108339108339</v>
      </c>
      <c r="BF11" s="25" t="n">
        <v>5104</v>
      </c>
      <c r="BG11" s="75" t="n">
        <f>IF(ISERROR(BF11/($BF11+$BH11+$BJ11)),"",(BF11/($BF11+$BH11+$BJ11)))</f>
        <v>0.437098569838143</v>
      </c>
      <c r="BH11" s="25" t="n">
        <v>3461</v>
      </c>
      <c r="BI11" s="75" t="n">
        <f>IF(ISERROR(BH11/($BF11+$BH11+$BJ11)),"",(BH11/($BF11+$BH11+$BJ11)))</f>
        <v>0.296394621906312</v>
      </c>
      <c r="BJ11" s="25" t="n">
        <v>3112</v>
      </c>
      <c r="BK11" s="75" t="n">
        <f>IF(ISERROR(BJ11/($BF11+$BH11+$BJ11)),"",(BJ11/($BF11+$BH11+$BJ11)))</f>
        <v>0.266506808255545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366471.95</v>
      </c>
      <c r="C12" s="75" t="n">
        <f>B12/(B12+D12)</f>
        <v>0.648509345133273</v>
      </c>
      <c r="D12" s="14" t="n">
        <f>((H12+T12)*1.3)+((X12+AJ12+AR12+AZ12)*0.65)+((L12)*2.6)+((AB12+AN12+AV12+BD12)*0.65)+((P12+AF12)*1.3)</f>
        <v>198627</v>
      </c>
      <c r="E12" s="75" t="n">
        <f>D12/(B12+D12)</f>
        <v>0.351490654866727</v>
      </c>
      <c r="F12" s="14" t="n">
        <f>'Focused Minority Races'!E12</f>
        <v>36052</v>
      </c>
      <c r="G12" s="75" t="n">
        <f>IF(ISERROR(F12/(F12+H12)),"",(F12/(F12+H12)))</f>
        <v>0.690386824971275</v>
      </c>
      <c r="H12" s="14" t="n">
        <f>'Focused Minority Races'!G12</f>
        <v>16168</v>
      </c>
      <c r="I12" s="75" t="n">
        <f>IF(ISERROR(H12/(F12+H12)),"",(H12/(F12+H12)))</f>
        <v>0.309613175028725</v>
      </c>
      <c r="J12" s="14" t="n">
        <v>31431</v>
      </c>
      <c r="K12" s="75" t="n">
        <f>IF(ISERROR(J12/(J12+L12)),"",(J12/(J12+L12)))</f>
        <v>0.673285778548936</v>
      </c>
      <c r="L12" s="14" t="n">
        <v>15252</v>
      </c>
      <c r="M12" s="75" t="n">
        <f>IF(ISERROR(L12/(J12+L12)),"",(L12/(J12+L12)))</f>
        <v>0.326714221451064</v>
      </c>
      <c r="N12" s="14" t="n">
        <f>'Focused Minority Races'!I12</f>
        <v>31294</v>
      </c>
      <c r="O12" s="75" t="n">
        <f>IF(ISERROR(N12/(N12+P12)),"",(N12/(N12+P12)))</f>
        <v>0.663430146279415</v>
      </c>
      <c r="P12" s="14" t="n">
        <f>'Focused Minority Races'!K12</f>
        <v>15876</v>
      </c>
      <c r="Q12" s="75" t="n">
        <f>IF(ISERROR(P12/(N12+P12)),"",(P12/(N12+P12)))</f>
        <v>0.336569853720585</v>
      </c>
      <c r="R12" s="14" t="n">
        <f>'Focused Minority Races'!M12</f>
        <v>34123</v>
      </c>
      <c r="S12" s="75" t="n">
        <f>IF(ISERROR(R12/(R12+T12)),"",(R12/(R12+T12)))</f>
        <v>0.658541763161958</v>
      </c>
      <c r="T12" s="14" t="n">
        <f>'Focused Minority Races'!O12</f>
        <v>17693</v>
      </c>
      <c r="U12" s="75" t="n">
        <f>IF(ISERROR(T12/(R12+T12)),"",(T12/(R12+T12)))</f>
        <v>0.341458236838042</v>
      </c>
      <c r="V12" s="14" t="n">
        <f>'Focused Minority Races'!Q12</f>
        <v>23425</v>
      </c>
      <c r="W12" s="75" t="n">
        <f>IF(ISERROR(V12/(V12+X12)),"",(V12/(V12+X12)))</f>
        <v>0.614442346028748</v>
      </c>
      <c r="X12" s="14" t="n">
        <f>'Focused Minority Races'!S12</f>
        <v>14699</v>
      </c>
      <c r="Y12" s="75" t="n">
        <f>IF(ISERROR(X12/(V12+X12)),"",(X12/(V12+X12)))</f>
        <v>0.385557653971252</v>
      </c>
      <c r="Z12" s="14" t="n">
        <v>22861</v>
      </c>
      <c r="AA12" s="75" t="n">
        <f>IF(ISERROR(Z12/(Z12+AB12)),"",(Z12/(Z12+AB12)))</f>
        <v>0.65935048454084</v>
      </c>
      <c r="AB12" s="14" t="n">
        <v>11811</v>
      </c>
      <c r="AC12" s="75" t="n">
        <f>IF(ISERROR(AB12/(Z12+AB12)),"",(AB12/(Z12+AB12)))</f>
        <v>0.34064951545916</v>
      </c>
      <c r="AD12" s="14" t="n">
        <v>31551</v>
      </c>
      <c r="AE12" s="75" t="n">
        <f>IF(ISERROR(AD12/(AD12+AF12)),"",(AD12/(AD12+AF12)))</f>
        <v>0.687205959226346</v>
      </c>
      <c r="AF12" s="14" t="n">
        <v>14361</v>
      </c>
      <c r="AG12" s="75" t="n">
        <f>IF(ISERROR(AF12/(AD12+AF12)),"",(AF12/(AD12+AF12)))</f>
        <v>0.312794040773654</v>
      </c>
      <c r="AH12" s="14" t="n">
        <f>'Focused Minority Races'!U12</f>
        <v>24285</v>
      </c>
      <c r="AI12" s="75" t="n">
        <f>IF(ISERROR(AH12/(AH12+AJ12)),"",(AH12/(AH12+AJ12)))</f>
        <v>0.640477885908695</v>
      </c>
      <c r="AJ12" s="14" t="n">
        <f>'Focused Minority Races'!W12</f>
        <v>13632</v>
      </c>
      <c r="AK12" s="75" t="n">
        <f>IF(ISERROR(AJ12/(AH12+AJ12)),"",(AJ12/(AH12+AJ12)))</f>
        <v>0.359522114091305</v>
      </c>
      <c r="AL12" s="14" t="n">
        <v>18599</v>
      </c>
      <c r="AM12" s="75" t="n">
        <f>IF(ISERROR(AL12/(AL12+AN12)),"",(AL12/(AL12+AN12)))</f>
        <v>0.523281658835776</v>
      </c>
      <c r="AN12" s="14" t="n">
        <v>16944</v>
      </c>
      <c r="AO12" s="75" t="n">
        <f>IF(ISERROR(AN12/(AL12+AN12)),"",(AN12/(AL12+AN12)))</f>
        <v>0.476718341164224</v>
      </c>
      <c r="AP12" s="14" t="n">
        <v>22223</v>
      </c>
      <c r="AQ12" s="75" t="n">
        <f>IF(ISERROR(AP12/(AP12+AR12)),"",(AP12/(AP12+AR12)))</f>
        <v>0.610471664423262</v>
      </c>
      <c r="AR12" s="14" t="n">
        <v>14180</v>
      </c>
      <c r="AS12" s="75" t="n">
        <f>IF(ISERROR(AR12/(AP12+AR12)),"",(AR12/(AP12+AR12)))</f>
        <v>0.389528335576738</v>
      </c>
      <c r="AT12" s="14" t="n">
        <v>19057</v>
      </c>
      <c r="AU12" s="75" t="n">
        <f>IF(ISERROR(AT12/(AT12+AV12)),"",(AT12/(AT12+AV12)))</f>
        <v>0.560697893374132</v>
      </c>
      <c r="AV12" s="14" t="n">
        <v>14931</v>
      </c>
      <c r="AW12" s="75" t="n">
        <f>IF(ISERROR(AV12/(AT12+AV12)),"",(AV12/(AT12+AV12)))</f>
        <v>0.439302106625868</v>
      </c>
      <c r="AX12" s="14" t="n">
        <v>23582</v>
      </c>
      <c r="AY12" s="75" t="n">
        <f>IF(ISERROR(AX12/(AX12+AZ12)),"",(AX12/(AX12+AZ12)))</f>
        <v>0.628317169348822</v>
      </c>
      <c r="AZ12" s="14" t="n">
        <v>13950</v>
      </c>
      <c r="BA12" s="75" t="n">
        <f>IF(ISERROR(AZ12/(AX12+AZ12)),"",(AZ12/(AX12+AZ12)))</f>
        <v>0.371682830651178</v>
      </c>
      <c r="BB12" s="14" t="n">
        <f>'Focused Minority Races'!Y12</f>
        <v>18007</v>
      </c>
      <c r="BC12" s="75" t="n">
        <f>IF(ISERROR(BB12/(BB12+BD12)),"",(BB12/(BB12+BD12)))</f>
        <v>0.525966818553569</v>
      </c>
      <c r="BD12" s="14" t="n">
        <f>'Focused Minority Races'!AA12</f>
        <v>16229</v>
      </c>
      <c r="BE12" s="75" t="n">
        <f>IF(ISERROR(BD12/(BB12+BD12)),"",(BD12/(BB12+BD12)))</f>
        <v>0.474033181446431</v>
      </c>
      <c r="BF12" s="25" t="n">
        <v>5565</v>
      </c>
      <c r="BG12" s="75" t="n">
        <f>IF(ISERROR(BF12/($BF12+$BH12+$BJ12)),"",(BF12/($BF12+$BH12+$BJ12)))</f>
        <v>0.339019189765458</v>
      </c>
      <c r="BH12" s="25" t="n">
        <v>3207</v>
      </c>
      <c r="BI12" s="75" t="n">
        <f>IF(ISERROR(BH12/($BF12+$BH12+$BJ12)),"",(BH12/($BF12+$BH12+$BJ12)))</f>
        <v>0.195370088333841</v>
      </c>
      <c r="BJ12" s="25" t="n">
        <v>7643</v>
      </c>
      <c r="BK12" s="75" t="n">
        <f>IF(ISERROR(BJ12/($BF12+$BH12+$BJ12)),"",(BJ12/($BF12+$BH12+$BJ12)))</f>
        <v>0.465610721900701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353187.25</v>
      </c>
      <c r="C13" s="75" t="n">
        <f>B13/(B13+D13)</f>
        <v>0.677454184116329</v>
      </c>
      <c r="D13" s="14" t="n">
        <f>((H13+T13)*1.3)+((X13+AJ13+AR13+AZ13)*0.65)+((L13)*2.6)+((AB13+AN13+AV13+BD13)*0.65)+((P13+AF13)*1.3)</f>
        <v>168157.6</v>
      </c>
      <c r="E13" s="75" t="n">
        <f>D13/(B13+D13)</f>
        <v>0.322545815883671</v>
      </c>
      <c r="F13" s="14" t="n">
        <f>'Focused Minority Races'!E13</f>
        <v>32378</v>
      </c>
      <c r="G13" s="75" t="n">
        <f>IF(ISERROR(F13/(F13+H13)),"",(F13/(F13+H13)))</f>
        <v>0.664150478964534</v>
      </c>
      <c r="H13" s="14" t="n">
        <f>'Focused Minority Races'!G13</f>
        <v>16373</v>
      </c>
      <c r="I13" s="75" t="n">
        <f>IF(ISERROR(H13/(F13+H13)),"",(H13/(F13+H13)))</f>
        <v>0.335849521035466</v>
      </c>
      <c r="J13" s="14" t="n">
        <v>28432</v>
      </c>
      <c r="K13" s="75" t="n">
        <f>IF(ISERROR(J13/(J13+L13)),"",(J13/(J13+L13)))</f>
        <v>0.657706632121955</v>
      </c>
      <c r="L13" s="14" t="n">
        <v>14797</v>
      </c>
      <c r="M13" s="75" t="n">
        <f>IF(ISERROR(L13/(J13+L13)),"",(L13/(J13+L13)))</f>
        <v>0.342293367878045</v>
      </c>
      <c r="N13" s="14" t="n">
        <f>'Focused Minority Races'!I13</f>
        <v>32497</v>
      </c>
      <c r="O13" s="75" t="n">
        <f>IF(ISERROR(N13/(N13+P13)),"",(N13/(N13+P13)))</f>
        <v>0.70535249175204</v>
      </c>
      <c r="P13" s="14" t="n">
        <f>'Focused Minority Races'!K13</f>
        <v>13575</v>
      </c>
      <c r="Q13" s="75" t="n">
        <f>IF(ISERROR(P13/(N13+P13)),"",(P13/(N13+P13)))</f>
        <v>0.29464750824796</v>
      </c>
      <c r="R13" s="14" t="n">
        <f>'Focused Minority Races'!M13</f>
        <v>32010</v>
      </c>
      <c r="S13" s="75" t="n">
        <f>IF(ISERROR(R13/(R13+T13)),"",(R13/(R13+T13)))</f>
        <v>0.668574292994695</v>
      </c>
      <c r="T13" s="14" t="n">
        <f>'Focused Minority Races'!O13</f>
        <v>15868</v>
      </c>
      <c r="U13" s="75" t="n">
        <f>IF(ISERROR(T13/(R13+T13)),"",(T13/(R13+T13)))</f>
        <v>0.331425707005305</v>
      </c>
      <c r="V13" s="14" t="n">
        <f>'Focused Minority Races'!Q13</f>
        <v>24357</v>
      </c>
      <c r="W13" s="75" t="n">
        <f>IF(ISERROR(V13/(V13+X13)),"",(V13/(V13+X13)))</f>
        <v>0.669405815423515</v>
      </c>
      <c r="X13" s="14" t="n">
        <f>'Focused Minority Races'!S13</f>
        <v>12029</v>
      </c>
      <c r="Y13" s="75" t="n">
        <f>IF(ISERROR(X13/(V13+X13)),"",(X13/(V13+X13)))</f>
        <v>0.330594184576485</v>
      </c>
      <c r="Z13" s="14" t="n">
        <v>20135</v>
      </c>
      <c r="AA13" s="75" t="n">
        <f>IF(ISERROR(Z13/(Z13+AB13)),"",(Z13/(Z13+AB13)))</f>
        <v>0.719698323622976</v>
      </c>
      <c r="AB13" s="14" t="n">
        <v>7842</v>
      </c>
      <c r="AC13" s="75" t="n">
        <f>IF(ISERROR(AB13/(Z13+AB13)),"",(AB13/(Z13+AB13)))</f>
        <v>0.280301676377024</v>
      </c>
      <c r="AD13" s="14" t="n">
        <v>33751</v>
      </c>
      <c r="AE13" s="75" t="n">
        <f>IF(ISERROR(AD13/(AD13+AF13)),"",(AD13/(AD13+AF13)))</f>
        <v>0.761993994536383</v>
      </c>
      <c r="AF13" s="14" t="n">
        <v>10542</v>
      </c>
      <c r="AG13" s="75" t="n">
        <f>IF(ISERROR(AF13/(AD13+AF13)),"",(AF13/(AD13+AF13)))</f>
        <v>0.238006005463617</v>
      </c>
      <c r="AH13" s="14" t="n">
        <f>'Focused Minority Races'!U13</f>
        <v>24749</v>
      </c>
      <c r="AI13" s="75" t="n">
        <f>IF(ISERROR(AH13/(AH13+AJ13)),"",(AH13/(AH13+AJ13)))</f>
        <v>0.683938539766761</v>
      </c>
      <c r="AJ13" s="14" t="n">
        <f>'Focused Minority Races'!W13</f>
        <v>11437</v>
      </c>
      <c r="AK13" s="75" t="n">
        <f>IF(ISERROR(AJ13/(AH13+AJ13)),"",(AJ13/(AH13+AJ13)))</f>
        <v>0.316061460233239</v>
      </c>
      <c r="AL13" s="14" t="n">
        <v>17816</v>
      </c>
      <c r="AM13" s="75" t="n">
        <f>IF(ISERROR(AL13/(AL13+AN13)),"",(AL13/(AL13+AN13)))</f>
        <v>0.617603216972302</v>
      </c>
      <c r="AN13" s="14" t="n">
        <v>11031</v>
      </c>
      <c r="AO13" s="75" t="n">
        <f>IF(ISERROR(AN13/(AL13+AN13)),"",(AN13/(AL13+AN13)))</f>
        <v>0.382396783027698</v>
      </c>
      <c r="AP13" s="14" t="n">
        <v>22952</v>
      </c>
      <c r="AQ13" s="75" t="n">
        <f>IF(ISERROR(AP13/(AP13+AR13)),"",(AP13/(AP13+AR13)))</f>
        <v>0.661459984437592</v>
      </c>
      <c r="AR13" s="14" t="n">
        <v>11747</v>
      </c>
      <c r="AS13" s="75" t="n">
        <f>IF(ISERROR(AR13/(AP13+AR13)),"",(AR13/(AP13+AR13)))</f>
        <v>0.338540015562408</v>
      </c>
      <c r="AT13" s="14" t="n">
        <v>17042</v>
      </c>
      <c r="AU13" s="75" t="n">
        <f>IF(ISERROR(AT13/(AT13+AV13)),"",(AT13/(AT13+AV13)))</f>
        <v>0.617844324402712</v>
      </c>
      <c r="AV13" s="14" t="n">
        <v>10541</v>
      </c>
      <c r="AW13" s="75" t="n">
        <f>IF(ISERROR(AV13/(AT13+AV13)),"",(AV13/(AT13+AV13)))</f>
        <v>0.382155675597288</v>
      </c>
      <c r="AX13" s="14" t="n">
        <v>24664</v>
      </c>
      <c r="AY13" s="75" t="n">
        <f>IF(ISERROR(AX13/(AX13+AZ13)),"",(AX13/(AX13+AZ13)))</f>
        <v>0.689844208877577</v>
      </c>
      <c r="AZ13" s="14" t="n">
        <v>11089</v>
      </c>
      <c r="BA13" s="75" t="n">
        <f>IF(ISERROR(AZ13/(AX13+AZ13)),"",(AZ13/(AX13+AZ13)))</f>
        <v>0.310155791122423</v>
      </c>
      <c r="BB13" s="14" t="n">
        <f>'Focused Minority Races'!Y13</f>
        <v>16650</v>
      </c>
      <c r="BC13" s="75" t="n">
        <f>IF(ISERROR(BB13/(BB13+BD13)),"",(BB13/(BB13+BD13)))</f>
        <v>0.600346145525348</v>
      </c>
      <c r="BD13" s="14" t="n">
        <f>'Focused Minority Races'!AA13</f>
        <v>11084</v>
      </c>
      <c r="BE13" s="75" t="n">
        <f>IF(ISERROR(BD13/(BB13+BD13)),"",(BD13/(BB13+BD13)))</f>
        <v>0.399653854474652</v>
      </c>
      <c r="BF13" s="25" t="n">
        <v>3814</v>
      </c>
      <c r="BG13" s="75" t="n">
        <f>IF(ISERROR(BF13/($BF13+$BH13+$BJ13)),"",(BF13/($BF13+$BH13+$BJ13)))</f>
        <v>0.28977359063972</v>
      </c>
      <c r="BH13" s="25" t="n">
        <v>3103</v>
      </c>
      <c r="BI13" s="75" t="n">
        <f>IF(ISERROR(BH13/($BF13+$BH13+$BJ13)),"",(BH13/($BF13+$BH13+$BJ13)))</f>
        <v>0.235754444613281</v>
      </c>
      <c r="BJ13" s="25" t="n">
        <v>6245</v>
      </c>
      <c r="BK13" s="75" t="n">
        <f>IF(ISERROR(BJ13/($BF13+$BH13+$BJ13)),"",(BJ13/($BF13+$BH13+$BJ13)))</f>
        <v>0.474471964746999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313082.25</v>
      </c>
      <c r="C14" s="75" t="n">
        <f>B14/(B14+D14)</f>
        <v>0.713760712004706</v>
      </c>
      <c r="D14" s="14" t="n">
        <f>((H14+T14)*1.3)+((X14+AJ14+AR14+AZ14)*0.65)+((L14)*2.6)+((AB14+AN14+AV14+BD14)*0.65)+((P14+AF14)*1.3)</f>
        <v>125555.3</v>
      </c>
      <c r="E14" s="75" t="n">
        <f>D14/(B14+D14)</f>
        <v>0.286239287995294</v>
      </c>
      <c r="F14" s="14" t="n">
        <f>'Focused Minority Races'!E14</f>
        <v>29580</v>
      </c>
      <c r="G14" s="75" t="n">
        <f>IF(ISERROR(F14/(F14+H14)),"",(F14/(F14+H14)))</f>
        <v>0.683661913236416</v>
      </c>
      <c r="H14" s="14" t="n">
        <f>'Focused Minority Races'!G14</f>
        <v>13687</v>
      </c>
      <c r="I14" s="75" t="n">
        <f>IF(ISERROR(H14/(F14+H14)),"",(H14/(F14+H14)))</f>
        <v>0.316338086763584</v>
      </c>
      <c r="J14" s="14" t="n">
        <v>25107</v>
      </c>
      <c r="K14" s="75" t="n">
        <f>IF(ISERROR(J14/(J14+L14)),"",(J14/(J14+L14)))</f>
        <v>0.678879485168861</v>
      </c>
      <c r="L14" s="14" t="n">
        <v>11876</v>
      </c>
      <c r="M14" s="75" t="n">
        <f>IF(ISERROR(L14/(J14+L14)),"",(L14/(J14+L14)))</f>
        <v>0.321120514831139</v>
      </c>
      <c r="N14" s="14" t="n">
        <f>'Focused Minority Races'!I14</f>
        <v>29024</v>
      </c>
      <c r="O14" s="75" t="n">
        <f>IF(ISERROR(N14/(N14+P14)),"",(N14/(N14+P14)))</f>
        <v>0.747232377323516</v>
      </c>
      <c r="P14" s="14" t="n">
        <f>'Focused Minority Races'!K14</f>
        <v>9818</v>
      </c>
      <c r="Q14" s="75" t="n">
        <f>IF(ISERROR(P14/(N14+P14)),"",(P14/(N14+P14)))</f>
        <v>0.252767622676484</v>
      </c>
      <c r="R14" s="14" t="n">
        <f>'Focused Minority Races'!M14</f>
        <v>29433</v>
      </c>
      <c r="S14" s="75" t="n">
        <f>IF(ISERROR(R14/(R14+T14)),"",(R14/(R14+T14)))</f>
        <v>0.698490673501353</v>
      </c>
      <c r="T14" s="14" t="n">
        <f>'Focused Minority Races'!O14</f>
        <v>12705</v>
      </c>
      <c r="U14" s="75" t="n">
        <f>IF(ISERROR(T14/(R14+T14)),"",(T14/(R14+T14)))</f>
        <v>0.301509326498647</v>
      </c>
      <c r="V14" s="14" t="n">
        <f>'Focused Minority Races'!Q14</f>
        <v>21334</v>
      </c>
      <c r="W14" s="75" t="n">
        <f>IF(ISERROR(V14/(V14+X14)),"",(V14/(V14+X14)))</f>
        <v>0.713034759358289</v>
      </c>
      <c r="X14" s="14" t="n">
        <f>'Focused Minority Races'!S14</f>
        <v>8586</v>
      </c>
      <c r="Y14" s="75" t="n">
        <f>IF(ISERROR(X14/(V14+X14)),"",(X14/(V14+X14)))</f>
        <v>0.286965240641711</v>
      </c>
      <c r="Z14" s="14" t="n">
        <v>16538</v>
      </c>
      <c r="AA14" s="75" t="n">
        <f>IF(ISERROR(Z14/(Z14+AB14)),"",(Z14/(Z14+AB14)))</f>
        <v>0.771829934195174</v>
      </c>
      <c r="AB14" s="14" t="n">
        <v>4889</v>
      </c>
      <c r="AC14" s="75" t="n">
        <f>IF(ISERROR(AB14/(Z14+AB14)),"",(AB14/(Z14+AB14)))</f>
        <v>0.228170065804826</v>
      </c>
      <c r="AD14" s="14" t="n">
        <v>30155</v>
      </c>
      <c r="AE14" s="75" t="n">
        <f>IF(ISERROR(AD14/(AD14+AF14)),"",(AD14/(AD14+AF14)))</f>
        <v>0.809443281258388</v>
      </c>
      <c r="AF14" s="14" t="n">
        <v>7099</v>
      </c>
      <c r="AG14" s="75" t="n">
        <f>IF(ISERROR(AF14/(AD14+AF14)),"",(AF14/(AD14+AF14)))</f>
        <v>0.190556718741612</v>
      </c>
      <c r="AH14" s="14" t="n">
        <f>'Focused Minority Races'!U14</f>
        <v>21613</v>
      </c>
      <c r="AI14" s="75" t="n">
        <f>IF(ISERROR(AH14/(AH14+AJ14)),"",(AH14/(AH14+AJ14)))</f>
        <v>0.725487563358061</v>
      </c>
      <c r="AJ14" s="14" t="n">
        <f>'Focused Minority Races'!W14</f>
        <v>8178</v>
      </c>
      <c r="AK14" s="75" t="n">
        <f>IF(ISERROR(AJ14/(AH14+AJ14)),"",(AJ14/(AH14+AJ14)))</f>
        <v>0.274512436641939</v>
      </c>
      <c r="AL14" s="14" t="n">
        <v>14937</v>
      </c>
      <c r="AM14" s="75" t="n">
        <f>IF(ISERROR(AL14/(AL14+AN14)),"",(AL14/(AL14+AN14)))</f>
        <v>0.676923774132149</v>
      </c>
      <c r="AN14" s="14" t="n">
        <v>7129</v>
      </c>
      <c r="AO14" s="75" t="n">
        <f>IF(ISERROR(AN14/(AL14+AN14)),"",(AN14/(AL14+AN14)))</f>
        <v>0.323076225867851</v>
      </c>
      <c r="AP14" s="14" t="n">
        <v>20277</v>
      </c>
      <c r="AQ14" s="75" t="n">
        <f>IF(ISERROR(AP14/(AP14+AR14)),"",(AP14/(AP14+AR14)))</f>
        <v>0.711648475064051</v>
      </c>
      <c r="AR14" s="14" t="n">
        <v>8216</v>
      </c>
      <c r="AS14" s="75" t="n">
        <f>IF(ISERROR(AR14/(AP14+AR14)),"",(AR14/(AP14+AR14)))</f>
        <v>0.288351524935949</v>
      </c>
      <c r="AT14" s="14" t="n">
        <v>14303</v>
      </c>
      <c r="AU14" s="75" t="n">
        <f>IF(ISERROR(AT14/(AT14+AV14)),"",(AT14/(AT14+AV14)))</f>
        <v>0.671470822966058</v>
      </c>
      <c r="AV14" s="14" t="n">
        <v>6998</v>
      </c>
      <c r="AW14" s="75" t="n">
        <f>IF(ISERROR(AV14/(AT14+AV14)),"",(AV14/(AT14+AV14)))</f>
        <v>0.328529177033942</v>
      </c>
      <c r="AX14" s="14" t="n">
        <v>21666</v>
      </c>
      <c r="AY14" s="75" t="n">
        <f>IF(ISERROR(AX14/(AX14+AZ14)),"",(AX14/(AX14+AZ14)))</f>
        <v>0.73566262605684</v>
      </c>
      <c r="AZ14" s="14" t="n">
        <v>7785</v>
      </c>
      <c r="BA14" s="75" t="n">
        <f>IF(ISERROR(AZ14/(AX14+AZ14)),"",(AZ14/(AX14+AZ14)))</f>
        <v>0.26433737394316</v>
      </c>
      <c r="BB14" s="14" t="n">
        <f>'Focused Minority Races'!Y14</f>
        <v>14185</v>
      </c>
      <c r="BC14" s="75" t="n">
        <f>IF(ISERROR(BB14/(BB14+BD14)),"",(BB14/(BB14+BD14)))</f>
        <v>0.661490393583287</v>
      </c>
      <c r="BD14" s="14" t="n">
        <f>'Focused Minority Races'!AA14</f>
        <v>7259</v>
      </c>
      <c r="BE14" s="75" t="n">
        <f>IF(ISERROR(BD14/(BB14+BD14)),"",(BD14/(BB14+BD14)))</f>
        <v>0.338509606416713</v>
      </c>
      <c r="BF14" s="25" t="n">
        <v>2762</v>
      </c>
      <c r="BG14" s="75" t="n">
        <f>IF(ISERROR(BF14/($BF14+$BH14+$BJ14)),"",(BF14/($BF14+$BH14+$BJ14)))</f>
        <v>0.269437128085065</v>
      </c>
      <c r="BH14" s="25" t="n">
        <v>2654</v>
      </c>
      <c r="BI14" s="75" t="n">
        <f>IF(ISERROR(BH14/($BF14+$BH14+$BJ14)),"",(BH14/($BF14+$BH14+$BJ14)))</f>
        <v>0.25890157057848</v>
      </c>
      <c r="BJ14" s="25" t="n">
        <v>4835</v>
      </c>
      <c r="BK14" s="75" t="n">
        <f>IF(ISERROR(BJ14/($BF14+$BH14+$BJ14)),"",(BJ14/($BF14+$BH14+$BJ14)))</f>
        <v>0.471661301336455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303076.15</v>
      </c>
      <c r="C15" s="75" t="n">
        <f>B15/(B15+D15)</f>
        <v>0.677504802257424</v>
      </c>
      <c r="D15" s="14" t="n">
        <f>((H15+T15)*1.3)+((X15+AJ15+AR15+AZ15)*0.65)+((L15)*2.6)+((AB15+AN15+AV15+BD15)*0.65)+((P15+AF15)*1.3)</f>
        <v>144265.55</v>
      </c>
      <c r="E15" s="75" t="n">
        <f>D15/(B15+D15)</f>
        <v>0.322495197742576</v>
      </c>
      <c r="F15" s="14" t="n">
        <f>'Focused Minority Races'!E15</f>
        <v>27560</v>
      </c>
      <c r="G15" s="75" t="n">
        <f>IF(ISERROR(F15/(F15+H15)),"",(F15/(F15+H15)))</f>
        <v>0.642993794036676</v>
      </c>
      <c r="H15" s="14" t="n">
        <f>'Focused Minority Races'!G15</f>
        <v>15302</v>
      </c>
      <c r="I15" s="75" t="n">
        <f>IF(ISERROR(H15/(F15+H15)),"",(H15/(F15+H15)))</f>
        <v>0.357006205963324</v>
      </c>
      <c r="J15" s="14" t="n">
        <v>24330</v>
      </c>
      <c r="K15" s="75" t="n">
        <f>IF(ISERROR(J15/(J15+L15)),"",(J15/(J15+L15)))</f>
        <v>0.645135629623737</v>
      </c>
      <c r="L15" s="14" t="n">
        <v>13383</v>
      </c>
      <c r="M15" s="75" t="n">
        <f>IF(ISERROR(L15/(J15+L15)),"",(L15/(J15+L15)))</f>
        <v>0.354864370376263</v>
      </c>
      <c r="N15" s="14" t="n">
        <f>'Focused Minority Races'!I15</f>
        <v>29512</v>
      </c>
      <c r="O15" s="75" t="n">
        <f>IF(ISERROR(N15/(N15+P15)),"",(N15/(N15+P15)))</f>
        <v>0.723173809698841</v>
      </c>
      <c r="P15" s="14" t="n">
        <f>'Focused Minority Races'!K15</f>
        <v>11297</v>
      </c>
      <c r="Q15" s="75" t="n">
        <f>IF(ISERROR(P15/(N15+P15)),"",(P15/(N15+P15)))</f>
        <v>0.276826190301159</v>
      </c>
      <c r="R15" s="14" t="n">
        <f>'Focused Minority Races'!M15</f>
        <v>27525</v>
      </c>
      <c r="S15" s="75" t="n">
        <f>IF(ISERROR(R15/(R15+T15)),"",(R15/(R15+T15)))</f>
        <v>0.659613218624937</v>
      </c>
      <c r="T15" s="14" t="n">
        <f>'Focused Minority Races'!O15</f>
        <v>14204</v>
      </c>
      <c r="U15" s="75" t="n">
        <f>IF(ISERROR(T15/(R15+T15)),"",(T15/(R15+T15)))</f>
        <v>0.340386781375063</v>
      </c>
      <c r="V15" s="14" t="n">
        <f>'Focused Minority Races'!Q15</f>
        <v>19375</v>
      </c>
      <c r="W15" s="75" t="n">
        <f>IF(ISERROR(V15/(V15+X15)),"",(V15/(V15+X15)))</f>
        <v>0.659754145809923</v>
      </c>
      <c r="X15" s="14" t="n">
        <f>'Focused Minority Races'!S15</f>
        <v>9992</v>
      </c>
      <c r="Y15" s="75" t="n">
        <f>IF(ISERROR(X15/(V15+X15)),"",(X15/(V15+X15)))</f>
        <v>0.340245854190077</v>
      </c>
      <c r="Z15" s="14" t="n">
        <v>16892</v>
      </c>
      <c r="AA15" s="75" t="n">
        <f>IF(ISERROR(Z15/(Z15+AB15)),"",(Z15/(Z15+AB15)))</f>
        <v>0.7360348583878</v>
      </c>
      <c r="AB15" s="14" t="n">
        <v>6058</v>
      </c>
      <c r="AC15" s="75" t="n">
        <f>IF(ISERROR(AB15/(Z15+AB15)),"",(AB15/(Z15+AB15)))</f>
        <v>0.2639651416122</v>
      </c>
      <c r="AD15" s="14" t="n">
        <v>31003</v>
      </c>
      <c r="AE15" s="75" t="n">
        <f>IF(ISERROR(AD15/(AD15+AF15)),"",(AD15/(AD15+AF15)))</f>
        <v>0.787637823281337</v>
      </c>
      <c r="AF15" s="14" t="n">
        <v>8359</v>
      </c>
      <c r="AG15" s="75" t="n">
        <f>IF(ISERROR(AF15/(AD15+AF15)),"",(AF15/(AD15+AF15)))</f>
        <v>0.212362176718663</v>
      </c>
      <c r="AH15" s="14" t="n">
        <f>'Focused Minority Races'!U15</f>
        <v>19579</v>
      </c>
      <c r="AI15" s="75" t="n">
        <f>IF(ISERROR(AH15/(AH15+AJ15)),"",(AH15/(AH15+AJ15)))</f>
        <v>0.669642246391682</v>
      </c>
      <c r="AJ15" s="14" t="n">
        <f>'Focused Minority Races'!W15</f>
        <v>9659</v>
      </c>
      <c r="AK15" s="75" t="n">
        <f>IF(ISERROR(AJ15/(AH15+AJ15)),"",(AJ15/(AH15+AJ15)))</f>
        <v>0.330357753608318</v>
      </c>
      <c r="AL15" s="14" t="n">
        <v>15270</v>
      </c>
      <c r="AM15" s="75" t="n">
        <f>IF(ISERROR(AL15/(AL15+AN15)),"",(AL15/(AL15+AN15)))</f>
        <v>0.644630192502533</v>
      </c>
      <c r="AN15" s="14" t="n">
        <v>8418</v>
      </c>
      <c r="AO15" s="75" t="n">
        <f>IF(ISERROR(AN15/(AL15+AN15)),"",(AN15/(AL15+AN15)))</f>
        <v>0.355369807497467</v>
      </c>
      <c r="AP15" s="14" t="n">
        <v>18161</v>
      </c>
      <c r="AQ15" s="75" t="n">
        <f>IF(ISERROR(AP15/(AP15+AR15)),"",(AP15/(AP15+AR15)))</f>
        <v>0.65060543096654</v>
      </c>
      <c r="AR15" s="14" t="n">
        <v>9753</v>
      </c>
      <c r="AS15" s="75" t="n">
        <f>IF(ISERROR(AR15/(AP15+AR15)),"",(AR15/(AP15+AR15)))</f>
        <v>0.34939456903346</v>
      </c>
      <c r="AT15" s="14" t="n">
        <v>14466</v>
      </c>
      <c r="AU15" s="75" t="n">
        <f>IF(ISERROR(AT15/(AT15+AV15)),"",(AT15/(AT15+AV15)))</f>
        <v>0.631675472686782</v>
      </c>
      <c r="AV15" s="14" t="n">
        <v>8435</v>
      </c>
      <c r="AW15" s="75" t="n">
        <f>IF(ISERROR(AV15/(AT15+AV15)),"",(AV15/(AT15+AV15)))</f>
        <v>0.368324527313218</v>
      </c>
      <c r="AX15" s="14" t="n">
        <v>19766</v>
      </c>
      <c r="AY15" s="75" t="n">
        <f>IF(ISERROR(AX15/(AX15+AZ15)),"",(AX15/(AX15+AZ15)))</f>
        <v>0.685272500346693</v>
      </c>
      <c r="AZ15" s="14" t="n">
        <v>9078</v>
      </c>
      <c r="BA15" s="75" t="n">
        <f>IF(ISERROR(AZ15/(AX15+AZ15)),"",(AZ15/(AX15+AZ15)))</f>
        <v>0.314727499653307</v>
      </c>
      <c r="BB15" s="14" t="n">
        <f>'Focused Minority Races'!Y15</f>
        <v>14242</v>
      </c>
      <c r="BC15" s="75" t="n">
        <f>IF(ISERROR(BB15/(BB15+BD15)),"",(BB15/(BB15+BD15)))</f>
        <v>0.620836965998256</v>
      </c>
      <c r="BD15" s="14" t="n">
        <f>'Focused Minority Races'!AA15</f>
        <v>8698</v>
      </c>
      <c r="BE15" s="75" t="n">
        <f>IF(ISERROR(BD15/(BB15+BD15)),"",(BD15/(BB15+BD15)))</f>
        <v>0.379163034001744</v>
      </c>
      <c r="BF15" s="25" t="n">
        <v>2590</v>
      </c>
      <c r="BG15" s="75" t="n">
        <f>IF(ISERROR(BF15/($BF15+$BH15+$BJ15)),"",(BF15/($BF15+$BH15+$BJ15)))</f>
        <v>0.255600513174776</v>
      </c>
      <c r="BH15" s="25" t="n">
        <v>2756</v>
      </c>
      <c r="BI15" s="75" t="n">
        <f>IF(ISERROR(BH15/($BF15+$BH15+$BJ15)),"",(BH15/($BF15+$BH15+$BJ15)))</f>
        <v>0.271982631007599</v>
      </c>
      <c r="BJ15" s="25" t="n">
        <v>4787</v>
      </c>
      <c r="BK15" s="75" t="n">
        <f>IF(ISERROR(BJ15/($BF15+$BH15+$BJ15)),"",(BJ15/($BF15+$BH15+$BJ15)))</f>
        <v>0.472416855817626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306099.3</v>
      </c>
      <c r="C16" s="75" t="n">
        <f>B16/(B16+D16)</f>
        <v>0.745267715700533</v>
      </c>
      <c r="D16" s="14" t="n">
        <f>((H16+T16)*1.3)+((X16+AJ16+AR16+AZ16)*0.65)+((L16)*2.6)+((AB16+AN16+AV16+BD16)*0.65)+((P16+AF16)*1.3)</f>
        <v>104624.65</v>
      </c>
      <c r="E16" s="75" t="n">
        <f>D16/(B16+D16)</f>
        <v>0.254732284299467</v>
      </c>
      <c r="F16" s="14" t="n">
        <f>'Focused Minority Races'!E16</f>
        <v>28337</v>
      </c>
      <c r="G16" s="75" t="n">
        <f>IF(ISERROR(F16/(F16+H16)),"",(F16/(F16+H16)))</f>
        <v>0.713832279517344</v>
      </c>
      <c r="H16" s="14" t="n">
        <f>'Focused Minority Races'!G16</f>
        <v>11360</v>
      </c>
      <c r="I16" s="75" t="n">
        <f>IF(ISERROR(H16/(F16+H16)),"",(H16/(F16+H16)))</f>
        <v>0.286167720482656</v>
      </c>
      <c r="J16" s="14" t="n">
        <v>25175</v>
      </c>
      <c r="K16" s="75" t="n">
        <f>IF(ISERROR(J16/(J16+L16)),"",(J16/(J16+L16)))</f>
        <v>0.723440328745079</v>
      </c>
      <c r="L16" s="14" t="n">
        <v>9624</v>
      </c>
      <c r="M16" s="75" t="n">
        <f>IF(ISERROR(L16/(J16+L16)),"",(L16/(J16+L16)))</f>
        <v>0.276559671254921</v>
      </c>
      <c r="N16" s="14" t="n">
        <f>'Focused Minority Races'!I16</f>
        <v>29258</v>
      </c>
      <c r="O16" s="75" t="n">
        <f>IF(ISERROR(N16/(N16+P16)),"",(N16/(N16+P16)))</f>
        <v>0.782571482065959</v>
      </c>
      <c r="P16" s="14" t="n">
        <f>'Focused Minority Races'!K16</f>
        <v>8129</v>
      </c>
      <c r="Q16" s="75" t="n">
        <f>IF(ISERROR(P16/(N16+P16)),"",(P16/(N16+P16)))</f>
        <v>0.217428517934041</v>
      </c>
      <c r="R16" s="14" t="n">
        <f>'Focused Minority Races'!M16</f>
        <v>28072</v>
      </c>
      <c r="S16" s="75" t="n">
        <f>IF(ISERROR(R16/(R16+T16)),"",(R16/(R16+T16)))</f>
        <v>0.727027866984357</v>
      </c>
      <c r="T16" s="14" t="n">
        <f>'Focused Minority Races'!O16</f>
        <v>10540</v>
      </c>
      <c r="U16" s="75" t="n">
        <f>IF(ISERROR(T16/(R16+T16)),"",(T16/(R16+T16)))</f>
        <v>0.272972133015643</v>
      </c>
      <c r="V16" s="14" t="n">
        <f>'Focused Minority Races'!Q16</f>
        <v>19078</v>
      </c>
      <c r="W16" s="75" t="n">
        <f>IF(ISERROR(V16/(V16+X16)),"",(V16/(V16+X16)))</f>
        <v>0.726974812330907</v>
      </c>
      <c r="X16" s="14" t="n">
        <f>'Focused Minority Races'!S16</f>
        <v>7165</v>
      </c>
      <c r="Y16" s="75" t="n">
        <f>IF(ISERROR(X16/(V16+X16)),"",(X16/(V16+X16)))</f>
        <v>0.273025187669093</v>
      </c>
      <c r="Z16" s="14" t="n">
        <v>17008</v>
      </c>
      <c r="AA16" s="75" t="n">
        <f>IF(ISERROR(Z16/(Z16+AB16)),"",(Z16/(Z16+AB16)))</f>
        <v>0.797299831239452</v>
      </c>
      <c r="AB16" s="14" t="n">
        <v>4324</v>
      </c>
      <c r="AC16" s="75" t="n">
        <f>IF(ISERROR(AB16/(Z16+AB16)),"",(AB16/(Z16+AB16)))</f>
        <v>0.202700168760548</v>
      </c>
      <c r="AD16" s="14" t="n">
        <v>30099</v>
      </c>
      <c r="AE16" s="75" t="n">
        <f>IF(ISERROR(AD16/(AD16+AF16)),"",(AD16/(AD16+AF16)))</f>
        <v>0.834854242365407</v>
      </c>
      <c r="AF16" s="14" t="n">
        <v>5954</v>
      </c>
      <c r="AG16" s="75" t="n">
        <f>IF(ISERROR(AF16/(AD16+AF16)),"",(AF16/(AD16+AF16)))</f>
        <v>0.165145757634594</v>
      </c>
      <c r="AH16" s="14" t="n">
        <f>'Focused Minority Races'!U16</f>
        <v>19337</v>
      </c>
      <c r="AI16" s="75" t="n">
        <f>IF(ISERROR(AH16/(AH16+AJ16)),"",(AH16/(AH16+AJ16)))</f>
        <v>0.739266735481898</v>
      </c>
      <c r="AJ16" s="14" t="n">
        <f>'Focused Minority Races'!W16</f>
        <v>6820</v>
      </c>
      <c r="AK16" s="75" t="n">
        <f>IF(ISERROR(AJ16/(AH16+AJ16)),"",(AJ16/(AH16+AJ16)))</f>
        <v>0.260733264518102</v>
      </c>
      <c r="AL16" s="14" t="n">
        <v>15719</v>
      </c>
      <c r="AM16" s="75" t="n">
        <f>IF(ISERROR(AL16/(AL16+AN16)),"",(AL16/(AL16+AN16)))</f>
        <v>0.715964472785243</v>
      </c>
      <c r="AN16" s="14" t="n">
        <v>6236</v>
      </c>
      <c r="AO16" s="75" t="n">
        <f>IF(ISERROR(AN16/(AL16+AN16)),"",(AN16/(AL16+AN16)))</f>
        <v>0.284035527214757</v>
      </c>
      <c r="AP16" s="14" t="n">
        <v>18191</v>
      </c>
      <c r="AQ16" s="75" t="n">
        <f>IF(ISERROR(AP16/(AP16+AR16)),"",(AP16/(AP16+AR16)))</f>
        <v>0.724741035856574</v>
      </c>
      <c r="AR16" s="14" t="n">
        <v>6909</v>
      </c>
      <c r="AS16" s="75" t="n">
        <f>IF(ISERROR(AR16/(AP16+AR16)),"",(AR16/(AP16+AR16)))</f>
        <v>0.275258964143426</v>
      </c>
      <c r="AT16" s="14" t="n">
        <v>14985</v>
      </c>
      <c r="AU16" s="75" t="n">
        <f>IF(ISERROR(AT16/(AT16+AV16)),"",(AT16/(AT16+AV16)))</f>
        <v>0.706239984918465</v>
      </c>
      <c r="AV16" s="14" t="n">
        <v>6233</v>
      </c>
      <c r="AW16" s="75" t="n">
        <f>IF(ISERROR(AV16/(AT16+AV16)),"",(AV16/(AT16+AV16)))</f>
        <v>0.293760015081535</v>
      </c>
      <c r="AX16" s="14" t="n">
        <v>19468</v>
      </c>
      <c r="AY16" s="75" t="n">
        <f>IF(ISERROR(AX16/(AX16+AZ16)),"",(AX16/(AX16+AZ16)))</f>
        <v>0.750761636651113</v>
      </c>
      <c r="AZ16" s="14" t="n">
        <v>6463</v>
      </c>
      <c r="BA16" s="75" t="n">
        <f>IF(ISERROR(AZ16/(AX16+AZ16)),"",(AZ16/(AX16+AZ16)))</f>
        <v>0.249238363348887</v>
      </c>
      <c r="BB16" s="14" t="n">
        <f>'Focused Minority Races'!Y16</f>
        <v>14904</v>
      </c>
      <c r="BC16" s="75" t="n">
        <f>IF(ISERROR(BB16/(BB16+BD16)),"",(BB16/(BB16+BD16)))</f>
        <v>0.701265703665365</v>
      </c>
      <c r="BD16" s="14" t="n">
        <f>'Focused Minority Races'!AA16</f>
        <v>6349</v>
      </c>
      <c r="BE16" s="75" t="n">
        <f>IF(ISERROR(BD16/(BB16+BD16)),"",(BD16/(BB16+BD16)))</f>
        <v>0.298734296334635</v>
      </c>
      <c r="BF16" s="25" t="n">
        <v>2898</v>
      </c>
      <c r="BG16" s="75" t="n">
        <f>IF(ISERROR(BF16/($BF16+$BH16+$BJ16)),"",(BF16/($BF16+$BH16+$BJ16)))</f>
        <v>0.283090749242942</v>
      </c>
      <c r="BH16" s="25" t="n">
        <v>2842</v>
      </c>
      <c r="BI16" s="75" t="n">
        <f>IF(ISERROR(BH16/($BF16+$BH16+$BJ16)),"",(BH16/($BF16+$BH16+$BJ16)))</f>
        <v>0.277620396600567</v>
      </c>
      <c r="BJ16" s="25" t="n">
        <v>4497</v>
      </c>
      <c r="BK16" s="75" t="n">
        <f>IF(ISERROR(BJ16/($BF16+$BH16+$BJ16)),"",(BJ16/($BF16+$BH16+$BJ16)))</f>
        <v>0.439288854156491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270884.25</v>
      </c>
      <c r="C17" s="75" t="n">
        <f>B17/(B17+D17)</f>
        <v>0.61000671857092</v>
      </c>
      <c r="D17" s="14" t="n">
        <f>((H17+T17)*1.3)+((X17+AJ17+AR17+AZ17)*0.65)+((L17)*2.6)+((AB17+AN17+AV17+BD17)*0.65)+((P17+AF17)*1.3)</f>
        <v>173183.4</v>
      </c>
      <c r="E17" s="75" t="n">
        <f>D17/(B17+D17)</f>
        <v>0.38999328142908</v>
      </c>
      <c r="F17" s="14" t="n">
        <f>'Focused Minority Races'!E17</f>
        <v>26680</v>
      </c>
      <c r="G17" s="75" t="n">
        <f>IF(ISERROR(F17/(F17+H17)),"",(F17/(F17+H17)))</f>
        <v>0.623685071765861</v>
      </c>
      <c r="H17" s="14" t="n">
        <f>'Focused Minority Races'!G17</f>
        <v>16098</v>
      </c>
      <c r="I17" s="75" t="n">
        <f>IF(ISERROR(H17/(F17+H17)),"",(H17/(F17+H17)))</f>
        <v>0.376314928234139</v>
      </c>
      <c r="J17" s="14" t="n">
        <v>21180</v>
      </c>
      <c r="K17" s="75" t="n">
        <f>IF(ISERROR(J17/(J17+L17)),"",(J17/(J17+L17)))</f>
        <v>0.581852146919041</v>
      </c>
      <c r="L17" s="14" t="n">
        <v>15221</v>
      </c>
      <c r="M17" s="75" t="n">
        <f>IF(ISERROR(L17/(J17+L17)),"",(L17/(J17+L17)))</f>
        <v>0.418147853080959</v>
      </c>
      <c r="N17" s="14" t="n">
        <f>'Focused Minority Races'!I17</f>
        <v>23330</v>
      </c>
      <c r="O17" s="75" t="n">
        <f>IF(ISERROR(N17/(N17+P17)),"",(N17/(N17+P17)))</f>
        <v>0.605832402814926</v>
      </c>
      <c r="P17" s="14" t="n">
        <f>'Focused Minority Races'!K17</f>
        <v>15179</v>
      </c>
      <c r="Q17" s="75" t="n">
        <f>IF(ISERROR(P17/(N17+P17)),"",(P17/(N17+P17)))</f>
        <v>0.394167597185074</v>
      </c>
      <c r="R17" s="14" t="n">
        <f>'Focused Minority Races'!M17</f>
        <v>26400</v>
      </c>
      <c r="S17" s="75" t="n">
        <f>IF(ISERROR(R17/(R17+T17)),"",(R17/(R17+T17)))</f>
        <v>0.635547316979224</v>
      </c>
      <c r="T17" s="14" t="n">
        <f>'Focused Minority Races'!O17</f>
        <v>15139</v>
      </c>
      <c r="U17" s="75" t="n">
        <f>IF(ISERROR(T17/(R17+T17)),"",(T17/(R17+T17)))</f>
        <v>0.364452683020776</v>
      </c>
      <c r="V17" s="14" t="n">
        <f>'Focused Minority Races'!Q17</f>
        <v>20415</v>
      </c>
      <c r="W17" s="75" t="n">
        <f>IF(ISERROR(V17/(V17+X17)),"",(V17/(V17+X17)))</f>
        <v>0.644128226162681</v>
      </c>
      <c r="X17" s="14" t="n">
        <f>'Focused Minority Races'!S17</f>
        <v>11279</v>
      </c>
      <c r="Y17" s="75" t="n">
        <f>IF(ISERROR(X17/(V17+X17)),"",(X17/(V17+X17)))</f>
        <v>0.355871773837319</v>
      </c>
      <c r="Z17" s="14" t="n">
        <v>14688</v>
      </c>
      <c r="AA17" s="75" t="n">
        <f>IF(ISERROR(Z17/(Z17+AB17)),"",(Z17/(Z17+AB17)))</f>
        <v>0.62860566635282</v>
      </c>
      <c r="AB17" s="14" t="n">
        <v>8678</v>
      </c>
      <c r="AC17" s="75" t="n">
        <f>IF(ISERROR(AB17/(Z17+AB17)),"",(AB17/(Z17+AB17)))</f>
        <v>0.37139433364718</v>
      </c>
      <c r="AD17" s="14" t="n">
        <v>24867</v>
      </c>
      <c r="AE17" s="75" t="n">
        <f>IF(ISERROR(AD17/(AD17+AF17)),"",(AD17/(AD17+AF17)))</f>
        <v>0.675440026075619</v>
      </c>
      <c r="AF17" s="14" t="n">
        <v>11949</v>
      </c>
      <c r="AG17" s="75" t="n">
        <f>IF(ISERROR(AF17/(AD17+AF17)),"",(AF17/(AD17+AF17)))</f>
        <v>0.324559973924381</v>
      </c>
      <c r="AH17" s="14" t="n">
        <f>'Focused Minority Races'!U17</f>
        <v>20601</v>
      </c>
      <c r="AI17" s="75" t="n">
        <f>IF(ISERROR(AH17/(AH17+AJ17)),"",(AH17/(AH17+AJ17)))</f>
        <v>0.653129161118509</v>
      </c>
      <c r="AJ17" s="14" t="n">
        <f>'Focused Minority Races'!W17</f>
        <v>10941</v>
      </c>
      <c r="AK17" s="75" t="n">
        <f>IF(ISERROR(AJ17/(AH17+AJ17)),"",(AJ17/(AH17+AJ17)))</f>
        <v>0.346870838881491</v>
      </c>
      <c r="AL17" s="14" t="n">
        <v>12095</v>
      </c>
      <c r="AM17" s="75" t="n">
        <f>IF(ISERROR(AL17/(AL17+AN17)),"",(AL17/(AL17+AN17)))</f>
        <v>0.495656093762806</v>
      </c>
      <c r="AN17" s="14" t="n">
        <v>12307</v>
      </c>
      <c r="AO17" s="75" t="n">
        <f>IF(ISERROR(AN17/(AL17+AN17)),"",(AN17/(AL17+AN17)))</f>
        <v>0.504343906237194</v>
      </c>
      <c r="AP17" s="14" t="n">
        <v>18955</v>
      </c>
      <c r="AQ17" s="75" t="n">
        <f>IF(ISERROR(AP17/(AP17+AR17)),"",(AP17/(AP17+AR17)))</f>
        <v>0.628169014084507</v>
      </c>
      <c r="AR17" s="14" t="n">
        <v>11220</v>
      </c>
      <c r="AS17" s="75" t="n">
        <f>IF(ISERROR(AR17/(AP17+AR17)),"",(AR17/(AP17+AR17)))</f>
        <v>0.371830985915493</v>
      </c>
      <c r="AT17" s="14" t="n">
        <v>11569</v>
      </c>
      <c r="AU17" s="75" t="n">
        <f>IF(ISERROR(AT17/(AT17+AV17)),"",(AT17/(AT17+AV17)))</f>
        <v>0.501887119864648</v>
      </c>
      <c r="AV17" s="14" t="n">
        <v>11482</v>
      </c>
      <c r="AW17" s="75" t="n">
        <f>IF(ISERROR(AV17/(AT17+AV17)),"",(AV17/(AT17+AV17)))</f>
        <v>0.498112880135352</v>
      </c>
      <c r="AX17" s="14" t="n">
        <v>20472</v>
      </c>
      <c r="AY17" s="75" t="n">
        <f>IF(ISERROR(AX17/(AX17+AZ17)),"",(AX17/(AX17+AZ17)))</f>
        <v>0.66203149759079</v>
      </c>
      <c r="AZ17" s="14" t="n">
        <v>10451</v>
      </c>
      <c r="BA17" s="75" t="n">
        <f>IF(ISERROR(AZ17/(AX17+AZ17)),"",(AZ17/(AX17+AZ17)))</f>
        <v>0.33796850240921</v>
      </c>
      <c r="BB17" s="14" t="n">
        <f>'Focused Minority Races'!Y17</f>
        <v>10676</v>
      </c>
      <c r="BC17" s="75" t="n">
        <f>IF(ISERROR(BB17/(BB17+BD17)),"",(BB17/(BB17+BD17)))</f>
        <v>0.461365600691443</v>
      </c>
      <c r="BD17" s="14" t="n">
        <f>'Focused Minority Races'!AA17</f>
        <v>12464</v>
      </c>
      <c r="BE17" s="75" t="n">
        <f>IF(ISERROR(BD17/(BB17+BD17)),"",(BD17/(BB17+BD17)))</f>
        <v>0.538634399308557</v>
      </c>
      <c r="BF17" s="25" t="n">
        <v>5990</v>
      </c>
      <c r="BG17" s="75" t="n">
        <f>IF(ISERROR(BF17/($BF17+$BH17+$BJ17)),"",(BF17/($BF17+$BH17+$BJ17)))</f>
        <v>0.500125240043417</v>
      </c>
      <c r="BH17" s="25" t="n">
        <v>1314</v>
      </c>
      <c r="BI17" s="75" t="n">
        <f>IF(ISERROR(BH17/($BF17+$BH17+$BJ17)),"",(BH17/($BF17+$BH17+$BJ17)))</f>
        <v>0.109710278032896</v>
      </c>
      <c r="BJ17" s="25" t="n">
        <v>4673</v>
      </c>
      <c r="BK17" s="75" t="n">
        <f>IF(ISERROR(BJ17/($BF17+$BH17+$BJ17)),"",(BJ17/($BF17+$BH17+$BJ17)))</f>
        <v>0.390164481923687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405317.25</v>
      </c>
      <c r="C18" s="75" t="n">
        <f>B18/(B18+D18)</f>
        <v>0.766663510989747</v>
      </c>
      <c r="D18" s="14" t="n">
        <f>((H18+T18)*1.3)+((X18+AJ18+AR18+AZ18)*0.65)+((L18)*2.6)+((AB18+AN18+AV18+BD18)*0.65)+((P18+AF18)*1.3)</f>
        <v>123359.6</v>
      </c>
      <c r="E18" s="75" t="n">
        <f>D18/(B18+D18)</f>
        <v>0.233336489010253</v>
      </c>
      <c r="F18" s="14" t="n">
        <f>'Focused Minority Races'!E18</f>
        <v>36945</v>
      </c>
      <c r="G18" s="75" t="n">
        <f>IF(ISERROR(F18/(F18+H18)),"",(F18/(F18+H18)))</f>
        <v>0.758593076259702</v>
      </c>
      <c r="H18" s="14" t="n">
        <f>'Focused Minority Races'!G18</f>
        <v>11757</v>
      </c>
      <c r="I18" s="75" t="n">
        <f>IF(ISERROR(H18/(F18+H18)),"",(H18/(F18+H18)))</f>
        <v>0.241406923740298</v>
      </c>
      <c r="J18" s="14" t="n">
        <v>33436</v>
      </c>
      <c r="K18" s="75" t="n">
        <f>IF(ISERROR(J18/(J18+L18)),"",(J18/(J18+L18)))</f>
        <v>0.762734676186783</v>
      </c>
      <c r="L18" s="14" t="n">
        <v>10401</v>
      </c>
      <c r="M18" s="75" t="n">
        <f>IF(ISERROR(L18/(J18+L18)),"",(L18/(J18+L18)))</f>
        <v>0.237265323813217</v>
      </c>
      <c r="N18" s="14" t="n">
        <f>'Focused Minority Races'!I18</f>
        <v>36861</v>
      </c>
      <c r="O18" s="75" t="n">
        <f>IF(ISERROR(N18/(N18+P18)),"",(N18/(N18+P18)))</f>
        <v>0.774374487930926</v>
      </c>
      <c r="P18" s="14" t="n">
        <f>'Focused Minority Races'!K18</f>
        <v>10740</v>
      </c>
      <c r="Q18" s="75" t="n">
        <f>IF(ISERROR(P18/(N18+P18)),"",(P18/(N18+P18)))</f>
        <v>0.225625512069074</v>
      </c>
      <c r="R18" s="14" t="n">
        <f>'Focused Minority Races'!M18</f>
        <v>36485</v>
      </c>
      <c r="S18" s="75" t="n">
        <f>IF(ISERROR(R18/(R18+T18)),"",(R18/(R18+T18)))</f>
        <v>0.768234650046324</v>
      </c>
      <c r="T18" s="14" t="n">
        <f>'Focused Minority Races'!O18</f>
        <v>11007</v>
      </c>
      <c r="U18" s="75" t="n">
        <f>IF(ISERROR(T18/(R18+T18)),"",(T18/(R18+T18)))</f>
        <v>0.231765349953676</v>
      </c>
      <c r="V18" s="14" t="n">
        <f>'Focused Minority Races'!Q18</f>
        <v>26690</v>
      </c>
      <c r="W18" s="75" t="n">
        <f>IF(ISERROR(V18/(V18+X18)),"",(V18/(V18+X18)))</f>
        <v>0.756004985270791</v>
      </c>
      <c r="X18" s="14" t="n">
        <f>'Focused Minority Races'!S18</f>
        <v>8614</v>
      </c>
      <c r="Y18" s="75" t="n">
        <f>IF(ISERROR(X18/(V18+X18)),"",(X18/(V18+X18)))</f>
        <v>0.243995014729209</v>
      </c>
      <c r="Z18" s="14" t="n">
        <v>23625</v>
      </c>
      <c r="AA18" s="75" t="n">
        <f>IF(ISERROR(Z18/(Z18+AB18)),"",(Z18/(Z18+AB18)))</f>
        <v>0.797118564005668</v>
      </c>
      <c r="AB18" s="14" t="n">
        <v>6013</v>
      </c>
      <c r="AC18" s="75" t="n">
        <f>IF(ISERROR(AB18/(Z18+AB18)),"",(AB18/(Z18+AB18)))</f>
        <v>0.202881435994332</v>
      </c>
      <c r="AD18" s="14" t="n">
        <v>37578</v>
      </c>
      <c r="AE18" s="75" t="n">
        <f>IF(ISERROR(AD18/(AD18+AF18)),"",(AD18/(AD18+AF18)))</f>
        <v>0.816735492284286</v>
      </c>
      <c r="AF18" s="14" t="n">
        <v>8432</v>
      </c>
      <c r="AG18" s="75" t="n">
        <f>IF(ISERROR(AF18/(AD18+AF18)),"",(AF18/(AD18+AF18)))</f>
        <v>0.183264507715714</v>
      </c>
      <c r="AH18" s="14" t="n">
        <f>'Focused Minority Races'!U18</f>
        <v>27430</v>
      </c>
      <c r="AI18" s="75" t="n">
        <f>IF(ISERROR(AH18/(AH18+AJ18)),"",(AH18/(AH18+AJ18)))</f>
        <v>0.776745766551509</v>
      </c>
      <c r="AJ18" s="14" t="n">
        <f>'Focused Minority Races'!W18</f>
        <v>7884</v>
      </c>
      <c r="AK18" s="75" t="n">
        <f>IF(ISERROR(AJ18/(AH18+AJ18)),"",(AJ18/(AH18+AJ18)))</f>
        <v>0.223254233448491</v>
      </c>
      <c r="AL18" s="14" t="n">
        <v>21606</v>
      </c>
      <c r="AM18" s="75" t="n">
        <f>IF(ISERROR(AL18/(AL18+AN18)),"",(AL18/(AL18+AN18)))</f>
        <v>0.709626564193517</v>
      </c>
      <c r="AN18" s="14" t="n">
        <v>8841</v>
      </c>
      <c r="AO18" s="75" t="n">
        <f>IF(ISERROR(AN18/(AL18+AN18)),"",(AN18/(AL18+AN18)))</f>
        <v>0.290373435806483</v>
      </c>
      <c r="AP18" s="14" t="n">
        <v>25917</v>
      </c>
      <c r="AQ18" s="75" t="n">
        <f>IF(ISERROR(AP18/(AP18+AR18)),"",(AP18/(AP18+AR18)))</f>
        <v>0.761368977673325</v>
      </c>
      <c r="AR18" s="14" t="n">
        <v>8123</v>
      </c>
      <c r="AS18" s="75" t="n">
        <f>IF(ISERROR(AR18/(AP18+AR18)),"",(AR18/(AP18+AR18)))</f>
        <v>0.238631022326674</v>
      </c>
      <c r="AT18" s="14" t="n">
        <v>20931</v>
      </c>
      <c r="AU18" s="75" t="n">
        <f>IF(ISERROR(AT18/(AT18+AV18)),"",(AT18/(AT18+AV18)))</f>
        <v>0.714905389712412</v>
      </c>
      <c r="AV18" s="14" t="n">
        <v>8347</v>
      </c>
      <c r="AW18" s="75" t="n">
        <f>IF(ISERROR(AV18/(AT18+AV18)),"",(AV18/(AT18+AV18)))</f>
        <v>0.285094610287588</v>
      </c>
      <c r="AX18" s="14" t="n">
        <v>27220</v>
      </c>
      <c r="AY18" s="75" t="n">
        <f>IF(ISERROR(AX18/(AX18+AZ18)),"",(AX18/(AX18+AZ18)))</f>
        <v>0.781263453976637</v>
      </c>
      <c r="AZ18" s="14" t="n">
        <v>7621</v>
      </c>
      <c r="BA18" s="75" t="n">
        <f>IF(ISERROR(AZ18/(AX18+AZ18)),"",(AZ18/(AX18+AZ18)))</f>
        <v>0.218736546023363</v>
      </c>
      <c r="BB18" s="14" t="n">
        <f>'Focused Minority Races'!Y18</f>
        <v>20664</v>
      </c>
      <c r="BC18" s="75" t="n">
        <f>IF(ISERROR(BB18/(BB18+BD18)),"",(BB18/(BB18+BD18)))</f>
        <v>0.69978665041146</v>
      </c>
      <c r="BD18" s="14" t="n">
        <f>'Focused Minority Races'!AA18</f>
        <v>8865</v>
      </c>
      <c r="BE18" s="75" t="n">
        <f>IF(ISERROR(BD18/(BB18+BD18)),"",(BD18/(BB18+BD18)))</f>
        <v>0.30021334958854</v>
      </c>
      <c r="BF18" s="25" t="n">
        <v>4580</v>
      </c>
      <c r="BG18" s="75" t="n">
        <f>IF(ISERROR(BF18/($BF18+$BH18+$BJ18)),"",(BF18/($BF18+$BH18+$BJ18)))</f>
        <v>0.283328178162697</v>
      </c>
      <c r="BH18" s="25" t="n">
        <v>4222</v>
      </c>
      <c r="BI18" s="75" t="n">
        <f>IF(ISERROR(BH18/($BF18+$BH18+$BJ18)),"",(BH18/($BF18+$BH18+$BJ18)))</f>
        <v>0.261181565109805</v>
      </c>
      <c r="BJ18" s="25" t="n">
        <v>7363</v>
      </c>
      <c r="BK18" s="75" t="n">
        <f>IF(ISERROR(BJ18/($BF18+$BH18+$BJ18)),"",(BJ18/($BF18+$BH18+$BJ18)))</f>
        <v>0.455490256727498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334631.05</v>
      </c>
      <c r="C19" s="75" t="n">
        <f>B19/(B19+D19)</f>
        <v>0.685845641866643</v>
      </c>
      <c r="D19" s="14" t="n">
        <f>((H19+T19)*1.3)+((X19+AJ19+AR19+AZ19)*0.65)+((L19)*2.6)+((AB19+AN19+AV19+BD19)*0.65)+((P19+AF19)*1.3)</f>
        <v>153279.1</v>
      </c>
      <c r="E19" s="75" t="n">
        <f>D19/(B19+D19)</f>
        <v>0.314154358133357</v>
      </c>
      <c r="F19" s="14" t="n">
        <f>'Focused Minority Races'!E19</f>
        <v>28751</v>
      </c>
      <c r="G19" s="75" t="n">
        <f>IF(ISERROR(F19/(F19+H19)),"",(F19/(F19+H19)))</f>
        <v>0.692461464354528</v>
      </c>
      <c r="H19" s="14" t="n">
        <f>'Focused Minority Races'!G19</f>
        <v>12769</v>
      </c>
      <c r="I19" s="75" t="n">
        <f>IF(ISERROR(H19/(F19+H19)),"",(H19/(F19+H19)))</f>
        <v>0.307538535645472</v>
      </c>
      <c r="J19" s="14" t="n">
        <v>28143</v>
      </c>
      <c r="K19" s="75" t="n">
        <f>IF(ISERROR(J19/(J19+L19)),"",(J19/(J19+L19)))</f>
        <v>0.677116666265669</v>
      </c>
      <c r="L19" s="14" t="n">
        <v>13420</v>
      </c>
      <c r="M19" s="75" t="n">
        <f>IF(ISERROR(L19/(J19+L19)),"",(L19/(J19+L19)))</f>
        <v>0.322883333734331</v>
      </c>
      <c r="N19" s="14" t="n">
        <f>'Focused Minority Races'!I19</f>
        <v>31631</v>
      </c>
      <c r="O19" s="75" t="n">
        <f>IF(ISERROR(N19/(N19+P19)),"",(N19/(N19+P19)))</f>
        <v>0.698641634456102</v>
      </c>
      <c r="P19" s="14" t="n">
        <f>'Focused Minority Races'!K19</f>
        <v>13644</v>
      </c>
      <c r="Q19" s="75" t="n">
        <f>IF(ISERROR(P19/(N19+P19)),"",(P19/(N19+P19)))</f>
        <v>0.301358365543898</v>
      </c>
      <c r="R19" s="14" t="n">
        <f>'Focused Minority Races'!M19</f>
        <v>28541</v>
      </c>
      <c r="S19" s="75" t="n">
        <f>IF(ISERROR(R19/(R19+T19)),"",(R19/(R19+T19)))</f>
        <v>0.706442909828965</v>
      </c>
      <c r="T19" s="14" t="n">
        <f>'Focused Minority Races'!O19</f>
        <v>11860</v>
      </c>
      <c r="U19" s="75" t="n">
        <f>IF(ISERROR(T19/(R19+T19)),"",(T19/(R19+T19)))</f>
        <v>0.293557090171035</v>
      </c>
      <c r="V19" s="14" t="n">
        <f>'Focused Minority Races'!Q19</f>
        <v>22478</v>
      </c>
      <c r="W19" s="75" t="n">
        <f>IF(ISERROR(V19/(V19+X19)),"",(V19/(V19+X19)))</f>
        <v>0.66791466096155</v>
      </c>
      <c r="X19" s="14" t="n">
        <f>'Focused Minority Races'!S19</f>
        <v>11176</v>
      </c>
      <c r="Y19" s="75" t="n">
        <f>IF(ISERROR(X19/(V19+X19)),"",(X19/(V19+X19)))</f>
        <v>0.33208533903845</v>
      </c>
      <c r="Z19" s="14" t="n">
        <v>19477</v>
      </c>
      <c r="AA19" s="75" t="n">
        <f>IF(ISERROR(Z19/(Z19+AB19)),"",(Z19/(Z19+AB19)))</f>
        <v>0.709932567887735</v>
      </c>
      <c r="AB19" s="14" t="n">
        <v>7958</v>
      </c>
      <c r="AC19" s="75" t="n">
        <f>IF(ISERROR(AB19/(Z19+AB19)),"",(AB19/(Z19+AB19)))</f>
        <v>0.290067432112265</v>
      </c>
      <c r="AD19" s="14" t="n">
        <v>32569</v>
      </c>
      <c r="AE19" s="75" t="n">
        <f>IF(ISERROR(AD19/(AD19+AF19)),"",(AD19/(AD19+AF19)))</f>
        <v>0.747853042479908</v>
      </c>
      <c r="AF19" s="14" t="n">
        <v>10981</v>
      </c>
      <c r="AG19" s="75" t="n">
        <f>IF(ISERROR(AF19/(AD19+AF19)),"",(AF19/(AD19+AF19)))</f>
        <v>0.252146957520092</v>
      </c>
      <c r="AH19" s="14" t="n">
        <f>'Focused Minority Races'!U19</f>
        <v>22878</v>
      </c>
      <c r="AI19" s="75" t="n">
        <f>IF(ISERROR(AH19/(AH19+AJ19)),"",(AH19/(AH19+AJ19)))</f>
        <v>0.683129292326067</v>
      </c>
      <c r="AJ19" s="14" t="n">
        <f>'Focused Minority Races'!W19</f>
        <v>10612</v>
      </c>
      <c r="AK19" s="75" t="n">
        <f>IF(ISERROR(AJ19/(AH19+AJ19)),"",(AJ19/(AH19+AJ19)))</f>
        <v>0.316870707673932</v>
      </c>
      <c r="AL19" s="14" t="n">
        <v>17258</v>
      </c>
      <c r="AM19" s="75" t="n">
        <f>IF(ISERROR(AL19/(AL19+AN19)),"",(AL19/(AL19+AN19)))</f>
        <v>0.60855460347685</v>
      </c>
      <c r="AN19" s="14" t="n">
        <v>11101</v>
      </c>
      <c r="AO19" s="75" t="n">
        <f>IF(ISERROR(AN19/(AL19+AN19)),"",(AN19/(AL19+AN19)))</f>
        <v>0.39144539652315</v>
      </c>
      <c r="AP19" s="14" t="n">
        <v>21388</v>
      </c>
      <c r="AQ19" s="75" t="n">
        <f>IF(ISERROR(AP19/(AP19+AR19)),"",(AP19/(AP19+AR19)))</f>
        <v>0.66185981742225</v>
      </c>
      <c r="AR19" s="14" t="n">
        <v>10927</v>
      </c>
      <c r="AS19" s="75" t="n">
        <f>IF(ISERROR(AR19/(AP19+AR19)),"",(AR19/(AP19+AR19)))</f>
        <v>0.33814018257775</v>
      </c>
      <c r="AT19" s="14" t="n">
        <v>16735</v>
      </c>
      <c r="AU19" s="75" t="n">
        <f>IF(ISERROR(AT19/(AT19+AV19)),"",(AT19/(AT19+AV19)))</f>
        <v>0.615982037691402</v>
      </c>
      <c r="AV19" s="14" t="n">
        <v>10433</v>
      </c>
      <c r="AW19" s="75" t="n">
        <f>IF(ISERROR(AV19/(AT19+AV19)),"",(AV19/(AT19+AV19)))</f>
        <v>0.384017962308598</v>
      </c>
      <c r="AX19" s="14" t="n">
        <v>22839</v>
      </c>
      <c r="AY19" s="75" t="n">
        <f>IF(ISERROR(AX19/(AX19+AZ19)),"",(AX19/(AX19+AZ19)))</f>
        <v>0.690062543432939</v>
      </c>
      <c r="AZ19" s="14" t="n">
        <v>10258</v>
      </c>
      <c r="BA19" s="75" t="n">
        <f>IF(ISERROR(AZ19/(AX19+AZ19)),"",(AZ19/(AX19+AZ19)))</f>
        <v>0.30993745656706</v>
      </c>
      <c r="BB19" s="14" t="n">
        <f>'Focused Minority Races'!Y19</f>
        <v>16208</v>
      </c>
      <c r="BC19" s="75" t="n">
        <f>IF(ISERROR(BB19/(BB19+BD19)),"",(BB19/(BB19+BD19)))</f>
        <v>0.592202857247251</v>
      </c>
      <c r="BD19" s="14" t="n">
        <f>'Focused Minority Races'!AA19</f>
        <v>11161</v>
      </c>
      <c r="BE19" s="75" t="n">
        <f>IF(ISERROR(BD19/(BB19+BD19)),"",(BD19/(BB19+BD19)))</f>
        <v>0.407797142752749</v>
      </c>
      <c r="BF19" s="25" t="n">
        <v>3657</v>
      </c>
      <c r="BG19" s="75" t="n">
        <f>IF(ISERROR(BF19/($BF19+$BH19+$BJ19)),"",(BF19/($BF19+$BH19+$BJ19)))</f>
        <v>0.282154154772008</v>
      </c>
      <c r="BH19" s="25" t="n">
        <v>3327</v>
      </c>
      <c r="BI19" s="75" t="n">
        <f>IF(ISERROR(BH19/($BF19+$BH19+$BJ19)),"",(BH19/($BF19+$BH19+$BJ19)))</f>
        <v>0.256693156392254</v>
      </c>
      <c r="BJ19" s="25" t="n">
        <v>5977</v>
      </c>
      <c r="BK19" s="75" t="n">
        <f>IF(ISERROR(BJ19/($BF19+$BH19+$BJ19)),"",(BJ19/($BF19+$BH19+$BJ19)))</f>
        <v>0.461152688835738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491476.05</v>
      </c>
      <c r="C20" s="75" t="n">
        <f>B20/(B20+D20)</f>
        <v>0.794970382472985</v>
      </c>
      <c r="D20" s="14" t="n">
        <f>((H20+T20)*1.3)+((X20+AJ20+AR20+AZ20)*0.65)+((L20)*2.6)+((AB20+AN20+AV20+BD20)*0.65)+((P20+AF20)*1.3)</f>
        <v>126755.85</v>
      </c>
      <c r="E20" s="75" t="n">
        <f>D20/(B20+D20)</f>
        <v>0.205029617527015</v>
      </c>
      <c r="F20" s="14" t="n">
        <f>'Focused Minority Races'!E20</f>
        <v>44649</v>
      </c>
      <c r="G20" s="75" t="n">
        <f>IF(ISERROR(F20/(F20+H20)),"",(F20/(F20+H20)))</f>
        <v>0.793463773524551</v>
      </c>
      <c r="H20" s="14" t="n">
        <f>'Focused Minority Races'!G20</f>
        <v>11622</v>
      </c>
      <c r="I20" s="75" t="n">
        <f>IF(ISERROR(H20/(F20+H20)),"",(H20/(F20+H20)))</f>
        <v>0.206536226475449</v>
      </c>
      <c r="J20" s="14" t="n">
        <v>40045</v>
      </c>
      <c r="K20" s="75" t="n">
        <f>IF(ISERROR(J20/(J20+L20)),"",(J20/(J20+L20)))</f>
        <v>0.798966501067417</v>
      </c>
      <c r="L20" s="14" t="n">
        <v>10076</v>
      </c>
      <c r="M20" s="75" t="n">
        <f>IF(ISERROR(L20/(J20+L20)),"",(L20/(J20+L20)))</f>
        <v>0.201033498932583</v>
      </c>
      <c r="N20" s="14" t="n">
        <f>'Focused Minority Races'!I20</f>
        <v>41350</v>
      </c>
      <c r="O20" s="75" t="n">
        <f>IF(ISERROR(N20/(N20+P20)),"",(N20/(N20+P20)))</f>
        <v>0.795881050909441</v>
      </c>
      <c r="P20" s="14" t="n">
        <f>'Focused Minority Races'!K20</f>
        <v>10605</v>
      </c>
      <c r="Q20" s="75" t="n">
        <f>IF(ISERROR(P20/(N20+P20)),"",(P20/(N20+P20)))</f>
        <v>0.204118949090559</v>
      </c>
      <c r="R20" s="14" t="n">
        <f>'Focused Minority Races'!M20</f>
        <v>43812</v>
      </c>
      <c r="S20" s="75" t="n">
        <f>IF(ISERROR(R20/(R20+T20)),"",(R20/(R20+T20)))</f>
        <v>0.788481958067129</v>
      </c>
      <c r="T20" s="14" t="n">
        <f>'Focused Minority Races'!O20</f>
        <v>11753</v>
      </c>
      <c r="U20" s="75" t="n">
        <f>IF(ISERROR(T20/(R20+T20)),"",(T20/(R20+T20)))</f>
        <v>0.211518041932871</v>
      </c>
      <c r="V20" s="14" t="n">
        <f>'Focused Minority Races'!Q20</f>
        <v>36486</v>
      </c>
      <c r="W20" s="75" t="n">
        <f>IF(ISERROR(V20/(V20+X20)),"",(V20/(V20+X20)))</f>
        <v>0.800184222646227</v>
      </c>
      <c r="X20" s="14" t="n">
        <f>'Focused Minority Races'!S20</f>
        <v>9111</v>
      </c>
      <c r="Y20" s="75" t="n">
        <f>IF(ISERROR(X20/(V20+X20)),"",(X20/(V20+X20)))</f>
        <v>0.199815777353773</v>
      </c>
      <c r="Z20" s="14" t="n">
        <v>29167</v>
      </c>
      <c r="AA20" s="75" t="n">
        <f>IF(ISERROR(Z20/(Z20+AB20)),"",(Z20/(Z20+AB20)))</f>
        <v>0.818607914678642</v>
      </c>
      <c r="AB20" s="14" t="n">
        <v>6463</v>
      </c>
      <c r="AC20" s="75" t="n">
        <f>IF(ISERROR(AB20/(Z20+AB20)),"",(AB20/(Z20+AB20)))</f>
        <v>0.181392085321358</v>
      </c>
      <c r="AD20" s="14" t="n">
        <v>41983</v>
      </c>
      <c r="AE20" s="75" t="n">
        <f>IF(ISERROR(AD20/(AD20+AF20)),"",(AD20/(AD20+AF20)))</f>
        <v>0.82901544172821</v>
      </c>
      <c r="AF20" s="14" t="n">
        <v>8659</v>
      </c>
      <c r="AG20" s="75" t="n">
        <f>IF(ISERROR(AF20/(AD20+AF20)),"",(AF20/(AD20+AF20)))</f>
        <v>0.17098455827179</v>
      </c>
      <c r="AH20" s="14" t="n">
        <f>'Focused Minority Races'!U20</f>
        <v>37048</v>
      </c>
      <c r="AI20" s="75" t="n">
        <f>IF(ISERROR(AH20/(AH20+AJ20)),"",(AH20/(AH20+AJ20)))</f>
        <v>0.81467147506377</v>
      </c>
      <c r="AJ20" s="14" t="n">
        <f>'Focused Minority Races'!W20</f>
        <v>8428</v>
      </c>
      <c r="AK20" s="75" t="n">
        <f>IF(ISERROR(AJ20/(AH20+AJ20)),"",(AJ20/(AH20+AJ20)))</f>
        <v>0.18532852493623</v>
      </c>
      <c r="AL20" s="14" t="n">
        <v>26391</v>
      </c>
      <c r="AM20" s="75" t="n">
        <f>IF(ISERROR(AL20/(AL20+AN20)),"",(AL20/(AL20+AN20)))</f>
        <v>0.730142481671047</v>
      </c>
      <c r="AN20" s="14" t="n">
        <v>9754</v>
      </c>
      <c r="AO20" s="75" t="n">
        <f>IF(ISERROR(AN20/(AL20+AN20)),"",(AN20/(AL20+AN20)))</f>
        <v>0.269857518328953</v>
      </c>
      <c r="AP20" s="14" t="n">
        <v>35169</v>
      </c>
      <c r="AQ20" s="75" t="n">
        <f>IF(ISERROR(AP20/(AP20+AR20)),"",(AP20/(AP20+AR20)))</f>
        <v>0.803881231571007</v>
      </c>
      <c r="AR20" s="14" t="n">
        <v>8580</v>
      </c>
      <c r="AS20" s="75" t="n">
        <f>IF(ISERROR(AR20/(AP20+AR20)),"",(AR20/(AP20+AR20)))</f>
        <v>0.196118768428993</v>
      </c>
      <c r="AT20" s="14" t="n">
        <v>25913</v>
      </c>
      <c r="AU20" s="75" t="n">
        <f>IF(ISERROR(AT20/(AT20+AV20)),"",(AT20/(AT20+AV20)))</f>
        <v>0.74077356279123</v>
      </c>
      <c r="AV20" s="14" t="n">
        <v>9068</v>
      </c>
      <c r="AW20" s="75" t="n">
        <f>IF(ISERROR(AV20/(AT20+AV20)),"",(AV20/(AT20+AV20)))</f>
        <v>0.25922643720877</v>
      </c>
      <c r="AX20" s="14" t="n">
        <v>36797</v>
      </c>
      <c r="AY20" s="75" t="n">
        <f>IF(ISERROR(AX20/(AX20+AZ20)),"",(AX20/(AX20+AZ20)))</f>
        <v>0.817747455442464</v>
      </c>
      <c r="AZ20" s="14" t="n">
        <v>8201</v>
      </c>
      <c r="BA20" s="75" t="n">
        <f>IF(ISERROR(AZ20/(AX20+AZ20)),"",(AZ20/(AX20+AZ20)))</f>
        <v>0.182252544557536</v>
      </c>
      <c r="BB20" s="14" t="n">
        <f>'Focused Minority Races'!Y20</f>
        <v>25378</v>
      </c>
      <c r="BC20" s="75" t="n">
        <f>IF(ISERROR(BB20/(BB20+BD20)),"",(BB20/(BB20+BD20)))</f>
        <v>0.720965909090909</v>
      </c>
      <c r="BD20" s="14" t="n">
        <f>'Focused Minority Races'!AA20</f>
        <v>9822</v>
      </c>
      <c r="BE20" s="75" t="n">
        <f>IF(ISERROR(BD20/(BB20+BD20)),"",(BD20/(BB20+BD20)))</f>
        <v>0.279034090909091</v>
      </c>
      <c r="BF20" s="25" t="n">
        <v>5990</v>
      </c>
      <c r="BG20" s="75" t="n">
        <f>IF(ISERROR(BF20/($BF20+$BH20+$BJ20)),"",(BF20/($BF20+$BH20+$BJ20)))</f>
        <v>0.286630299550196</v>
      </c>
      <c r="BH20" s="25" t="n">
        <v>4788</v>
      </c>
      <c r="BI20" s="75" t="n">
        <f>IF(ISERROR(BH20/($BF20+$BH20+$BJ20)),"",(BH20/($BF20+$BH20+$BJ20)))</f>
        <v>0.229112833763997</v>
      </c>
      <c r="BJ20" s="25" t="n">
        <v>10120</v>
      </c>
      <c r="BK20" s="75" t="n">
        <f>IF(ISERROR(BJ20/($BF20+$BH20+$BJ20)),"",(BJ20/($BF20+$BH20+$BJ20)))</f>
        <v>0.484256866685807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412796.8</v>
      </c>
      <c r="C21" s="75" t="n">
        <f>B21/(B21+D21)</f>
        <v>0.637046206192992</v>
      </c>
      <c r="D21" s="14" t="n">
        <f>((H21+T21)*1.3)+((X21+AJ21+AR21+AZ21)*0.65)+((L21)*2.6)+((AB21+AN21+AV21+BD21)*0.65)+((P21+AF21)*1.3)</f>
        <v>235188.85</v>
      </c>
      <c r="E21" s="75" t="n">
        <f>D21/(B21+D21)</f>
        <v>0.362953793807008</v>
      </c>
      <c r="F21" s="14" t="n">
        <f>'Focused Minority Races'!E21</f>
        <v>40513</v>
      </c>
      <c r="G21" s="75" t="n">
        <f>IF(ISERROR(F21/(F21+H21)),"",(F21/(F21+H21)))</f>
        <v>0.683694478196301</v>
      </c>
      <c r="H21" s="14" t="n">
        <f>'Focused Minority Races'!G21</f>
        <v>18743</v>
      </c>
      <c r="I21" s="75" t="n">
        <f>IF(ISERROR(H21/(F21+H21)),"",(H21/(F21+H21)))</f>
        <v>0.316305521803699</v>
      </c>
      <c r="J21" s="14" t="n">
        <v>34024</v>
      </c>
      <c r="K21" s="75" t="n">
        <f>IF(ISERROR(J21/(J21+L21)),"",(J21/(J21+L21)))</f>
        <v>0.659354288593465</v>
      </c>
      <c r="L21" s="14" t="n">
        <v>17578</v>
      </c>
      <c r="M21" s="75" t="n">
        <f>IF(ISERROR(L21/(J21+L21)),"",(L21/(J21+L21)))</f>
        <v>0.340645711406535</v>
      </c>
      <c r="N21" s="14" t="n">
        <f>'Focused Minority Races'!I21</f>
        <v>32309</v>
      </c>
      <c r="O21" s="75" t="n">
        <f>IF(ISERROR(N21/(N21+P21)),"",(N21/(N21+P21)))</f>
        <v>0.602195631104153</v>
      </c>
      <c r="P21" s="14" t="n">
        <f>'Focused Minority Races'!K21</f>
        <v>21343</v>
      </c>
      <c r="Q21" s="75" t="n">
        <f>IF(ISERROR(P21/(N21+P21)),"",(P21/(N21+P21)))</f>
        <v>0.397804368895847</v>
      </c>
      <c r="R21" s="14" t="n">
        <f>'Focused Minority Races'!M21</f>
        <v>38798</v>
      </c>
      <c r="S21" s="75" t="n">
        <f>IF(ISERROR(R21/(R21+T21)),"",(R21/(R21+T21)))</f>
        <v>0.656325066820043</v>
      </c>
      <c r="T21" s="14" t="n">
        <f>'Focused Minority Races'!O21</f>
        <v>20316</v>
      </c>
      <c r="U21" s="75" t="n">
        <f>IF(ISERROR(T21/(R21+T21)),"",(T21/(R21+T21)))</f>
        <v>0.343674933179957</v>
      </c>
      <c r="V21" s="14" t="n">
        <f>'Focused Minority Races'!Q21</f>
        <v>32259</v>
      </c>
      <c r="W21" s="75" t="n">
        <f>IF(ISERROR(V21/(V21+X21)),"",(V21/(V21+X21)))</f>
        <v>0.661614504286476</v>
      </c>
      <c r="X21" s="14" t="n">
        <f>'Focused Minority Races'!S21</f>
        <v>16499</v>
      </c>
      <c r="Y21" s="75" t="n">
        <f>IF(ISERROR(X21/(V21+X21)),"",(X21/(V21+X21)))</f>
        <v>0.338385495713524</v>
      </c>
      <c r="Z21" s="14" t="n">
        <v>24235</v>
      </c>
      <c r="AA21" s="75" t="n">
        <f>IF(ISERROR(Z21/(Z21+AB21)),"",(Z21/(Z21+AB21)))</f>
        <v>0.644770798414345</v>
      </c>
      <c r="AB21" s="14" t="n">
        <v>13352</v>
      </c>
      <c r="AC21" s="75" t="n">
        <f>IF(ISERROR(AB21/(Z21+AB21)),"",(AB21/(Z21+AB21)))</f>
        <v>0.355229201585655</v>
      </c>
      <c r="AD21" s="14" t="n">
        <v>33764</v>
      </c>
      <c r="AE21" s="75" t="n">
        <f>IF(ISERROR(AD21/(AD21+AF21)),"",(AD21/(AD21+AF21)))</f>
        <v>0.646238061515494</v>
      </c>
      <c r="AF21" s="14" t="n">
        <v>18483</v>
      </c>
      <c r="AG21" s="75" t="n">
        <f>IF(ISERROR(AF21/(AD21+AF21)),"",(AF21/(AD21+AF21)))</f>
        <v>0.353761938484506</v>
      </c>
      <c r="AH21" s="14" t="n">
        <f>'Focused Minority Races'!U21</f>
        <v>32808</v>
      </c>
      <c r="AI21" s="75" t="n">
        <f>IF(ISERROR(AH21/(AH21+AJ21)),"",(AH21/(AH21+AJ21)))</f>
        <v>0.675089509856373</v>
      </c>
      <c r="AJ21" s="14" t="n">
        <f>'Focused Minority Races'!W21</f>
        <v>15790</v>
      </c>
      <c r="AK21" s="75" t="n">
        <f>IF(ISERROR(AJ21/(AH21+AJ21)),"",(AJ21/(AH21+AJ21)))</f>
        <v>0.324910490143627</v>
      </c>
      <c r="AL21" s="14" t="n">
        <v>18264</v>
      </c>
      <c r="AM21" s="75" t="n">
        <f>IF(ISERROR(AL21/(AL21+AN21)),"",(AL21/(AL21+AN21)))</f>
        <v>0.476593079693127</v>
      </c>
      <c r="AN21" s="14" t="n">
        <v>20058</v>
      </c>
      <c r="AO21" s="75" t="n">
        <f>IF(ISERROR(AN21/(AL21+AN21)),"",(AN21/(AL21+AN21)))</f>
        <v>0.523406920306873</v>
      </c>
      <c r="AP21" s="14" t="n">
        <v>30605</v>
      </c>
      <c r="AQ21" s="75" t="n">
        <f>IF(ISERROR(AP21/(AP21+AR21)),"",(AP21/(AP21+AR21)))</f>
        <v>0.654456419467967</v>
      </c>
      <c r="AR21" s="14" t="n">
        <v>16159</v>
      </c>
      <c r="AS21" s="75" t="n">
        <f>IF(ISERROR(AR21/(AP21+AR21)),"",(AR21/(AP21+AR21)))</f>
        <v>0.345543580532033</v>
      </c>
      <c r="AT21" s="14" t="n">
        <v>19657</v>
      </c>
      <c r="AU21" s="75" t="n">
        <f>IF(ISERROR(AT21/(AT21+AV21)),"",(AT21/(AT21+AV21)))</f>
        <v>0.533910965043322</v>
      </c>
      <c r="AV21" s="14" t="n">
        <v>17160</v>
      </c>
      <c r="AW21" s="75" t="n">
        <f>IF(ISERROR(AV21/(AT21+AV21)),"",(AV21/(AT21+AV21)))</f>
        <v>0.466089034956678</v>
      </c>
      <c r="AX21" s="14" t="n">
        <v>32499</v>
      </c>
      <c r="AY21" s="75" t="n">
        <f>IF(ISERROR(AX21/(AX21+AZ21)),"",(AX21/(AX21+AZ21)))</f>
        <v>0.677825053184833</v>
      </c>
      <c r="AZ21" s="14" t="n">
        <v>15447</v>
      </c>
      <c r="BA21" s="75" t="n">
        <f>IF(ISERROR(AZ21/(AX21+AZ21)),"",(AZ21/(AX21+AZ21)))</f>
        <v>0.322174946815167</v>
      </c>
      <c r="BB21" s="14" t="n">
        <f>'Focused Minority Races'!Y21</f>
        <v>17881</v>
      </c>
      <c r="BC21" s="75" t="n">
        <f>IF(ISERROR(BB21/(BB21+BD21)),"",(BB21/(BB21+BD21)))</f>
        <v>0.48115060678632</v>
      </c>
      <c r="BD21" s="14" t="n">
        <f>'Focused Minority Races'!AA21</f>
        <v>19282</v>
      </c>
      <c r="BE21" s="75" t="n">
        <f>IF(ISERROR(BD21/(BB21+BD21)),"",(BD21/(BB21+BD21)))</f>
        <v>0.51884939321368</v>
      </c>
      <c r="BF21" s="25" t="n">
        <v>5501</v>
      </c>
      <c r="BG21" s="75" t="n">
        <f>IF(ISERROR(BF21/($BF21+$BH21+$BJ21)),"",(BF21/($BF21+$BH21+$BJ21)))</f>
        <v>0.296422028235801</v>
      </c>
      <c r="BH21" s="25" t="n">
        <v>2437</v>
      </c>
      <c r="BI21" s="75" t="n">
        <f>IF(ISERROR(BH21/($BF21+$BH21+$BJ21)),"",(BH21/($BF21+$BH21+$BJ21)))</f>
        <v>0.131318029960125</v>
      </c>
      <c r="BJ21" s="25" t="n">
        <v>10620</v>
      </c>
      <c r="BK21" s="75" t="n">
        <f>IF(ISERROR(BJ21/($BF21+$BH21+$BJ21)),"",(BJ21/($BF21+$BH21+$BJ21)))</f>
        <v>0.572259941804074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349901.5</v>
      </c>
      <c r="C22" s="75" t="n">
        <f>B22/(B22+D22)</f>
        <v>0.55125681761859</v>
      </c>
      <c r="D22" s="14" t="n">
        <f>((H22+T22)*1.3)+((X22+AJ22+AR22+AZ22)*0.65)+((L22)*2.6)+((AB22+AN22+AV22+BD22)*0.65)+((P22+AF22)*1.3)</f>
        <v>284832.6</v>
      </c>
      <c r="E22" s="75" t="n">
        <f>D22/(B22+D22)</f>
        <v>0.44874318238141</v>
      </c>
      <c r="F22" s="14" t="n">
        <f>'Focused Minority Races'!E22</f>
        <v>34696</v>
      </c>
      <c r="G22" s="75" t="n">
        <f>IF(ISERROR(F22/(F22+H22)),"",(F22/(F22+H22)))</f>
        <v>0.562379447280979</v>
      </c>
      <c r="H22" s="14" t="n">
        <f>'Focused Minority Races'!G22</f>
        <v>26999</v>
      </c>
      <c r="I22" s="75" t="n">
        <f>IF(ISERROR(H22/(F22+H22)),"",(H22/(F22+H22)))</f>
        <v>0.437620552719021</v>
      </c>
      <c r="J22" s="14" t="n">
        <v>28387</v>
      </c>
      <c r="K22" s="75" t="n">
        <f>IF(ISERROR(J22/(J22+L22)),"",(J22/(J22+L22)))</f>
        <v>0.551782451502546</v>
      </c>
      <c r="L22" s="14" t="n">
        <v>23059</v>
      </c>
      <c r="M22" s="75" t="n">
        <f>IF(ISERROR(L22/(J22+L22)),"",(L22/(J22+L22)))</f>
        <v>0.448217548497454</v>
      </c>
      <c r="N22" s="14" t="n">
        <f>'Focused Minority Races'!I22</f>
        <v>27228</v>
      </c>
      <c r="O22" s="75" t="n">
        <f>IF(ISERROR(N22/(N22+P22)),"",(N22/(N22+P22)))</f>
        <v>0.528657968313141</v>
      </c>
      <c r="P22" s="14" t="n">
        <f>'Focused Minority Races'!K22</f>
        <v>24276</v>
      </c>
      <c r="Q22" s="75" t="n">
        <f>IF(ISERROR(P22/(N22+P22)),"",(P22/(N22+P22)))</f>
        <v>0.471342031686859</v>
      </c>
      <c r="R22" s="14" t="n">
        <f>'Focused Minority Races'!M22</f>
        <v>33598</v>
      </c>
      <c r="S22" s="75" t="n">
        <f>IF(ISERROR(R22/(R22+T22)),"",(R22/(R22+T22)))</f>
        <v>0.549867434781186</v>
      </c>
      <c r="T22" s="14" t="n">
        <f>'Focused Minority Races'!O22</f>
        <v>27504</v>
      </c>
      <c r="U22" s="75" t="n">
        <f>IF(ISERROR(T22/(R22+T22)),"",(T22/(R22+T22)))</f>
        <v>0.450132565218814</v>
      </c>
      <c r="V22" s="14" t="n">
        <f>'Focused Minority Races'!Q22</f>
        <v>27643</v>
      </c>
      <c r="W22" s="75" t="n">
        <f>IF(ISERROR(V22/(V22+X22)),"",(V22/(V22+X22)))</f>
        <v>0.586738267569461</v>
      </c>
      <c r="X22" s="14" t="n">
        <f>'Focused Minority Races'!S22</f>
        <v>19470</v>
      </c>
      <c r="Y22" s="75" t="n">
        <f>IF(ISERROR(X22/(V22+X22)),"",(X22/(V22+X22)))</f>
        <v>0.413261732430539</v>
      </c>
      <c r="Z22" s="14" t="n">
        <v>20625</v>
      </c>
      <c r="AA22" s="75" t="n">
        <f>IF(ISERROR(Z22/(Z22+AB22)),"",(Z22/(Z22+AB22)))</f>
        <v>0.597099183602571</v>
      </c>
      <c r="AB22" s="14" t="n">
        <v>13917</v>
      </c>
      <c r="AC22" s="75" t="n">
        <f>IF(ISERROR(AB22/(Z22+AB22)),"",(AB22/(Z22+AB22)))</f>
        <v>0.402900816397429</v>
      </c>
      <c r="AD22" s="14" t="n">
        <v>29280</v>
      </c>
      <c r="AE22" s="75" t="n">
        <f>IF(ISERROR(AD22/(AD22+AF22)),"",(AD22/(AD22+AF22)))</f>
        <v>0.593577684073954</v>
      </c>
      <c r="AF22" s="14" t="n">
        <v>20048</v>
      </c>
      <c r="AG22" s="75" t="n">
        <f>IF(ISERROR(AF22/(AD22+AF22)),"",(AF22/(AD22+AF22)))</f>
        <v>0.406422315926046</v>
      </c>
      <c r="AH22" s="14" t="n">
        <f>'Focused Minority Races'!U22</f>
        <v>28163</v>
      </c>
      <c r="AI22" s="75" t="n">
        <f>IF(ISERROR(AH22/(AH22+AJ22)),"",(AH22/(AH22+AJ22)))</f>
        <v>0.599723168654174</v>
      </c>
      <c r="AJ22" s="14" t="n">
        <f>'Focused Minority Races'!W22</f>
        <v>18797</v>
      </c>
      <c r="AK22" s="75" t="n">
        <f>IF(ISERROR(AJ22/(AH22+AJ22)),"",(AJ22/(AH22+AJ22)))</f>
        <v>0.400276831345826</v>
      </c>
      <c r="AL22" s="14" t="n">
        <v>14848</v>
      </c>
      <c r="AM22" s="75" t="n">
        <f>IF(ISERROR(AL22/(AL22+AN22)),"",(AL22/(AL22+AN22)))</f>
        <v>0.417641764176418</v>
      </c>
      <c r="AN22" s="14" t="n">
        <v>20704</v>
      </c>
      <c r="AO22" s="75" t="n">
        <f>IF(ISERROR(AN22/(AL22+AN22)),"",(AN22/(AL22+AN22)))</f>
        <v>0.582358235823582</v>
      </c>
      <c r="AP22" s="14" t="n">
        <v>26276</v>
      </c>
      <c r="AQ22" s="75" t="n">
        <f>IF(ISERROR(AP22/(AP22+AR22)),"",(AP22/(AP22+AR22)))</f>
        <v>0.581031775866263</v>
      </c>
      <c r="AR22" s="14" t="n">
        <v>18947</v>
      </c>
      <c r="AS22" s="75" t="n">
        <f>IF(ISERROR(AR22/(AP22+AR22)),"",(AR22/(AP22+AR22)))</f>
        <v>0.418968224133737</v>
      </c>
      <c r="AT22" s="14" t="n">
        <v>15767</v>
      </c>
      <c r="AU22" s="75" t="n">
        <f>IF(ISERROR(AT22/(AT22+AV22)),"",(AT22/(AT22+AV22)))</f>
        <v>0.466079399331934</v>
      </c>
      <c r="AV22" s="14" t="n">
        <v>18062</v>
      </c>
      <c r="AW22" s="75" t="n">
        <f>IF(ISERROR(AV22/(AT22+AV22)),"",(AV22/(AT22+AV22)))</f>
        <v>0.533920600668066</v>
      </c>
      <c r="AX22" s="14" t="n">
        <v>27923</v>
      </c>
      <c r="AY22" s="75" t="n">
        <f>IF(ISERROR(AX22/(AX22+AZ22)),"",(AX22/(AX22+AZ22)))</f>
        <v>0.60434161544455</v>
      </c>
      <c r="AZ22" s="14" t="n">
        <v>18281</v>
      </c>
      <c r="BA22" s="75" t="n">
        <f>IF(ISERROR(AZ22/(AX22+AZ22)),"",(AZ22/(AX22+AZ22)))</f>
        <v>0.39565838455545</v>
      </c>
      <c r="BB22" s="14" t="n">
        <f>'Focused Minority Races'!Y22</f>
        <v>13913</v>
      </c>
      <c r="BC22" s="75" t="n">
        <f>IF(ISERROR(BB22/(BB22+BD22)),"",(BB22/(BB22+BD22)))</f>
        <v>0.408616993156921</v>
      </c>
      <c r="BD22" s="14" t="n">
        <f>'Focused Minority Races'!AA22</f>
        <v>20136</v>
      </c>
      <c r="BE22" s="75" t="n">
        <f>IF(ISERROR(BD22/(BB22+BD22)),"",(BD22/(BB22+BD22)))</f>
        <v>0.591383006843079</v>
      </c>
      <c r="BF22" s="25" t="n">
        <v>4472</v>
      </c>
      <c r="BG22" s="75" t="n">
        <f>IF(ISERROR(BF22/($BF22+$BH22+$BJ22)),"",(BF22/($BF22+$BH22+$BJ22)))</f>
        <v>0.294772922022279</v>
      </c>
      <c r="BH22" s="25" t="n">
        <v>1546</v>
      </c>
      <c r="BI22" s="75" t="n">
        <f>IF(ISERROR(BH22/($BF22+$BH22+$BJ22)),"",(BH22/($BF22+$BH22+$BJ22)))</f>
        <v>0.101904950233999</v>
      </c>
      <c r="BJ22" s="25" t="n">
        <v>9153</v>
      </c>
      <c r="BK22" s="75" t="n">
        <f>IF(ISERROR(BJ22/($BF22+$BH22+$BJ22)),"",(BJ22/($BF22+$BH22+$BJ22)))</f>
        <v>0.603322127743722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259240.15</v>
      </c>
      <c r="C23" s="75" t="n">
        <f>B23/(B23+D23)</f>
        <v>0.517359647268053</v>
      </c>
      <c r="D23" s="14" t="n">
        <f>((H23+T23)*1.3)+((X23+AJ23+AR23+AZ23)*0.65)+((L23)*2.6)+((AB23+AN23+AV23+BD23)*0.65)+((P23+AF23)*1.3)</f>
        <v>241842.9</v>
      </c>
      <c r="E23" s="75" t="n">
        <f>D23/(B23+D23)</f>
        <v>0.482640352731947</v>
      </c>
      <c r="F23" s="14" t="n">
        <f>'Focused Minority Races'!E23</f>
        <v>28019</v>
      </c>
      <c r="G23" s="75" t="n">
        <f>IF(ISERROR(F23/(F23+H23)),"",(F23/(F23+H23)))</f>
        <v>0.570977339419628</v>
      </c>
      <c r="H23" s="14" t="n">
        <f>'Focused Minority Races'!G23</f>
        <v>21053</v>
      </c>
      <c r="I23" s="75" t="n">
        <f>IF(ISERROR(H23/(F23+H23)),"",(H23/(F23+H23)))</f>
        <v>0.429022660580372</v>
      </c>
      <c r="J23" s="14" t="n">
        <v>20982</v>
      </c>
      <c r="K23" s="75" t="n">
        <f>IF(ISERROR(J23/(J23+L23)),"",(J23/(J23+L23)))</f>
        <v>0.525219655060202</v>
      </c>
      <c r="L23" s="14" t="n">
        <v>18967</v>
      </c>
      <c r="M23" s="75" t="n">
        <f>IF(ISERROR(L23/(J23+L23)),"",(L23/(J23+L23)))</f>
        <v>0.474780344939798</v>
      </c>
      <c r="N23" s="14" t="n">
        <f>'Focused Minority Races'!I23</f>
        <v>19736</v>
      </c>
      <c r="O23" s="75" t="n">
        <f>IF(ISERROR(N23/(N23+P23)),"",(N23/(N23+P23)))</f>
        <v>0.486671762878209</v>
      </c>
      <c r="P23" s="14" t="n">
        <f>'Focused Minority Races'!K23</f>
        <v>20817</v>
      </c>
      <c r="Q23" s="75" t="n">
        <f>IF(ISERROR(P23/(N23+P23)),"",(P23/(N23+P23)))</f>
        <v>0.513328237121791</v>
      </c>
      <c r="R23" s="14" t="n">
        <f>'Focused Minority Races'!M23</f>
        <v>26490</v>
      </c>
      <c r="S23" s="75" t="n">
        <f>IF(ISERROR(R23/(R23+T23)),"",(R23/(R23+T23)))</f>
        <v>0.542583261644341</v>
      </c>
      <c r="T23" s="14" t="n">
        <f>'Focused Minority Races'!O23</f>
        <v>22332</v>
      </c>
      <c r="U23" s="75" t="n">
        <f>IF(ISERROR(T23/(R23+T23)),"",(T23/(R23+T23)))</f>
        <v>0.457416738355659</v>
      </c>
      <c r="V23" s="14" t="n">
        <f>'Focused Minority Races'!Q23</f>
        <v>20619</v>
      </c>
      <c r="W23" s="75" t="n">
        <f>IF(ISERROR(V23/(V23+X23)),"",(V23/(V23+X23)))</f>
        <v>0.543620976034169</v>
      </c>
      <c r="X23" s="14" t="n">
        <f>'Focused Minority Races'!S23</f>
        <v>17310</v>
      </c>
      <c r="Y23" s="75" t="n">
        <f>IF(ISERROR(X23/(V23+X23)),"",(X23/(V23+X23)))</f>
        <v>0.456379023965831</v>
      </c>
      <c r="Z23" s="14" t="n">
        <v>13807</v>
      </c>
      <c r="AA23" s="75" t="n">
        <f>IF(ISERROR(Z23/(Z23+AB23)),"",(Z23/(Z23+AB23)))</f>
        <v>0.516516404174928</v>
      </c>
      <c r="AB23" s="14" t="n">
        <v>12924</v>
      </c>
      <c r="AC23" s="75" t="n">
        <f>IF(ISERROR(AB23/(Z23+AB23)),"",(AB23/(Z23+AB23)))</f>
        <v>0.483483595825072</v>
      </c>
      <c r="AD23" s="14" t="n">
        <v>20822</v>
      </c>
      <c r="AE23" s="75" t="n">
        <f>IF(ISERROR(AD23/(AD23+AF23)),"",(AD23/(AD23+AF23)))</f>
        <v>0.534157666555501</v>
      </c>
      <c r="AF23" s="14" t="n">
        <v>18159</v>
      </c>
      <c r="AG23" s="75" t="n">
        <f>IF(ISERROR(AF23/(AD23+AF23)),"",(AF23/(AD23+AF23)))</f>
        <v>0.465842333444499</v>
      </c>
      <c r="AH23" s="14" t="n">
        <f>'Focused Minority Races'!U23</f>
        <v>21078</v>
      </c>
      <c r="AI23" s="75" t="n">
        <f>IF(ISERROR(AH23/(AH23+AJ23)),"",(AH23/(AH23+AJ23)))</f>
        <v>0.557530550706237</v>
      </c>
      <c r="AJ23" s="14" t="n">
        <f>'Focused Minority Races'!W23</f>
        <v>16728</v>
      </c>
      <c r="AK23" s="75" t="n">
        <f>IF(ISERROR(AJ23/(AH23+AJ23)),"",(AJ23/(AH23+AJ23)))</f>
        <v>0.442469449293763</v>
      </c>
      <c r="AL23" s="14" t="n">
        <v>9925</v>
      </c>
      <c r="AM23" s="75" t="n">
        <f>IF(ISERROR(AL23/(AL23+AN23)),"",(AL23/(AL23+AN23)))</f>
        <v>0.359367079440944</v>
      </c>
      <c r="AN23" s="14" t="n">
        <v>17693</v>
      </c>
      <c r="AO23" s="75" t="n">
        <f>IF(ISERROR(AN23/(AL23+AN23)),"",(AN23/(AL23+AN23)))</f>
        <v>0.640632920559056</v>
      </c>
      <c r="AP23" s="14" t="n">
        <v>19013</v>
      </c>
      <c r="AQ23" s="75" t="n">
        <f>IF(ISERROR(AP23/(AP23+AR23)),"",(AP23/(AP23+AR23)))</f>
        <v>0.525685689006857</v>
      </c>
      <c r="AR23" s="14" t="n">
        <v>17155</v>
      </c>
      <c r="AS23" s="75" t="n">
        <f>IF(ISERROR(AR23/(AP23+AR23)),"",(AR23/(AP23+AR23)))</f>
        <v>0.474314310993143</v>
      </c>
      <c r="AT23" s="14" t="n">
        <v>10451</v>
      </c>
      <c r="AU23" s="75" t="n">
        <f>IF(ISERROR(AT23/(AT23+AV23)),"",(AT23/(AT23+AV23)))</f>
        <v>0.396667552282992</v>
      </c>
      <c r="AV23" s="14" t="n">
        <v>15896</v>
      </c>
      <c r="AW23" s="75" t="n">
        <f>IF(ISERROR(AV23/(AT23+AV23)),"",(AV23/(AT23+AV23)))</f>
        <v>0.603332447717008</v>
      </c>
      <c r="AX23" s="14" t="n">
        <v>20778</v>
      </c>
      <c r="AY23" s="75" t="n">
        <f>IF(ISERROR(AX23/(AX23+AZ23)),"",(AX23/(AX23+AZ23)))</f>
        <v>0.560250222449915</v>
      </c>
      <c r="AZ23" s="14" t="n">
        <v>16309</v>
      </c>
      <c r="BA23" s="75" t="n">
        <f>IF(ISERROR(AZ23/(AX23+AZ23)),"",(AZ23/(AX23+AZ23)))</f>
        <v>0.439749777550085</v>
      </c>
      <c r="BB23" s="14" t="n">
        <f>'Focused Minority Races'!Y23</f>
        <v>9098</v>
      </c>
      <c r="BC23" s="75" t="n">
        <f>IF(ISERROR(BB23/(BB23+BD23)),"",(BB23/(BB23+BD23)))</f>
        <v>0.342558078240898</v>
      </c>
      <c r="BD23" s="14" t="n">
        <f>'Focused Minority Races'!AA23</f>
        <v>17461</v>
      </c>
      <c r="BE23" s="75" t="n">
        <f>IF(ISERROR(BD23/(BB23+BD23)),"",(BD23/(BB23+BD23)))</f>
        <v>0.657441921759102</v>
      </c>
      <c r="BF23" s="25" t="n">
        <v>3149</v>
      </c>
      <c r="BG23" s="75" t="n">
        <f>IF(ISERROR(BF23/($BF23+$BH23+$BJ23)),"",(BF23/($BF23+$BH23+$BJ23)))</f>
        <v>0.301195600191296</v>
      </c>
      <c r="BH23" s="25" t="n">
        <v>1416</v>
      </c>
      <c r="BI23" s="75" t="n">
        <f>IF(ISERROR(BH23/($BF23+$BH23+$BJ23)),"",(BH23/($BF23+$BH23+$BJ23)))</f>
        <v>0.135437589670014</v>
      </c>
      <c r="BJ23" s="25" t="n">
        <v>5890</v>
      </c>
      <c r="BK23" s="75" t="n">
        <f>IF(ISERROR(BJ23/($BF23+$BH23+$BJ23)),"",(BJ23/($BF23+$BH23+$BJ23)))</f>
        <v>0.56336681013869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309320.7</v>
      </c>
      <c r="C24" s="75" t="n">
        <f>B24/(B24+D24)</f>
        <v>0.476677387979642</v>
      </c>
      <c r="D24" s="14" t="n">
        <f>((H24+T24)*1.3)+((X24+AJ24+AR24+AZ24)*0.65)+((L24)*2.6)+((AB24+AN24+AV24+BD24)*0.65)+((P24+AF24)*1.3)</f>
        <v>339589.25</v>
      </c>
      <c r="E24" s="75" t="n">
        <f>D24/(B24+D24)</f>
        <v>0.523322612020358</v>
      </c>
      <c r="F24" s="14" t="n">
        <f>'Focused Minority Races'!E24</f>
        <v>28521</v>
      </c>
      <c r="G24" s="75" t="n">
        <f>IF(ISERROR(F24/(F24+H24)),"",(F24/(F24+H24)))</f>
        <v>0.517932700165253</v>
      </c>
      <c r="H24" s="14" t="n">
        <f>'Focused Minority Races'!G24</f>
        <v>26546</v>
      </c>
      <c r="I24" s="75" t="n">
        <f>IF(ISERROR(H24/(F24+H24)),"",(H24/(F24+H24)))</f>
        <v>0.482067299834747</v>
      </c>
      <c r="J24" s="14" t="n">
        <v>24983</v>
      </c>
      <c r="K24" s="75" t="n">
        <f>IF(ISERROR(J24/(J24+L24)),"",(J24/(J24+L24)))</f>
        <v>0.47224164981192</v>
      </c>
      <c r="L24" s="14" t="n">
        <v>27920</v>
      </c>
      <c r="M24" s="75" t="n">
        <f>IF(ISERROR(L24/(J24+L24)),"",(L24/(J24+L24)))</f>
        <v>0.52775835018808</v>
      </c>
      <c r="N24" s="14" t="n">
        <f>'Focused Minority Races'!I24</f>
        <v>24117</v>
      </c>
      <c r="O24" s="75" t="n">
        <f>IF(ISERROR(N24/(N24+P24)),"",(N24/(N24+P24)))</f>
        <v>0.448263043437854</v>
      </c>
      <c r="P24" s="14" t="n">
        <f>'Focused Minority Races'!K24</f>
        <v>29684</v>
      </c>
      <c r="Q24" s="75" t="n">
        <f>IF(ISERROR(P24/(N24+P24)),"",(P24/(N24+P24)))</f>
        <v>0.551736956562146</v>
      </c>
      <c r="R24" s="14" t="n">
        <f>'Focused Minority Races'!M24</f>
        <v>27645</v>
      </c>
      <c r="S24" s="75" t="n">
        <f>IF(ISERROR(R24/(R24+T24)),"",(R24/(R24+T24)))</f>
        <v>0.507666880910844</v>
      </c>
      <c r="T24" s="14" t="n">
        <f>'Focused Minority Races'!O24</f>
        <v>26810</v>
      </c>
      <c r="U24" s="75" t="n">
        <f>IF(ISERROR(T24/(R24+T24)),"",(T24/(R24+T24)))</f>
        <v>0.492333119089156</v>
      </c>
      <c r="V24" s="14" t="n">
        <f>'Focused Minority Races'!Q24</f>
        <v>26435</v>
      </c>
      <c r="W24" s="75" t="n">
        <f>IF(ISERROR(V24/(V24+X24)),"",(V24/(V24+X24)))</f>
        <v>0.509727926572955</v>
      </c>
      <c r="X24" s="14" t="n">
        <f>'Focused Minority Races'!S24</f>
        <v>25426</v>
      </c>
      <c r="Y24" s="75" t="n">
        <f>IF(ISERROR(X24/(V24+X24)),"",(X24/(V24+X24)))</f>
        <v>0.490272073427045</v>
      </c>
      <c r="Z24" s="14" t="n">
        <v>18918</v>
      </c>
      <c r="AA24" s="75" t="n">
        <f>IF(ISERROR(Z24/(Z24+AB24)),"",(Z24/(Z24+AB24)))</f>
        <v>0.495598868280415</v>
      </c>
      <c r="AB24" s="14" t="n">
        <v>19254</v>
      </c>
      <c r="AC24" s="75" t="n">
        <f>IF(ISERROR(AB24/(Z24+AB24)),"",(AB24/(Z24+AB24)))</f>
        <v>0.504401131719585</v>
      </c>
      <c r="AD24" s="14" t="n">
        <v>26276</v>
      </c>
      <c r="AE24" s="75" t="n">
        <f>IF(ISERROR(AD24/(AD24+AF24)),"",(AD24/(AD24+AF24)))</f>
        <v>0.510719353145834</v>
      </c>
      <c r="AF24" s="14" t="n">
        <v>25173</v>
      </c>
      <c r="AG24" s="75" t="n">
        <f>IF(ISERROR(AF24/(AD24+AF24)),"",(AF24/(AD24+AF24)))</f>
        <v>0.489280646854166</v>
      </c>
      <c r="AH24" s="14" t="n">
        <f>'Focused Minority Races'!U24</f>
        <v>26852</v>
      </c>
      <c r="AI24" s="75" t="n">
        <f>IF(ISERROR(AH24/(AH24+AJ24)),"",(AH24/(AH24+AJ24)))</f>
        <v>0.522493773349938</v>
      </c>
      <c r="AJ24" s="14" t="n">
        <f>'Focused Minority Races'!W24</f>
        <v>24540</v>
      </c>
      <c r="AK24" s="75" t="n">
        <f>IF(ISERROR(AJ24/(AH24+AJ24)),"",(AJ24/(AH24+AJ24)))</f>
        <v>0.477506226650062</v>
      </c>
      <c r="AL24" s="14" t="n">
        <v>13759</v>
      </c>
      <c r="AM24" s="75" t="n">
        <f>IF(ISERROR(AL24/(AL24+AN24)),"",(AL24/(AL24+AN24)))</f>
        <v>0.345799090200809</v>
      </c>
      <c r="AN24" s="14" t="n">
        <v>26030</v>
      </c>
      <c r="AO24" s="75" t="n">
        <f>IF(ISERROR(AN24/(AL24+AN24)),"",(AN24/(AL24+AN24)))</f>
        <v>0.654200909799191</v>
      </c>
      <c r="AP24" s="14" t="n">
        <v>23983</v>
      </c>
      <c r="AQ24" s="75" t="n">
        <f>IF(ISERROR(AP24/(AP24+AR24)),"",(AP24/(AP24+AR24)))</f>
        <v>0.485800518554529</v>
      </c>
      <c r="AR24" s="14" t="n">
        <v>25385</v>
      </c>
      <c r="AS24" s="75" t="n">
        <f>IF(ISERROR(AR24/(AP24+AR24)),"",(AR24/(AP24+AR24)))</f>
        <v>0.514199481445471</v>
      </c>
      <c r="AT24" s="14" t="n">
        <v>14242</v>
      </c>
      <c r="AU24" s="75" t="n">
        <f>IF(ISERROR(AT24/(AT24+AV24)),"",(AT24/(AT24+AV24)))</f>
        <v>0.375629698008704</v>
      </c>
      <c r="AV24" s="14" t="n">
        <v>23673</v>
      </c>
      <c r="AW24" s="75" t="n">
        <f>IF(ISERROR(AV24/(AT24+AV24)),"",(AV24/(AT24+AV24)))</f>
        <v>0.624370301991296</v>
      </c>
      <c r="AX24" s="14" t="n">
        <v>26474</v>
      </c>
      <c r="AY24" s="75" t="n">
        <f>IF(ISERROR(AX24/(AX24+AZ24)),"",(AX24/(AX24+AZ24)))</f>
        <v>0.523294657152458</v>
      </c>
      <c r="AZ24" s="14" t="n">
        <v>24117</v>
      </c>
      <c r="BA24" s="75" t="n">
        <f>IF(ISERROR(AZ24/(AX24+AZ24)),"",(AZ24/(AX24+AZ24)))</f>
        <v>0.476705342847542</v>
      </c>
      <c r="BB24" s="14" t="n">
        <f>'Focused Minority Races'!Y24</f>
        <v>12165</v>
      </c>
      <c r="BC24" s="75" t="n">
        <f>IF(ISERROR(BB24/(BB24+BD24)),"",(BB24/(BB24+BD24)))</f>
        <v>0.319467422989049</v>
      </c>
      <c r="BD24" s="14" t="n">
        <f>'Focused Minority Races'!AA24</f>
        <v>25914</v>
      </c>
      <c r="BE24" s="75" t="n">
        <f>IF(ISERROR(BD24/(BB24+BD24)),"",(BD24/(BB24+BD24)))</f>
        <v>0.680532577010951</v>
      </c>
      <c r="BF24" s="25" t="n">
        <v>4300</v>
      </c>
      <c r="BG24" s="75" t="n">
        <f>IF(ISERROR(BF24/($BF24+$BH24+$BJ24)),"",(BF24/($BF24+$BH24+$BJ24)))</f>
        <v>0.299484607884106</v>
      </c>
      <c r="BH24" s="25" t="n">
        <v>1259</v>
      </c>
      <c r="BI24" s="75" t="n">
        <f>IF(ISERROR(BH24/($BF24+$BH24+$BJ24)),"",(BH24/($BF24+$BH24+$BJ24)))</f>
        <v>0.0876863072851372</v>
      </c>
      <c r="BJ24" s="25" t="n">
        <v>8799</v>
      </c>
      <c r="BK24" s="75" t="n">
        <f>IF(ISERROR(BJ24/($BF24+$BH24+$BJ24)),"",(BJ24/($BF24+$BH24+$BJ24)))</f>
        <v>0.612829084830756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291694.65</v>
      </c>
      <c r="C25" s="75" t="n">
        <f>B25/(B25+D25)</f>
        <v>0.608660329068633</v>
      </c>
      <c r="D25" s="14" t="n">
        <f>((H25+T25)*1.3)+((X25+AJ25+AR25+AZ25)*0.65)+((L25)*2.6)+((AB25+AN25+AV25+BD25)*0.65)+((P25+AF25)*1.3)</f>
        <v>187545.8</v>
      </c>
      <c r="E25" s="75" t="n">
        <f>D25/(B25+D25)</f>
        <v>0.391339670931366</v>
      </c>
      <c r="F25" s="14" t="n">
        <f>'Focused Minority Races'!E25</f>
        <v>31278</v>
      </c>
      <c r="G25" s="75" t="n">
        <f>IF(ISERROR(F25/(F25+H25)),"",(F25/(F25+H25)))</f>
        <v>0.655517132977051</v>
      </c>
      <c r="H25" s="14" t="n">
        <f>'Focused Minority Races'!G25</f>
        <v>16437</v>
      </c>
      <c r="I25" s="75" t="n">
        <f>IF(ISERROR(H25/(F25+H25)),"",(H25/(F25+H25)))</f>
        <v>0.344482867022949</v>
      </c>
      <c r="J25" s="14" t="n">
        <v>25231</v>
      </c>
      <c r="K25" s="75" t="n">
        <f>IF(ISERROR(J25/(J25+L25)),"",(J25/(J25+L25)))</f>
        <v>0.632498558572109</v>
      </c>
      <c r="L25" s="14" t="n">
        <v>14660</v>
      </c>
      <c r="M25" s="75" t="n">
        <f>IF(ISERROR(L25/(J25+L25)),"",(L25/(J25+L25)))</f>
        <v>0.367501441427891</v>
      </c>
      <c r="N25" s="14" t="n">
        <f>'Focused Minority Races'!I25</f>
        <v>22854</v>
      </c>
      <c r="O25" s="75" t="n">
        <f>IF(ISERROR(N25/(N25+P25)),"",(N25/(N25+P25)))</f>
        <v>0.578714137398395</v>
      </c>
      <c r="P25" s="14" t="n">
        <f>'Focused Minority Races'!K25</f>
        <v>16637</v>
      </c>
      <c r="Q25" s="75" t="n">
        <f>IF(ISERROR(P25/(N25+P25)),"",(P25/(N25+P25)))</f>
        <v>0.421285862601605</v>
      </c>
      <c r="R25" s="14" t="n">
        <f>'Focused Minority Races'!M25</f>
        <v>29544</v>
      </c>
      <c r="S25" s="75" t="n">
        <f>IF(ISERROR(R25/(R25+T25)),"",(R25/(R25+T25)))</f>
        <v>0.626157726299727</v>
      </c>
      <c r="T25" s="14" t="n">
        <f>'Focused Minority Races'!O25</f>
        <v>17639</v>
      </c>
      <c r="U25" s="75" t="n">
        <f>IF(ISERROR(T25/(R25+T25)),"",(T25/(R25+T25)))</f>
        <v>0.373842273700273</v>
      </c>
      <c r="V25" s="14" t="n">
        <f>'Focused Minority Races'!Q25</f>
        <v>22769</v>
      </c>
      <c r="W25" s="75" t="n">
        <f>IF(ISERROR(V25/(V25+X25)),"",(V25/(V25+X25)))</f>
        <v>0.631752726061985</v>
      </c>
      <c r="X25" s="14" t="n">
        <f>'Focused Minority Races'!S25</f>
        <v>13272</v>
      </c>
      <c r="Y25" s="75" t="n">
        <f>IF(ISERROR(X25/(V25+X25)),"",(X25/(V25+X25)))</f>
        <v>0.368247273938015</v>
      </c>
      <c r="Z25" s="14" t="n">
        <v>13412</v>
      </c>
      <c r="AA25" s="75" t="n">
        <f>IF(ISERROR(Z25/(Z25+AB25)),"",(Z25/(Z25+AB25)))</f>
        <v>0.583257229832572</v>
      </c>
      <c r="AB25" s="14" t="n">
        <v>9583</v>
      </c>
      <c r="AC25" s="75" t="n">
        <f>IF(ISERROR(AB25/(Z25+AB25)),"",(AB25/(Z25+AB25)))</f>
        <v>0.416742770167428</v>
      </c>
      <c r="AD25" s="14" t="n">
        <v>22990</v>
      </c>
      <c r="AE25" s="75" t="n">
        <f>IF(ISERROR(AD25/(AD25+AF25)),"",(AD25/(AD25+AF25)))</f>
        <v>0.612054736169533</v>
      </c>
      <c r="AF25" s="14" t="n">
        <v>14572</v>
      </c>
      <c r="AG25" s="75" t="n">
        <f>IF(ISERROR(AF25/(AD25+AF25)),"",(AF25/(AD25+AF25)))</f>
        <v>0.387945263830467</v>
      </c>
      <c r="AH25" s="14" t="n">
        <f>'Focused Minority Races'!U25</f>
        <v>23047</v>
      </c>
      <c r="AI25" s="75" t="n">
        <f>IF(ISERROR(AH25/(AH25+AJ25)),"",(AH25/(AH25+AJ25)))</f>
        <v>0.643663073227951</v>
      </c>
      <c r="AJ25" s="14" t="n">
        <f>'Focused Minority Races'!W25</f>
        <v>12759</v>
      </c>
      <c r="AK25" s="75" t="n">
        <f>IF(ISERROR(AJ25/(AH25+AJ25)),"",(AJ25/(AH25+AJ25)))</f>
        <v>0.356336926772049</v>
      </c>
      <c r="AL25" s="14" t="n">
        <v>10276</v>
      </c>
      <c r="AM25" s="75" t="n">
        <f>IF(ISERROR(AL25/(AL25+AN25)),"",(AL25/(AL25+AN25)))</f>
        <v>0.433476756939172</v>
      </c>
      <c r="AN25" s="14" t="n">
        <v>13430</v>
      </c>
      <c r="AO25" s="75" t="n">
        <f>IF(ISERROR(AN25/(AL25+AN25)),"",(AN25/(AL25+AN25)))</f>
        <v>0.566523243060828</v>
      </c>
      <c r="AP25" s="14" t="n">
        <v>21424</v>
      </c>
      <c r="AQ25" s="75" t="n">
        <f>IF(ISERROR(AP25/(AP25+AR25)),"",(AP25/(AP25+AR25)))</f>
        <v>0.620985507246377</v>
      </c>
      <c r="AR25" s="14" t="n">
        <v>13076</v>
      </c>
      <c r="AS25" s="75" t="n">
        <f>IF(ISERROR(AR25/(AP25+AR25)),"",(AR25/(AP25+AR25)))</f>
        <v>0.379014492753623</v>
      </c>
      <c r="AT25" s="14" t="n">
        <v>10940</v>
      </c>
      <c r="AU25" s="75" t="n">
        <f>IF(ISERROR(AT25/(AT25+AV25)),"",(AT25/(AT25+AV25)))</f>
        <v>0.483151525857881</v>
      </c>
      <c r="AV25" s="14" t="n">
        <v>11703</v>
      </c>
      <c r="AW25" s="75" t="n">
        <f>IF(ISERROR(AV25/(AT25+AV25)),"",(AV25/(AT25+AV25)))</f>
        <v>0.516848474142119</v>
      </c>
      <c r="AX25" s="14" t="n">
        <v>22663</v>
      </c>
      <c r="AY25" s="75" t="n">
        <f>IF(ISERROR(AX25/(AX25+AZ25)),"",(AX25/(AX25+AZ25)))</f>
        <v>0.642940225254617</v>
      </c>
      <c r="AZ25" s="14" t="n">
        <v>12586</v>
      </c>
      <c r="BA25" s="75" t="n">
        <f>IF(ISERROR(AZ25/(AX25+AZ25)),"",(AZ25/(AX25+AZ25)))</f>
        <v>0.357059774745383</v>
      </c>
      <c r="BB25" s="14" t="n">
        <f>'Focused Minority Races'!Y25</f>
        <v>9974</v>
      </c>
      <c r="BC25" s="75" t="n">
        <f>IF(ISERROR(BB25/(BB25+BD25)),"",(BB25/(BB25+BD25)))</f>
        <v>0.435793245073623</v>
      </c>
      <c r="BD25" s="14" t="n">
        <f>'Focused Minority Races'!AA25</f>
        <v>12913</v>
      </c>
      <c r="BE25" s="75" t="n">
        <f>IF(ISERROR(BD25/(BB25+BD25)),"",(BD25/(BB25+BD25)))</f>
        <v>0.564206754926377</v>
      </c>
      <c r="BF25" s="25" t="n">
        <v>5092</v>
      </c>
      <c r="BG25" s="75" t="n">
        <f>IF(ISERROR(BF25/($BF25+$BH25+$BJ25)),"",(BF25/($BF25+$BH25+$BJ25)))</f>
        <v>0.407197121151539</v>
      </c>
      <c r="BH25" s="25" t="n">
        <v>1016</v>
      </c>
      <c r="BI25" s="75" t="n">
        <f>IF(ISERROR(BH25/($BF25+$BH25+$BJ25)),"",(BH25/($BF25+$BH25+$BJ25)))</f>
        <v>0.0812475009996002</v>
      </c>
      <c r="BJ25" s="25" t="n">
        <v>6397</v>
      </c>
      <c r="BK25" s="75" t="n">
        <f>IF(ISERROR(BJ25/($BF25+$BH25+$BJ25)),"",(BJ25/($BF25+$BH25+$BJ25)))</f>
        <v>0.51155537784886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305861.4</v>
      </c>
      <c r="C26" s="75" t="n">
        <f>B26/(B26+D26)</f>
        <v>0.578049508562837</v>
      </c>
      <c r="D26" s="14" t="n">
        <f>((H26+T26)*1.3)+((X26+AJ26+AR26+AZ26)*0.65)+((L26)*2.6)+((AB26+AN26+AV26+BD26)*0.65)+((P26+AF26)*1.3)</f>
        <v>223265.25</v>
      </c>
      <c r="E26" s="75" t="n">
        <f>D26/(B26+D26)</f>
        <v>0.421950491437163</v>
      </c>
      <c r="F26" s="14" t="n">
        <f>'Focused Minority Races'!E26</f>
        <v>32934</v>
      </c>
      <c r="G26" s="75" t="n">
        <f>IF(ISERROR(F26/(F26+H26)),"",(F26/(F26+H26)))</f>
        <v>0.619525959367946</v>
      </c>
      <c r="H26" s="14" t="n">
        <f>'Focused Minority Races'!G26</f>
        <v>20226</v>
      </c>
      <c r="I26" s="75" t="n">
        <f>IF(ISERROR(H26/(F26+H26)),"",(H26/(F26+H26)))</f>
        <v>0.380474040632054</v>
      </c>
      <c r="J26" s="14" t="n">
        <v>24409</v>
      </c>
      <c r="K26" s="75" t="n">
        <f>IF(ISERROR(J26/(J26+L26)),"",(J26/(J26+L26)))</f>
        <v>0.572739218170726</v>
      </c>
      <c r="L26" s="14" t="n">
        <v>18209</v>
      </c>
      <c r="M26" s="75" t="n">
        <f>IF(ISERROR(L26/(J26+L26)),"",(L26/(J26+L26)))</f>
        <v>0.427260781829274</v>
      </c>
      <c r="N26" s="14" t="n">
        <f>'Focused Minority Races'!I26</f>
        <v>23264</v>
      </c>
      <c r="O26" s="75" t="n">
        <f>IF(ISERROR(N26/(N26+P26)),"",(N26/(N26+P26)))</f>
        <v>0.552536576097283</v>
      </c>
      <c r="P26" s="14" t="n">
        <f>'Focused Minority Races'!K26</f>
        <v>18840</v>
      </c>
      <c r="Q26" s="75" t="n">
        <f>IF(ISERROR(P26/(N26+P26)),"",(P26/(N26+P26)))</f>
        <v>0.447463423902717</v>
      </c>
      <c r="R26" s="14" t="n">
        <f>'Focused Minority Races'!M26</f>
        <v>31693</v>
      </c>
      <c r="S26" s="75" t="n">
        <f>IF(ISERROR(R26/(R26+T26)),"",(R26/(R26+T26)))</f>
        <v>0.60305590440309</v>
      </c>
      <c r="T26" s="14" t="n">
        <f>'Focused Minority Races'!O26</f>
        <v>20861</v>
      </c>
      <c r="U26" s="75" t="n">
        <f>IF(ISERROR(T26/(R26+T26)),"",(T26/(R26+T26)))</f>
        <v>0.39694409559691</v>
      </c>
      <c r="V26" s="14" t="n">
        <f>'Focused Minority Races'!Q26</f>
        <v>24265</v>
      </c>
      <c r="W26" s="75" t="n">
        <f>IF(ISERROR(V26/(V26+X26)),"",(V26/(V26+X26)))</f>
        <v>0.603817249788484</v>
      </c>
      <c r="X26" s="14" t="n">
        <f>'Focused Minority Races'!S26</f>
        <v>15921</v>
      </c>
      <c r="Y26" s="75" t="n">
        <f>IF(ISERROR(X26/(V26+X26)),"",(X26/(V26+X26)))</f>
        <v>0.396182750211516</v>
      </c>
      <c r="Z26" s="14" t="n">
        <v>15542</v>
      </c>
      <c r="AA26" s="75" t="n">
        <f>IF(ISERROR(Z26/(Z26+AB26)),"",(Z26/(Z26+AB26)))</f>
        <v>0.573865524498763</v>
      </c>
      <c r="AB26" s="14" t="n">
        <v>11541</v>
      </c>
      <c r="AC26" s="75" t="n">
        <f>IF(ISERROR(AB26/(Z26+AB26)),"",(AB26/(Z26+AB26)))</f>
        <v>0.426134475501237</v>
      </c>
      <c r="AD26" s="14" t="n">
        <v>24617</v>
      </c>
      <c r="AE26" s="75" t="n">
        <f>IF(ISERROR(AD26/(AD26+AF26)),"",(AD26/(AD26+AF26)))</f>
        <v>0.609467455621302</v>
      </c>
      <c r="AF26" s="14" t="n">
        <v>15774</v>
      </c>
      <c r="AG26" s="75" t="n">
        <f>IF(ISERROR(AF26/(AD26+AF26)),"",(AF26/(AD26+AF26)))</f>
        <v>0.390532544378698</v>
      </c>
      <c r="AH26" s="14" t="n">
        <f>'Focused Minority Races'!U26</f>
        <v>24799</v>
      </c>
      <c r="AI26" s="75" t="n">
        <f>IF(ISERROR(AH26/(AH26+AJ26)),"",(AH26/(AH26+AJ26)))</f>
        <v>0.620611126404565</v>
      </c>
      <c r="AJ26" s="14" t="n">
        <f>'Focused Minority Races'!W26</f>
        <v>15160</v>
      </c>
      <c r="AK26" s="75" t="n">
        <f>IF(ISERROR(AJ26/(AH26+AJ26)),"",(AJ26/(AH26+AJ26)))</f>
        <v>0.379388873595435</v>
      </c>
      <c r="AL26" s="14" t="n">
        <v>12487</v>
      </c>
      <c r="AM26" s="75" t="n">
        <f>IF(ISERROR(AL26/(AL26+AN26)),"",(AL26/(AL26+AN26)))</f>
        <v>0.443682490051165</v>
      </c>
      <c r="AN26" s="14" t="n">
        <v>15657</v>
      </c>
      <c r="AO26" s="75" t="n">
        <f>IF(ISERROR(AN26/(AL26+AN26)),"",(AN26/(AL26+AN26)))</f>
        <v>0.556317509948835</v>
      </c>
      <c r="AP26" s="14" t="n">
        <v>22649</v>
      </c>
      <c r="AQ26" s="75" t="n">
        <f>IF(ISERROR(AP26/(AP26+AR26)),"",(AP26/(AP26+AR26)))</f>
        <v>0.588637367778153</v>
      </c>
      <c r="AR26" s="14" t="n">
        <v>15828</v>
      </c>
      <c r="AS26" s="75" t="n">
        <f>IF(ISERROR(AR26/(AP26+AR26)),"",(AR26/(AP26+AR26)))</f>
        <v>0.411362632221847</v>
      </c>
      <c r="AT26" s="14" t="n">
        <v>12374</v>
      </c>
      <c r="AU26" s="75" t="n">
        <f>IF(ISERROR(AT26/(AT26+AV26)),"",(AT26/(AT26+AV26)))</f>
        <v>0.461372110365399</v>
      </c>
      <c r="AV26" s="14" t="n">
        <v>14446</v>
      </c>
      <c r="AW26" s="75" t="n">
        <f>IF(ISERROR(AV26/(AT26+AV26)),"",(AV26/(AT26+AV26)))</f>
        <v>0.538627889634601</v>
      </c>
      <c r="AX26" s="14" t="n">
        <v>24469</v>
      </c>
      <c r="AY26" s="75" t="n">
        <f>IF(ISERROR(AX26/(AX26+AZ26)),"",(AX26/(AX26+AZ26)))</f>
        <v>0.621277135965469</v>
      </c>
      <c r="AZ26" s="14" t="n">
        <v>14916</v>
      </c>
      <c r="BA26" s="75" t="n">
        <f>IF(ISERROR(AZ26/(AX26+AZ26)),"",(AZ26/(AX26+AZ26)))</f>
        <v>0.378722864034531</v>
      </c>
      <c r="BB26" s="14" t="n">
        <f>'Focused Minority Races'!Y26</f>
        <v>11319</v>
      </c>
      <c r="BC26" s="75" t="n">
        <f>IF(ISERROR(BB26/(BB26+BD26)),"",(BB26/(BB26+BD26)))</f>
        <v>0.417721518987342</v>
      </c>
      <c r="BD26" s="14" t="n">
        <f>'Focused Minority Races'!AA26</f>
        <v>15778</v>
      </c>
      <c r="BE26" s="75" t="n">
        <f>IF(ISERROR(BD26/(BB26+BD26)),"",(BD26/(BB26+BD26)))</f>
        <v>0.582278481012658</v>
      </c>
      <c r="BF26" s="25" t="n">
        <v>5165</v>
      </c>
      <c r="BG26" s="75" t="n">
        <f>IF(ISERROR(BF26/($BF26+$BH26+$BJ26)),"",(BF26/($BF26+$BH26+$BJ26)))</f>
        <v>0.380675117924528</v>
      </c>
      <c r="BH26" s="25" t="n">
        <v>1789</v>
      </c>
      <c r="BI26" s="75" t="n">
        <f>IF(ISERROR(BH26/($BF26+$BH26+$BJ26)),"",(BH26/($BF26+$BH26+$BJ26)))</f>
        <v>0.131854363207547</v>
      </c>
      <c r="BJ26" s="25" t="n">
        <v>6614</v>
      </c>
      <c r="BK26" s="75" t="n">
        <f>IF(ISERROR(BJ26/($BF26+$BH26+$BJ26)),"",(BJ26/($BF26+$BH26+$BJ26)))</f>
        <v>0.487470518867925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275148.25</v>
      </c>
      <c r="C27" s="75" t="n">
        <f>B27/(B27+D27)</f>
        <v>0.620236193936908</v>
      </c>
      <c r="D27" s="14" t="n">
        <f>((H27+T27)*1.3)+((X27+AJ27+AR27+AZ27)*0.65)+((L27)*2.6)+((AB27+AN27+AV27+BD27)*0.65)+((P27+AF27)*1.3)</f>
        <v>168470.25</v>
      </c>
      <c r="E27" s="75" t="n">
        <f>D27/(B27+D27)</f>
        <v>0.379763806063093</v>
      </c>
      <c r="F27" s="14" t="n">
        <f>'Focused Minority Races'!E27</f>
        <v>22803</v>
      </c>
      <c r="G27" s="75" t="n">
        <f>IF(ISERROR(F27/(F27+H27)),"",(F27/(F27+H27)))</f>
        <v>0.5983468905799</v>
      </c>
      <c r="H27" s="14" t="n">
        <f>'Focused Minority Races'!G27</f>
        <v>15307</v>
      </c>
      <c r="I27" s="75" t="n">
        <f>IF(ISERROR(H27/(F27+H27)),"",(H27/(F27+H27)))</f>
        <v>0.4016531094201</v>
      </c>
      <c r="J27" s="14" t="n">
        <v>22314</v>
      </c>
      <c r="K27" s="75" t="n">
        <f>IF(ISERROR(J27/(J27+L27)),"",(J27/(J27+L27)))</f>
        <v>0.580761022330956</v>
      </c>
      <c r="L27" s="14" t="n">
        <v>16108</v>
      </c>
      <c r="M27" s="75" t="n">
        <f>IF(ISERROR(L27/(J27+L27)),"",(L27/(J27+L27)))</f>
        <v>0.419238977669044</v>
      </c>
      <c r="N27" s="14" t="n">
        <f>'Focused Minority Races'!I27</f>
        <v>25326</v>
      </c>
      <c r="O27" s="75" t="n">
        <f>IF(ISERROR(N27/(N27+P27)),"",(N27/(N27+P27)))</f>
        <v>0.648022107364004</v>
      </c>
      <c r="P27" s="14" t="n">
        <f>'Focused Minority Races'!K27</f>
        <v>13756</v>
      </c>
      <c r="Q27" s="75" t="n">
        <f>IF(ISERROR(P27/(N27+P27)),"",(P27/(N27+P27)))</f>
        <v>0.351977892635996</v>
      </c>
      <c r="R27" s="14" t="n">
        <f>'Focused Minority Races'!M27</f>
        <v>22360</v>
      </c>
      <c r="S27" s="75" t="n">
        <f>IF(ISERROR(R27/(R27+T27)),"",(R27/(R27+T27)))</f>
        <v>0.603248259860789</v>
      </c>
      <c r="T27" s="14" t="n">
        <f>'Focused Minority Races'!O27</f>
        <v>14706</v>
      </c>
      <c r="U27" s="75" t="n">
        <f>IF(ISERROR(T27/(R27+T27)),"",(T27/(R27+T27)))</f>
        <v>0.396751740139211</v>
      </c>
      <c r="V27" s="14" t="n">
        <f>'Focused Minority Races'!Q27</f>
        <v>21313</v>
      </c>
      <c r="W27" s="75" t="n">
        <f>IF(ISERROR(V27/(V27+X27)),"",(V27/(V27+X27)))</f>
        <v>0.632452001543072</v>
      </c>
      <c r="X27" s="14" t="n">
        <f>'Focused Minority Races'!S27</f>
        <v>12386</v>
      </c>
      <c r="Y27" s="75" t="n">
        <f>IF(ISERROR(X27/(V27+X27)),"",(X27/(V27+X27)))</f>
        <v>0.367547998456927</v>
      </c>
      <c r="Z27" s="14" t="n">
        <v>15559</v>
      </c>
      <c r="AA27" s="75" t="n">
        <f>IF(ISERROR(Z27/(Z27+AB27)),"",(Z27/(Z27+AB27)))</f>
        <v>0.672588942203778</v>
      </c>
      <c r="AB27" s="14" t="n">
        <v>7574</v>
      </c>
      <c r="AC27" s="75" t="n">
        <f>IF(ISERROR(AB27/(Z27+AB27)),"",(AB27/(Z27+AB27)))</f>
        <v>0.327411057796222</v>
      </c>
      <c r="AD27" s="14" t="n">
        <v>26854</v>
      </c>
      <c r="AE27" s="75" t="n">
        <f>IF(ISERROR(AD27/(AD27+AF27)),"",(AD27/(AD27+AF27)))</f>
        <v>0.71979200171545</v>
      </c>
      <c r="AF27" s="14" t="n">
        <v>10454</v>
      </c>
      <c r="AG27" s="75" t="n">
        <f>IF(ISERROR(AF27/(AD27+AF27)),"",(AF27/(AD27+AF27)))</f>
        <v>0.28020799828455</v>
      </c>
      <c r="AH27" s="14" t="n">
        <f>'Focused Minority Races'!U27</f>
        <v>21741</v>
      </c>
      <c r="AI27" s="75" t="n">
        <f>IF(ISERROR(AH27/(AH27+AJ27)),"",(AH27/(AH27+AJ27)))</f>
        <v>0.647516082916369</v>
      </c>
      <c r="AJ27" s="14" t="n">
        <f>'Focused Minority Races'!W27</f>
        <v>11835</v>
      </c>
      <c r="AK27" s="75" t="n">
        <f>IF(ISERROR(AJ27/(AH27+AJ27)),"",(AJ27/(AH27+AJ27)))</f>
        <v>0.352483917083631</v>
      </c>
      <c r="AL27" s="14" t="n">
        <v>13696</v>
      </c>
      <c r="AM27" s="75" t="n">
        <f>IF(ISERROR(AL27/(AL27+AN27)),"",(AL27/(AL27+AN27)))</f>
        <v>0.569196243038816</v>
      </c>
      <c r="AN27" s="14" t="n">
        <v>10366</v>
      </c>
      <c r="AO27" s="75" t="n">
        <f>IF(ISERROR(AN27/(AL27+AN27)),"",(AN27/(AL27+AN27)))</f>
        <v>0.430803756961184</v>
      </c>
      <c r="AP27" s="14" t="n">
        <v>20065</v>
      </c>
      <c r="AQ27" s="75" t="n">
        <f>IF(ISERROR(AP27/(AP27+AR27)),"",(AP27/(AP27+AR27)))</f>
        <v>0.62480538083079</v>
      </c>
      <c r="AR27" s="14" t="n">
        <v>12049</v>
      </c>
      <c r="AS27" s="75" t="n">
        <f>IF(ISERROR(AR27/(AP27+AR27)),"",(AR27/(AP27+AR27)))</f>
        <v>0.37519461916921</v>
      </c>
      <c r="AT27" s="14" t="n">
        <v>12920</v>
      </c>
      <c r="AU27" s="75" t="n">
        <f>IF(ISERROR(AT27/(AT27+AV27)),"",(AT27/(AT27+AV27)))</f>
        <v>0.561812410314389</v>
      </c>
      <c r="AV27" s="14" t="n">
        <v>10077</v>
      </c>
      <c r="AW27" s="75" t="n">
        <f>IF(ISERROR(AV27/(AT27+AV27)),"",(AV27/(AT27+AV27)))</f>
        <v>0.438187589685611</v>
      </c>
      <c r="AX27" s="14" t="n">
        <v>21694</v>
      </c>
      <c r="AY27" s="75" t="n">
        <f>IF(ISERROR(AX27/(AX27+AZ27)),"",(AX27/(AX27+AZ27)))</f>
        <v>0.657214699021479</v>
      </c>
      <c r="AZ27" s="14" t="n">
        <v>11315</v>
      </c>
      <c r="BA27" s="75" t="n">
        <f>IF(ISERROR(AZ27/(AX27+AZ27)),"",(AZ27/(AX27+AZ27)))</f>
        <v>0.342785300978521</v>
      </c>
      <c r="BB27" s="14" t="n">
        <f>'Focused Minority Races'!Y27</f>
        <v>12375</v>
      </c>
      <c r="BC27" s="75" t="n">
        <f>IF(ISERROR(BB27/(BB27+BD27)),"",(BB27/(BB27+BD27)))</f>
        <v>0.536178509532062</v>
      </c>
      <c r="BD27" s="14" t="n">
        <f>'Focused Minority Races'!AA27</f>
        <v>10705</v>
      </c>
      <c r="BE27" s="75" t="n">
        <f>IF(ISERROR(BD27/(BB27+BD27)),"",(BD27/(BB27+BD27)))</f>
        <v>0.463821490467938</v>
      </c>
      <c r="BF27" s="25" t="n">
        <v>3279</v>
      </c>
      <c r="BG27" s="75" t="n">
        <f>IF(ISERROR(BF27/($BF27+$BH27+$BJ27)),"",(BF27/($BF27+$BH27+$BJ27)))</f>
        <v>0.281338481338481</v>
      </c>
      <c r="BH27" s="25" t="n">
        <v>2317</v>
      </c>
      <c r="BI27" s="75" t="n">
        <f>IF(ISERROR(BH27/($BF27+$BH27+$BJ27)),"",(BH27/($BF27+$BH27+$BJ27)))</f>
        <v>0.198798798798799</v>
      </c>
      <c r="BJ27" s="25" t="n">
        <v>6059</v>
      </c>
      <c r="BK27" s="75" t="n">
        <f>IF(ISERROR(BJ27/($BF27+$BH27+$BJ27)),"",(BJ27/($BF27+$BH27+$BJ27)))</f>
        <v>0.51986271986272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312524.55</v>
      </c>
      <c r="C28" s="75" t="n">
        <f>B28/(B28+D28)</f>
        <v>0.706258997032815</v>
      </c>
      <c r="D28" s="14" t="n">
        <f>((H28+T28)*1.3)+((X28+AJ28+AR28+AZ28)*0.65)+((L28)*2.6)+((AB28+AN28+AV28+BD28)*0.65)+((P28+AF28)*1.3)</f>
        <v>129982.45</v>
      </c>
      <c r="E28" s="75" t="n">
        <f>D28/(B28+D28)</f>
        <v>0.293741002967185</v>
      </c>
      <c r="F28" s="14" t="n">
        <f>'Focused Minority Races'!E28</f>
        <v>28526</v>
      </c>
      <c r="G28" s="75" t="n">
        <f>IF(ISERROR(F28/(F28+H28)),"",(F28/(F28+H28)))</f>
        <v>0.658024036354409</v>
      </c>
      <c r="H28" s="14" t="n">
        <f>'Focused Minority Races'!G28</f>
        <v>14825</v>
      </c>
      <c r="I28" s="75" t="n">
        <f>IF(ISERROR(H28/(F28+H28)),"",(H28/(F28+H28)))</f>
        <v>0.341975963645591</v>
      </c>
      <c r="J28" s="14" t="n">
        <v>24116</v>
      </c>
      <c r="K28" s="75" t="n">
        <f>IF(ISERROR(J28/(J28+L28)),"",(J28/(J28+L28)))</f>
        <v>0.667478549681705</v>
      </c>
      <c r="L28" s="14" t="n">
        <v>12014</v>
      </c>
      <c r="M28" s="75" t="n">
        <f>IF(ISERROR(L28/(J28+L28)),"",(L28/(J28+L28)))</f>
        <v>0.332521450318295</v>
      </c>
      <c r="N28" s="14" t="n">
        <f>'Focused Minority Races'!I28</f>
        <v>29405</v>
      </c>
      <c r="O28" s="75" t="n">
        <f>IF(ISERROR(N28/(N28+P28)),"",(N28/(N28+P28)))</f>
        <v>0.74896207432312</v>
      </c>
      <c r="P28" s="14" t="n">
        <f>'Focused Minority Races'!K28</f>
        <v>9856</v>
      </c>
      <c r="Q28" s="75" t="n">
        <f>IF(ISERROR(P28/(N28+P28)),"",(P28/(N28+P28)))</f>
        <v>0.25103792567688</v>
      </c>
      <c r="R28" s="14" t="n">
        <f>'Focused Minority Races'!M28</f>
        <v>28190</v>
      </c>
      <c r="S28" s="75" t="n">
        <f>IF(ISERROR(R28/(R28+T28)),"",(R28/(R28+T28)))</f>
        <v>0.669357711029325</v>
      </c>
      <c r="T28" s="14" t="n">
        <f>'Focused Minority Races'!O28</f>
        <v>13925</v>
      </c>
      <c r="U28" s="75" t="n">
        <f>IF(ISERROR(T28/(R28+T28)),"",(T28/(R28+T28)))</f>
        <v>0.330642288970676</v>
      </c>
      <c r="V28" s="14" t="n">
        <f>'Focused Minority Races'!Q28</f>
        <v>21757</v>
      </c>
      <c r="W28" s="75" t="n">
        <f>IF(ISERROR(V28/(V28+X28)),"",(V28/(V28+X28)))</f>
        <v>0.703745633329021</v>
      </c>
      <c r="X28" s="14" t="n">
        <f>'Focused Minority Races'!S28</f>
        <v>9159</v>
      </c>
      <c r="Y28" s="75" t="n">
        <f>IF(ISERROR(X28/(V28+X28)),"",(X28/(V28+X28)))</f>
        <v>0.296254366670979</v>
      </c>
      <c r="Z28" s="14" t="n">
        <v>17597</v>
      </c>
      <c r="AA28" s="75" t="n">
        <f>IF(ISERROR(Z28/(Z28+AB28)),"",(Z28/(Z28+AB28)))</f>
        <v>0.784914581381864</v>
      </c>
      <c r="AB28" s="14" t="n">
        <v>4822</v>
      </c>
      <c r="AC28" s="75" t="n">
        <f>IF(ISERROR(AB28/(Z28+AB28)),"",(AB28/(Z28+AB28)))</f>
        <v>0.215085418618136</v>
      </c>
      <c r="AD28" s="14" t="n">
        <v>30323</v>
      </c>
      <c r="AE28" s="75" t="n">
        <f>IF(ISERROR(AD28/(AD28+AF28)),"",(AD28/(AD28+AF28)))</f>
        <v>0.805926910299003</v>
      </c>
      <c r="AF28" s="14" t="n">
        <v>7302</v>
      </c>
      <c r="AG28" s="75" t="n">
        <f>IF(ISERROR(AF28/(AD28+AF28)),"",(AF28/(AD28+AF28)))</f>
        <v>0.194073089700997</v>
      </c>
      <c r="AH28" s="14" t="n">
        <f>'Focused Minority Races'!U28</f>
        <v>22250</v>
      </c>
      <c r="AI28" s="75" t="n">
        <f>IF(ISERROR(AH28/(AH28+AJ28)),"",(AH28/(AH28+AJ28)))</f>
        <v>0.724897374079625</v>
      </c>
      <c r="AJ28" s="14" t="n">
        <f>'Focused Minority Races'!W28</f>
        <v>8444</v>
      </c>
      <c r="AK28" s="75" t="n">
        <f>IF(ISERROR(AJ28/(AH28+AJ28)),"",(AJ28/(AH28+AJ28)))</f>
        <v>0.275102625920375</v>
      </c>
      <c r="AL28" s="14" t="n">
        <v>16245</v>
      </c>
      <c r="AM28" s="75" t="n">
        <f>IF(ISERROR(AL28/(AL28+AN28)),"",(AL28/(AL28+AN28)))</f>
        <v>0.703459922920366</v>
      </c>
      <c r="AN28" s="14" t="n">
        <v>6848</v>
      </c>
      <c r="AO28" s="75" t="n">
        <f>IF(ISERROR(AN28/(AL28+AN28)),"",(AN28/(AL28+AN28)))</f>
        <v>0.296540077079635</v>
      </c>
      <c r="AP28" s="14" t="n">
        <v>20893</v>
      </c>
      <c r="AQ28" s="75" t="n">
        <f>IF(ISERROR(AP28/(AP28+AR28)),"",(AP28/(AP28+AR28)))</f>
        <v>0.707302210636785</v>
      </c>
      <c r="AR28" s="14" t="n">
        <v>8646</v>
      </c>
      <c r="AS28" s="75" t="n">
        <f>IF(ISERROR(AR28/(AP28+AR28)),"",(AR28/(AP28+AR28)))</f>
        <v>0.292697789363215</v>
      </c>
      <c r="AT28" s="14" t="n">
        <v>15370</v>
      </c>
      <c r="AU28" s="75" t="n">
        <f>IF(ISERROR(AT28/(AT28+AV28)),"",(AT28/(AT28+AV28)))</f>
        <v>0.692279974777047</v>
      </c>
      <c r="AV28" s="14" t="n">
        <v>6832</v>
      </c>
      <c r="AW28" s="75" t="n">
        <f>IF(ISERROR(AV28/(AT28+AV28)),"",(AV28/(AT28+AV28)))</f>
        <v>0.307720025222953</v>
      </c>
      <c r="AX28" s="14" t="n">
        <v>22237</v>
      </c>
      <c r="AY28" s="75" t="n">
        <f>IF(ISERROR(AX28/(AX28+AZ28)),"",(AX28/(AX28+AZ28)))</f>
        <v>0.732468131361376</v>
      </c>
      <c r="AZ28" s="14" t="n">
        <v>8122</v>
      </c>
      <c r="BA28" s="75" t="n">
        <f>IF(ISERROR(AZ28/(AX28+AZ28)),"",(AZ28/(AX28+AZ28)))</f>
        <v>0.267531868638624</v>
      </c>
      <c r="BB28" s="14" t="n">
        <f>'Focused Minority Races'!Y28</f>
        <v>15106</v>
      </c>
      <c r="BC28" s="75" t="n">
        <f>IF(ISERROR(BB28/(BB28+BD28)),"",(BB28/(BB28+BD28)))</f>
        <v>0.676367869615832</v>
      </c>
      <c r="BD28" s="14" t="n">
        <f>'Focused Minority Races'!AA28</f>
        <v>7228</v>
      </c>
      <c r="BE28" s="75" t="n">
        <f>IF(ISERROR(BD28/(BB28+BD28)),"",(BD28/(BB28+BD28)))</f>
        <v>0.323632130384168</v>
      </c>
      <c r="BF28" s="25" t="n">
        <v>2862</v>
      </c>
      <c r="BG28" s="75" t="n">
        <f>IF(ISERROR(BF28/($BF28+$BH28+$BJ28)),"",(BF28/($BF28+$BH28+$BJ28)))</f>
        <v>0.250964573833743</v>
      </c>
      <c r="BH28" s="25" t="n">
        <v>3180</v>
      </c>
      <c r="BI28" s="75" t="n">
        <f>IF(ISERROR(BH28/($BF28+$BH28+$BJ28)),"",(BH28/($BF28+$BH28+$BJ28)))</f>
        <v>0.278849526481936</v>
      </c>
      <c r="BJ28" s="25" t="n">
        <v>5362</v>
      </c>
      <c r="BK28" s="75" t="n">
        <f>IF(ISERROR(BJ28/($BF28+$BH28+$BJ28)),"",(BJ28/($BF28+$BH28+$BJ28)))</f>
        <v>0.470185899684321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281073</v>
      </c>
      <c r="C29" s="75" t="n">
        <f>B29/(B29+D29)</f>
        <v>0.508902438593828</v>
      </c>
      <c r="D29" s="14" t="n">
        <f>((H29+T29)*1.3)+((X29+AJ29+AR29+AZ29)*0.65)+((L29)*2.6)+((AB29+AN29+AV29+BD29)*0.65)+((P29+AF29)*1.3)</f>
        <v>271239.15</v>
      </c>
      <c r="E29" s="75" t="n">
        <f>D29/(B29+D29)</f>
        <v>0.491097561406172</v>
      </c>
      <c r="F29" s="14" t="n">
        <f>'Focused Minority Races'!E29</f>
        <v>25840</v>
      </c>
      <c r="G29" s="75" t="n">
        <f>IF(ISERROR(F29/(F29+H29)),"",(F29/(F29+H29)))</f>
        <v>0.479450783931719</v>
      </c>
      <c r="H29" s="14" t="n">
        <f>'Focused Minority Races'!G29</f>
        <v>28055</v>
      </c>
      <c r="I29" s="75" t="n">
        <f>IF(ISERROR(H29/(F29+H29)),"",(H29/(F29+H29)))</f>
        <v>0.520549216068281</v>
      </c>
      <c r="J29" s="14" t="n">
        <v>20434</v>
      </c>
      <c r="K29" s="75" t="n">
        <f>IF(ISERROR(J29/(J29+L29)),"",(J29/(J29+L29)))</f>
        <v>0.458377262836762</v>
      </c>
      <c r="L29" s="14" t="n">
        <v>24145</v>
      </c>
      <c r="M29" s="75" t="n">
        <f>IF(ISERROR(L29/(J29+L29)),"",(L29/(J29+L29)))</f>
        <v>0.541622737163238</v>
      </c>
      <c r="N29" s="14" t="n">
        <f>'Focused Minority Races'!I29</f>
        <v>25150</v>
      </c>
      <c r="O29" s="75" t="n">
        <f>IF(ISERROR(N29/(N29+P29)),"",(N29/(N29+P29)))</f>
        <v>0.548216932600924</v>
      </c>
      <c r="P29" s="14" t="n">
        <f>'Focused Minority Races'!K29</f>
        <v>20726</v>
      </c>
      <c r="Q29" s="75" t="n">
        <f>IF(ISERROR(P29/(N29+P29)),"",(P29/(N29+P29)))</f>
        <v>0.451783067399076</v>
      </c>
      <c r="R29" s="14" t="n">
        <f>'Focused Minority Races'!M29</f>
        <v>25467</v>
      </c>
      <c r="S29" s="75" t="n">
        <f>IF(ISERROR(R29/(R29+T29)),"",(R29/(R29+T29)))</f>
        <v>0.482302141923754</v>
      </c>
      <c r="T29" s="14" t="n">
        <f>'Focused Minority Races'!O29</f>
        <v>27336</v>
      </c>
      <c r="U29" s="75" t="n">
        <f>IF(ISERROR(T29/(R29+T29)),"",(T29/(R29+T29)))</f>
        <v>0.517697858076246</v>
      </c>
      <c r="V29" s="14" t="n">
        <f>'Focused Minority Races'!Q29</f>
        <v>21546</v>
      </c>
      <c r="W29" s="75" t="n">
        <f>IF(ISERROR(V29/(V29+X29)),"",(V29/(V29+X29)))</f>
        <v>0.52148026236174</v>
      </c>
      <c r="X29" s="14" t="n">
        <f>'Focused Minority Races'!S29</f>
        <v>19771</v>
      </c>
      <c r="Y29" s="75" t="n">
        <f>IF(ISERROR(X29/(V29+X29)),"",(X29/(V29+X29)))</f>
        <v>0.47851973763826</v>
      </c>
      <c r="Z29" s="14" t="n">
        <v>17147</v>
      </c>
      <c r="AA29" s="75" t="n">
        <f>IF(ISERROR(Z29/(Z29+AB29)),"",(Z29/(Z29+AB29)))</f>
        <v>0.58829382097643</v>
      </c>
      <c r="AB29" s="14" t="n">
        <v>12000</v>
      </c>
      <c r="AC29" s="75" t="n">
        <f>IF(ISERROR(AB29/(Z29+AB29)),"",(AB29/(Z29+AB29)))</f>
        <v>0.41170617902357</v>
      </c>
      <c r="AD29" s="14" t="n">
        <v>27453</v>
      </c>
      <c r="AE29" s="75" t="n">
        <f>IF(ISERROR(AD29/(AD29+AF29)),"",(AD29/(AD29+AF29)))</f>
        <v>0.626551944495162</v>
      </c>
      <c r="AF29" s="14" t="n">
        <v>16363</v>
      </c>
      <c r="AG29" s="75" t="n">
        <f>IF(ISERROR(AF29/(AD29+AF29)),"",(AF29/(AD29+AF29)))</f>
        <v>0.373448055504838</v>
      </c>
      <c r="AH29" s="14" t="n">
        <f>'Focused Minority Races'!U29</f>
        <v>22194</v>
      </c>
      <c r="AI29" s="75" t="n">
        <f>IF(ISERROR(AH29/(AH29+AJ29)),"",(AH29/(AH29+AJ29)))</f>
        <v>0.541779567923837</v>
      </c>
      <c r="AJ29" s="14" t="n">
        <f>'Focused Minority Races'!W29</f>
        <v>18771</v>
      </c>
      <c r="AK29" s="75" t="n">
        <f>IF(ISERROR(AJ29/(AH29+AJ29)),"",(AJ29/(AH29+AJ29)))</f>
        <v>0.458220432076163</v>
      </c>
      <c r="AL29" s="14" t="n">
        <v>14470</v>
      </c>
      <c r="AM29" s="75" t="n">
        <f>IF(ISERROR(AL29/(AL29+AN29)),"",(AL29/(AL29+AN29)))</f>
        <v>0.474426229508197</v>
      </c>
      <c r="AN29" s="14" t="n">
        <v>16030</v>
      </c>
      <c r="AO29" s="75" t="n">
        <f>IF(ISERROR(AN29/(AL29+AN29)),"",(AN29/(AL29+AN29)))</f>
        <v>0.525573770491803</v>
      </c>
      <c r="AP29" s="14" t="n">
        <v>19847</v>
      </c>
      <c r="AQ29" s="75" t="n">
        <f>IF(ISERROR(AP29/(AP29+AR29)),"",(AP29/(AP29+AR29)))</f>
        <v>0.510651983739001</v>
      </c>
      <c r="AR29" s="14" t="n">
        <v>19019</v>
      </c>
      <c r="AS29" s="75" t="n">
        <f>IF(ISERROR(AR29/(AP29+AR29)),"",(AR29/(AP29+AR29)))</f>
        <v>0.489348016260999</v>
      </c>
      <c r="AT29" s="14" t="n">
        <v>13383</v>
      </c>
      <c r="AU29" s="75" t="n">
        <f>IF(ISERROR(AT29/(AT29+AV29)),"",(AT29/(AT29+AV29)))</f>
        <v>0.46423615928958</v>
      </c>
      <c r="AV29" s="14" t="n">
        <v>15445</v>
      </c>
      <c r="AW29" s="75" t="n">
        <f>IF(ISERROR(AV29/(AT29+AV29)),"",(AV29/(AT29+AV29)))</f>
        <v>0.53576384071042</v>
      </c>
      <c r="AX29" s="14" t="n">
        <v>21773</v>
      </c>
      <c r="AY29" s="75" t="n">
        <f>IF(ISERROR(AX29/(AX29+AZ29)),"",(AX29/(AX29+AZ29)))</f>
        <v>0.543876302050808</v>
      </c>
      <c r="AZ29" s="14" t="n">
        <v>18260</v>
      </c>
      <c r="BA29" s="75" t="n">
        <f>IF(ISERROR(AZ29/(AX29+AZ29)),"",(AZ29/(AX29+AZ29)))</f>
        <v>0.456123697949192</v>
      </c>
      <c r="BB29" s="14" t="n">
        <f>'Focused Minority Races'!Y29</f>
        <v>12504</v>
      </c>
      <c r="BC29" s="75" t="n">
        <f>IF(ISERROR(BB29/(BB29+BD29)),"",(BB29/(BB29+BD29)))</f>
        <v>0.431782865430436</v>
      </c>
      <c r="BD29" s="14" t="n">
        <f>'Focused Minority Races'!AA29</f>
        <v>16455</v>
      </c>
      <c r="BE29" s="75" t="n">
        <f>IF(ISERROR(BD29/(BB29+BD29)),"",(BD29/(BB29+BD29)))</f>
        <v>0.568217134569564</v>
      </c>
      <c r="BF29" s="25" t="n">
        <v>3224</v>
      </c>
      <c r="BG29" s="75" t="n">
        <f>IF(ISERROR(BF29/($BF29+$BH29+$BJ29)),"",(BF29/($BF29+$BH29+$BJ29)))</f>
        <v>0.280836236933798</v>
      </c>
      <c r="BH29" s="25" t="n">
        <v>1582</v>
      </c>
      <c r="BI29" s="75" t="n">
        <f>IF(ISERROR(BH29/($BF29+$BH29+$BJ29)),"",(BH29/($BF29+$BH29+$BJ29)))</f>
        <v>0.13780487804878</v>
      </c>
      <c r="BJ29" s="25" t="n">
        <v>6674</v>
      </c>
      <c r="BK29" s="75" t="n">
        <f>IF(ISERROR(BJ29/($BF29+$BH29+$BJ29)),"",(BJ29/($BF29+$BH29+$BJ29)))</f>
        <v>0.581358885017422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251831.45</v>
      </c>
      <c r="C30" s="75" t="n">
        <f>B30/(B30+D30)</f>
        <v>0.523246281607853</v>
      </c>
      <c r="D30" s="14" t="n">
        <f>((H30+T30)*1.3)+((X30+AJ30+AR30+AZ30)*0.65)+((L30)*2.6)+((AB30+AN30+AV30+BD30)*0.65)+((P30+AF30)*1.3)</f>
        <v>229455.2</v>
      </c>
      <c r="E30" s="75" t="n">
        <f>D30/(B30+D30)</f>
        <v>0.476753718392147</v>
      </c>
      <c r="F30" s="14" t="n">
        <f>'Focused Minority Races'!E30</f>
        <v>23391</v>
      </c>
      <c r="G30" s="75" t="n">
        <f>IF(ISERROR(F30/(F30+H30)),"",(F30/(F30+H30)))</f>
        <v>0.472765123188552</v>
      </c>
      <c r="H30" s="14" t="n">
        <f>'Focused Minority Races'!G30</f>
        <v>26086</v>
      </c>
      <c r="I30" s="75" t="n">
        <f>IF(ISERROR(H30/(F30+H30)),"",(H30/(F30+H30)))</f>
        <v>0.527234876811448</v>
      </c>
      <c r="J30" s="14" t="n">
        <v>18430</v>
      </c>
      <c r="K30" s="75" t="n">
        <f>IF(ISERROR(J30/(J30+L30)),"",(J30/(J30+L30)))</f>
        <v>0.4632632028756</v>
      </c>
      <c r="L30" s="14" t="n">
        <v>21353</v>
      </c>
      <c r="M30" s="75" t="n">
        <f>IF(ISERROR(L30/(J30+L30)),"",(L30/(J30+L30)))</f>
        <v>0.5367367971244</v>
      </c>
      <c r="N30" s="14" t="n">
        <f>'Focused Minority Races'!I30</f>
        <v>22425</v>
      </c>
      <c r="O30" s="75" t="n">
        <f>IF(ISERROR(N30/(N30+P30)),"",(N30/(N30+P30)))</f>
        <v>0.580687762183438</v>
      </c>
      <c r="P30" s="14" t="n">
        <f>'Focused Minority Races'!K30</f>
        <v>16193</v>
      </c>
      <c r="Q30" s="75" t="n">
        <f>IF(ISERROR(P30/(N30+P30)),"",(P30/(N30+P30)))</f>
        <v>0.419312237816562</v>
      </c>
      <c r="R30" s="14" t="n">
        <f>'Focused Minority Races'!M30</f>
        <v>23342</v>
      </c>
      <c r="S30" s="75" t="n">
        <f>IF(ISERROR(R30/(R30+T30)),"",(R30/(R30+T30)))</f>
        <v>0.484344199365053</v>
      </c>
      <c r="T30" s="14" t="n">
        <f>'Focused Minority Races'!O30</f>
        <v>24851</v>
      </c>
      <c r="U30" s="75" t="n">
        <f>IF(ISERROR(T30/(R30+T30)),"",(T30/(R30+T30)))</f>
        <v>0.515655800634947</v>
      </c>
      <c r="V30" s="14" t="n">
        <f>'Focused Minority Races'!Q30</f>
        <v>18995</v>
      </c>
      <c r="W30" s="75" t="n">
        <f>IF(ISERROR(V30/(V30+X30)),"",(V30/(V30+X30)))</f>
        <v>0.532236823671159</v>
      </c>
      <c r="X30" s="14" t="n">
        <f>'Focused Minority Races'!S30</f>
        <v>16694</v>
      </c>
      <c r="Y30" s="75" t="n">
        <f>IF(ISERROR(X30/(V30+X30)),"",(X30/(V30+X30)))</f>
        <v>0.467763176328841</v>
      </c>
      <c r="Z30" s="14" t="n">
        <v>14677</v>
      </c>
      <c r="AA30" s="75" t="n">
        <f>IF(ISERROR(Z30/(Z30+AB30)),"",(Z30/(Z30+AB30)))</f>
        <v>0.618109075594862</v>
      </c>
      <c r="AB30" s="14" t="n">
        <v>9068</v>
      </c>
      <c r="AC30" s="75" t="n">
        <f>IF(ISERROR(AB30/(Z30+AB30)),"",(AB30/(Z30+AB30)))</f>
        <v>0.381890924405138</v>
      </c>
      <c r="AD30" s="14" t="n">
        <v>24493</v>
      </c>
      <c r="AE30" s="75" t="n">
        <f>IF(ISERROR(AD30/(AD30+AF30)),"",(AD30/(AD30+AF30)))</f>
        <v>0.665733467424098</v>
      </c>
      <c r="AF30" s="14" t="n">
        <v>12298</v>
      </c>
      <c r="AG30" s="75" t="n">
        <f>IF(ISERROR(AF30/(AD30+AF30)),"",(AF30/(AD30+AF30)))</f>
        <v>0.334266532575902</v>
      </c>
      <c r="AH30" s="14" t="n">
        <f>'Focused Minority Races'!U30</f>
        <v>19585</v>
      </c>
      <c r="AI30" s="75" t="n">
        <f>IF(ISERROR(AH30/(AH30+AJ30)),"",(AH30/(AH30+AJ30)))</f>
        <v>0.553014259494564</v>
      </c>
      <c r="AJ30" s="14" t="n">
        <f>'Focused Minority Races'!W30</f>
        <v>15830</v>
      </c>
      <c r="AK30" s="75" t="n">
        <f>IF(ISERROR(AJ30/(AH30+AJ30)),"",(AJ30/(AH30+AJ30)))</f>
        <v>0.446985740505436</v>
      </c>
      <c r="AL30" s="14" t="n">
        <v>13067</v>
      </c>
      <c r="AM30" s="75" t="n">
        <f>IF(ISERROR(AL30/(AL30+AN30)),"",(AL30/(AL30+AN30)))</f>
        <v>0.528343846029436</v>
      </c>
      <c r="AN30" s="14" t="n">
        <v>11665</v>
      </c>
      <c r="AO30" s="75" t="n">
        <f>IF(ISERROR(AN30/(AL30+AN30)),"",(AN30/(AL30+AN30)))</f>
        <v>0.471656153970564</v>
      </c>
      <c r="AP30" s="14" t="n">
        <v>17601</v>
      </c>
      <c r="AQ30" s="75" t="n">
        <f>IF(ISERROR(AP30/(AP30+AR30)),"",(AP30/(AP30+AR30)))</f>
        <v>0.522160911356355</v>
      </c>
      <c r="AR30" s="14" t="n">
        <v>16107</v>
      </c>
      <c r="AS30" s="75" t="n">
        <f>IF(ISERROR(AR30/(AP30+AR30)),"",(AR30/(AP30+AR30)))</f>
        <v>0.477839088643645</v>
      </c>
      <c r="AT30" s="14" t="n">
        <v>11794</v>
      </c>
      <c r="AU30" s="75" t="n">
        <f>IF(ISERROR(AT30/(AT30+AV30)),"",(AT30/(AT30+AV30)))</f>
        <v>0.502299829642249</v>
      </c>
      <c r="AV30" s="14" t="n">
        <v>11686</v>
      </c>
      <c r="AW30" s="75" t="n">
        <f>IF(ISERROR(AV30/(AT30+AV30)),"",(AV30/(AT30+AV30)))</f>
        <v>0.497700170357751</v>
      </c>
      <c r="AX30" s="14" t="n">
        <v>19366</v>
      </c>
      <c r="AY30" s="75" t="n">
        <f>IF(ISERROR(AX30/(AX30+AZ30)),"",(AX30/(AX30+AZ30)))</f>
        <v>0.557150666014557</v>
      </c>
      <c r="AZ30" s="14" t="n">
        <v>15393</v>
      </c>
      <c r="BA30" s="75" t="n">
        <f>IF(ISERROR(AZ30/(AX30+AZ30)),"",(AZ30/(AX30+AZ30)))</f>
        <v>0.442849333985443</v>
      </c>
      <c r="BB30" s="14" t="n">
        <f>'Focused Minority Races'!Y30</f>
        <v>11326</v>
      </c>
      <c r="BC30" s="75" t="n">
        <f>IF(ISERROR(BB30/(BB30+BD30)),"",(BB30/(BB30+BD30)))</f>
        <v>0.479447995597511</v>
      </c>
      <c r="BD30" s="14" t="n">
        <f>'Focused Minority Races'!AA30</f>
        <v>12297</v>
      </c>
      <c r="BE30" s="75" t="n">
        <f>IF(ISERROR(BD30/(BB30+BD30)),"",(BD30/(BB30+BD30)))</f>
        <v>0.520552004402489</v>
      </c>
      <c r="BF30" s="25" t="n">
        <v>2368</v>
      </c>
      <c r="BG30" s="75" t="n">
        <f>IF(ISERROR(BF30/($BF30+$BH30+$BJ30)),"",(BF30/($BF30+$BH30+$BJ30)))</f>
        <v>0.256110750594852</v>
      </c>
      <c r="BH30" s="25" t="n">
        <v>1515</v>
      </c>
      <c r="BI30" s="75" t="n">
        <f>IF(ISERROR(BH30/($BF30+$BH30+$BJ30)),"",(BH30/($BF30+$BH30+$BJ30)))</f>
        <v>0.163854639844257</v>
      </c>
      <c r="BJ30" s="25" t="n">
        <v>5363</v>
      </c>
      <c r="BK30" s="75" t="n">
        <f>IF(ISERROR(BJ30/($BF30+$BH30+$BJ30)),"",(BJ30/($BF30+$BH30+$BJ30)))</f>
        <v>0.580034609560891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238069.65</v>
      </c>
      <c r="C31" s="75" t="n">
        <f>B31/(B31+D31)</f>
        <v>0.521273734143436</v>
      </c>
      <c r="D31" s="14" t="n">
        <f>((H31+T31)*1.3)+((X31+AJ31+AR31+AZ31)*0.65)+((L31)*2.6)+((AB31+AN31+AV31+BD31)*0.65)+((P31+AF31)*1.3)</f>
        <v>218637.9</v>
      </c>
      <c r="E31" s="75" t="n">
        <f>D31/(B31+D31)</f>
        <v>0.478726265856564</v>
      </c>
      <c r="F31" s="14" t="n">
        <f>'Focused Minority Races'!E31</f>
        <v>21364</v>
      </c>
      <c r="G31" s="75" t="n">
        <f>IF(ISERROR(F31/(F31+H31)),"",(F31/(F31+H31)))</f>
        <v>0.461455385878135</v>
      </c>
      <c r="H31" s="14" t="n">
        <f>'Focused Minority Races'!G31</f>
        <v>24933</v>
      </c>
      <c r="I31" s="75" t="n">
        <f>IF(ISERROR(H31/(F31+H31)),"",(H31/(F31+H31)))</f>
        <v>0.538544614121865</v>
      </c>
      <c r="J31" s="14" t="n">
        <v>17269</v>
      </c>
      <c r="K31" s="75" t="n">
        <f>IF(ISERROR(J31/(J31+L31)),"",(J31/(J31+L31)))</f>
        <v>0.458343286355071</v>
      </c>
      <c r="L31" s="14" t="n">
        <v>20408</v>
      </c>
      <c r="M31" s="75" t="n">
        <f>IF(ISERROR(L31/(J31+L31)),"",(L31/(J31+L31)))</f>
        <v>0.541656713644929</v>
      </c>
      <c r="N31" s="14" t="n">
        <f>'Focused Minority Races'!I31</f>
        <v>22583</v>
      </c>
      <c r="O31" s="75" t="n">
        <f>IF(ISERROR(N31/(N31+P31)),"",(N31/(N31+P31)))</f>
        <v>0.587166220327085</v>
      </c>
      <c r="P31" s="14" t="n">
        <f>'Focused Minority Races'!K31</f>
        <v>15878</v>
      </c>
      <c r="Q31" s="75" t="n">
        <f>IF(ISERROR(P31/(N31+P31)),"",(P31/(N31+P31)))</f>
        <v>0.412833779672915</v>
      </c>
      <c r="R31" s="14" t="n">
        <f>'Focused Minority Races'!M31</f>
        <v>21489</v>
      </c>
      <c r="S31" s="75" t="n">
        <f>IF(ISERROR(R31/(R31+T31)),"",(R31/(R31+T31)))</f>
        <v>0.477352999977786</v>
      </c>
      <c r="T31" s="14" t="n">
        <f>'Focused Minority Races'!O31</f>
        <v>23528</v>
      </c>
      <c r="U31" s="75" t="n">
        <f>IF(ISERROR(T31/(R31+T31)),"",(T31/(R31+T31)))</f>
        <v>0.522647000022214</v>
      </c>
      <c r="V31" s="14" t="n">
        <f>'Focused Minority Races'!Q31</f>
        <v>17081</v>
      </c>
      <c r="W31" s="75" t="n">
        <f>IF(ISERROR(V31/(V31+X31)),"",(V31/(V31+X31)))</f>
        <v>0.523828508341511</v>
      </c>
      <c r="X31" s="14" t="n">
        <f>'Focused Minority Races'!S31</f>
        <v>15527</v>
      </c>
      <c r="Y31" s="75" t="n">
        <f>IF(ISERROR(X31/(V31+X31)),"",(X31/(V31+X31)))</f>
        <v>0.476171491658489</v>
      </c>
      <c r="Z31" s="14" t="n">
        <v>14064</v>
      </c>
      <c r="AA31" s="75" t="n">
        <f>IF(ISERROR(Z31/(Z31+AB31)),"",(Z31/(Z31+AB31)))</f>
        <v>0.62084492120249</v>
      </c>
      <c r="AB31" s="14" t="n">
        <v>8589</v>
      </c>
      <c r="AC31" s="75" t="n">
        <f>IF(ISERROR(AB31/(Z31+AB31)),"",(AB31/(Z31+AB31)))</f>
        <v>0.37915507879751</v>
      </c>
      <c r="AD31" s="14" t="n">
        <v>24752</v>
      </c>
      <c r="AE31" s="75" t="n">
        <f>IF(ISERROR(AD31/(AD31+AF31)),"",(AD31/(AD31+AF31)))</f>
        <v>0.675453677172875</v>
      </c>
      <c r="AF31" s="14" t="n">
        <v>11893</v>
      </c>
      <c r="AG31" s="75" t="n">
        <f>IF(ISERROR(AF31/(AD31+AF31)),"",(AF31/(AD31+AF31)))</f>
        <v>0.324546322827125</v>
      </c>
      <c r="AH31" s="14" t="n">
        <f>'Focused Minority Races'!U31</f>
        <v>17503</v>
      </c>
      <c r="AI31" s="75" t="n">
        <f>IF(ISERROR(AH31/(AH31+AJ31)),"",(AH31/(AH31+AJ31)))</f>
        <v>0.542039577591279</v>
      </c>
      <c r="AJ31" s="14" t="n">
        <f>'Focused Minority Races'!W31</f>
        <v>14788</v>
      </c>
      <c r="AK31" s="75" t="n">
        <f>IF(ISERROR(AJ31/(AH31+AJ31)),"",(AJ31/(AH31+AJ31)))</f>
        <v>0.457960422408721</v>
      </c>
      <c r="AL31" s="14" t="n">
        <v>12596</v>
      </c>
      <c r="AM31" s="75" t="n">
        <f>IF(ISERROR(AL31/(AL31+AN31)),"",(AL31/(AL31+AN31)))</f>
        <v>0.527183693968945</v>
      </c>
      <c r="AN31" s="14" t="n">
        <v>11297</v>
      </c>
      <c r="AO31" s="75" t="n">
        <f>IF(ISERROR(AN31/(AL31+AN31)),"",(AN31/(AL31+AN31)))</f>
        <v>0.472816306031055</v>
      </c>
      <c r="AP31" s="14" t="n">
        <v>15687</v>
      </c>
      <c r="AQ31" s="75" t="n">
        <f>IF(ISERROR(AP31/(AP31+AR31)),"",(AP31/(AP31+AR31)))</f>
        <v>0.512144955925563</v>
      </c>
      <c r="AR31" s="14" t="n">
        <v>14943</v>
      </c>
      <c r="AS31" s="75" t="n">
        <f>IF(ISERROR(AR31/(AP31+AR31)),"",(AR31/(AP31+AR31)))</f>
        <v>0.487855044074437</v>
      </c>
      <c r="AT31" s="14" t="n">
        <v>11472</v>
      </c>
      <c r="AU31" s="75" t="n">
        <f>IF(ISERROR(AT31/(AT31+AV31)),"",(AT31/(AT31+AV31)))</f>
        <v>0.507633081109784</v>
      </c>
      <c r="AV31" s="14" t="n">
        <v>11127</v>
      </c>
      <c r="AW31" s="75" t="n">
        <f>IF(ISERROR(AV31/(AT31+AV31)),"",(AV31/(AT31+AV31)))</f>
        <v>0.492366918890216</v>
      </c>
      <c r="AX31" s="14" t="n">
        <v>17416</v>
      </c>
      <c r="AY31" s="75" t="n">
        <f>IF(ISERROR(AX31/(AX31+AZ31)),"",(AX31/(AX31+AZ31)))</f>
        <v>0.549573998106658</v>
      </c>
      <c r="AZ31" s="14" t="n">
        <v>14274</v>
      </c>
      <c r="BA31" s="75" t="n">
        <f>IF(ISERROR(AZ31/(AX31+AZ31)),"",(AZ31/(AX31+AZ31)))</f>
        <v>0.450426001893342</v>
      </c>
      <c r="BB31" s="14" t="n">
        <f>'Focused Minority Races'!Y31</f>
        <v>10990</v>
      </c>
      <c r="BC31" s="75" t="n">
        <f>IF(ISERROR(BB31/(BB31+BD31)),"",(BB31/(BB31+BD31)))</f>
        <v>0.48382126348228</v>
      </c>
      <c r="BD31" s="14" t="n">
        <f>'Focused Minority Races'!AA31</f>
        <v>11725</v>
      </c>
      <c r="BE31" s="75" t="n">
        <f>IF(ISERROR(BD31/(BB31+BD31)),"",(BD31/(BB31+BD31)))</f>
        <v>0.51617873651772</v>
      </c>
      <c r="BF31" s="25" t="n">
        <v>2144</v>
      </c>
      <c r="BG31" s="75" t="n">
        <f>IF(ISERROR(BF31/($BF31+$BH31+$BJ31)),"",(BF31/($BF31+$BH31+$BJ31)))</f>
        <v>0.255694692903995</v>
      </c>
      <c r="BH31" s="25" t="n">
        <v>1613</v>
      </c>
      <c r="BI31" s="75" t="n">
        <f>IF(ISERROR(BH31/($BF31+$BH31+$BJ31)),"",(BH31/($BF31+$BH31+$BJ31)))</f>
        <v>0.192367322599881</v>
      </c>
      <c r="BJ31" s="25" t="n">
        <v>4628</v>
      </c>
      <c r="BK31" s="75" t="n">
        <f>IF(ISERROR(BJ31/($BF31+$BH31+$BJ31)),"",(BJ31/($BF31+$BH31+$BJ31)))</f>
        <v>0.551937984496124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230505.6</v>
      </c>
      <c r="C32" s="75" t="n">
        <f>B32/(B32+D32)</f>
        <v>0.442276584997786</v>
      </c>
      <c r="D32" s="14" t="n">
        <f>((H32+T32)*1.3)+((X32+AJ32+AR32+AZ32)*0.65)+((L32)*2.6)+((AB32+AN32+AV32+BD32)*0.65)+((P32+AF32)*1.3)</f>
        <v>290674.15</v>
      </c>
      <c r="E32" s="75" t="n">
        <f>D32/(B32+D32)</f>
        <v>0.557723415002214</v>
      </c>
      <c r="F32" s="14" t="n">
        <f>'Focused Minority Races'!E32</f>
        <v>20116</v>
      </c>
      <c r="G32" s="75" t="n">
        <f>IF(ISERROR(F32/(F32+H32)),"",(F32/(F32+H32)))</f>
        <v>0.387845602128562</v>
      </c>
      <c r="H32" s="14" t="n">
        <f>'Focused Minority Races'!G32</f>
        <v>31750</v>
      </c>
      <c r="I32" s="75" t="n">
        <f>IF(ISERROR(H32/(F32+H32)),"",(H32/(F32+H32)))</f>
        <v>0.612154397871438</v>
      </c>
      <c r="J32" s="14" t="n">
        <v>17050</v>
      </c>
      <c r="K32" s="75" t="n">
        <f>IF(ISERROR(J32/(J32+L32)),"",(J32/(J32+L32)))</f>
        <v>0.394575455323876</v>
      </c>
      <c r="L32" s="14" t="n">
        <v>26161</v>
      </c>
      <c r="M32" s="75" t="n">
        <f>IF(ISERROR(L32/(J32+L32)),"",(L32/(J32+L32)))</f>
        <v>0.605424544676124</v>
      </c>
      <c r="N32" s="14" t="n">
        <f>'Focused Minority Races'!I32</f>
        <v>22927</v>
      </c>
      <c r="O32" s="75" t="n">
        <f>IF(ISERROR(N32/(N32+P32)),"",(N32/(N32+P32)))</f>
        <v>0.505980755649718</v>
      </c>
      <c r="P32" s="14" t="n">
        <f>'Focused Minority Races'!K32</f>
        <v>22385</v>
      </c>
      <c r="Q32" s="75" t="n">
        <f>IF(ISERROR(P32/(N32+P32)),"",(P32/(N32+P32)))</f>
        <v>0.494019244350282</v>
      </c>
      <c r="R32" s="14" t="n">
        <f>'Focused Minority Races'!M32</f>
        <v>19705</v>
      </c>
      <c r="S32" s="75" t="n">
        <f>IF(ISERROR(R32/(R32+T32)),"",(R32/(R32+T32)))</f>
        <v>0.391718352417303</v>
      </c>
      <c r="T32" s="14" t="n">
        <f>'Focused Minority Races'!O32</f>
        <v>30599</v>
      </c>
      <c r="U32" s="75" t="n">
        <f>IF(ISERROR(T32/(R32+T32)),"",(T32/(R32+T32)))</f>
        <v>0.608281647582697</v>
      </c>
      <c r="V32" s="14" t="n">
        <f>'Focused Minority Races'!Q32</f>
        <v>15850</v>
      </c>
      <c r="W32" s="75" t="n">
        <f>IF(ISERROR(V32/(V32+X32)),"",(V32/(V32+X32)))</f>
        <v>0.439703720143146</v>
      </c>
      <c r="X32" s="14" t="n">
        <f>'Focused Minority Races'!S32</f>
        <v>20197</v>
      </c>
      <c r="Y32" s="75" t="n">
        <f>IF(ISERROR(X32/(V32+X32)),"",(X32/(V32+X32)))</f>
        <v>0.560296279856854</v>
      </c>
      <c r="Z32" s="14" t="n">
        <v>13724</v>
      </c>
      <c r="AA32" s="75" t="n">
        <f>IF(ISERROR(Z32/(Z32+AB32)),"",(Z32/(Z32+AB32)))</f>
        <v>0.507920059215396</v>
      </c>
      <c r="AB32" s="14" t="n">
        <v>13296</v>
      </c>
      <c r="AC32" s="75" t="n">
        <f>IF(ISERROR(AB32/(Z32+AB32)),"",(AB32/(Z32+AB32)))</f>
        <v>0.492079940784604</v>
      </c>
      <c r="AD32" s="14" t="n">
        <v>24242</v>
      </c>
      <c r="AE32" s="75" t="n">
        <f>IF(ISERROR(AD32/(AD32+AF32)),"",(AD32/(AD32+AF32)))</f>
        <v>0.572406790866804</v>
      </c>
      <c r="AF32" s="14" t="n">
        <v>18109</v>
      </c>
      <c r="AG32" s="75" t="n">
        <f>IF(ISERROR(AF32/(AD32+AF32)),"",(AF32/(AD32+AF32)))</f>
        <v>0.427593209133196</v>
      </c>
      <c r="AH32" s="14" t="n">
        <f>'Focused Minority Races'!U32</f>
        <v>16333</v>
      </c>
      <c r="AI32" s="75" t="n">
        <f>IF(ISERROR(AH32/(AH32+AJ32)),"",(AH32/(AH32+AJ32)))</f>
        <v>0.456598920913589</v>
      </c>
      <c r="AJ32" s="14" t="n">
        <f>'Focused Minority Races'!W32</f>
        <v>19438</v>
      </c>
      <c r="AK32" s="75" t="n">
        <f>IF(ISERROR(AJ32/(AH32+AJ32)),"",(AJ32/(AH32+AJ32)))</f>
        <v>0.543401079086411</v>
      </c>
      <c r="AL32" s="14" t="n">
        <v>13165</v>
      </c>
      <c r="AM32" s="75" t="n">
        <f>IF(ISERROR(AL32/(AL32+AN32)),"",(AL32/(AL32+AN32)))</f>
        <v>0.467955781466605</v>
      </c>
      <c r="AN32" s="14" t="n">
        <v>14968</v>
      </c>
      <c r="AO32" s="75" t="n">
        <f>IF(ISERROR(AN32/(AL32+AN32)),"",(AN32/(AL32+AN32)))</f>
        <v>0.532044218533395</v>
      </c>
      <c r="AP32" s="14" t="n">
        <v>14559</v>
      </c>
      <c r="AQ32" s="75" t="n">
        <f>IF(ISERROR(AP32/(AP32+AR32)),"",(AP32/(AP32+AR32)))</f>
        <v>0.426574860826253</v>
      </c>
      <c r="AR32" s="14" t="n">
        <v>19571</v>
      </c>
      <c r="AS32" s="75" t="n">
        <f>IF(ISERROR(AR32/(AP32+AR32)),"",(AR32/(AP32+AR32)))</f>
        <v>0.573425139173747</v>
      </c>
      <c r="AT32" s="14" t="n">
        <v>11715</v>
      </c>
      <c r="AU32" s="75" t="n">
        <f>IF(ISERROR(AT32/(AT32+AV32)),"",(AT32/(AT32+AV32)))</f>
        <v>0.44087761553515</v>
      </c>
      <c r="AV32" s="14" t="n">
        <v>14857</v>
      </c>
      <c r="AW32" s="75" t="n">
        <f>IF(ISERROR(AV32/(AT32+AV32)),"",(AV32/(AT32+AV32)))</f>
        <v>0.55912238446485</v>
      </c>
      <c r="AX32" s="14" t="n">
        <v>15704</v>
      </c>
      <c r="AY32" s="75" t="n">
        <f>IF(ISERROR(AX32/(AX32+AZ32)),"",(AX32/(AX32+AZ32)))</f>
        <v>0.449997134506275</v>
      </c>
      <c r="AZ32" s="14" t="n">
        <v>19194</v>
      </c>
      <c r="BA32" s="75" t="n">
        <f>IF(ISERROR(AZ32/(AX32+AZ32)),"",(AZ32/(AX32+AZ32)))</f>
        <v>0.550002865493725</v>
      </c>
      <c r="BB32" s="14" t="n">
        <f>'Focused Minority Races'!Y32</f>
        <v>11394</v>
      </c>
      <c r="BC32" s="75" t="n">
        <f>IF(ISERROR(BB32/(BB32+BD32)),"",(BB32/(BB32+BD32)))</f>
        <v>0.42619884790903</v>
      </c>
      <c r="BD32" s="14" t="n">
        <f>'Focused Minority Races'!AA32</f>
        <v>15340</v>
      </c>
      <c r="BE32" s="75" t="n">
        <f>IF(ISERROR(BD32/(BB32+BD32)),"",(BD32/(BB32+BD32)))</f>
        <v>0.57380115209097</v>
      </c>
      <c r="BF32" s="25" t="n">
        <v>1737</v>
      </c>
      <c r="BG32" s="75" t="n">
        <f>IF(ISERROR(BF32/($BF32+$BH32+$BJ32)),"",(BF32/($BF32+$BH32+$BJ32)))</f>
        <v>0.240581717451524</v>
      </c>
      <c r="BH32" s="25" t="n">
        <v>1156</v>
      </c>
      <c r="BI32" s="75" t="n">
        <f>IF(ISERROR(BH32/($BF32+$BH32+$BJ32)),"",(BH32/($BF32+$BH32+$BJ32)))</f>
        <v>0.1601108033241</v>
      </c>
      <c r="BJ32" s="25" t="n">
        <v>4327</v>
      </c>
      <c r="BK32" s="75" t="n">
        <f>IF(ISERROR(BJ32/($BF32+$BH32+$BJ32)),"",(BJ32/($BF32+$BH32+$BJ32)))</f>
        <v>0.599307479224377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275392.65</v>
      </c>
      <c r="C33" s="75" t="n">
        <f>B33/(B33+D33)</f>
        <v>0.538888316524911</v>
      </c>
      <c r="D33" s="14" t="n">
        <f>((H33+T33)*1.3)+((X33+AJ33+AR33+AZ33)*0.65)+((L33)*2.6)+((AB33+AN33+AV33+BD33)*0.65)+((P33+AF33)*1.3)</f>
        <v>235645.8</v>
      </c>
      <c r="E33" s="75" t="n">
        <f>D33/(B33+D33)</f>
        <v>0.461111683475089</v>
      </c>
      <c r="F33" s="14" t="n">
        <f>'Focused Minority Races'!E33</f>
        <v>25650</v>
      </c>
      <c r="G33" s="75" t="n">
        <f>IF(ISERROR(F33/(F33+H33)),"",(F33/(F33+H33)))</f>
        <v>0.501015704351902</v>
      </c>
      <c r="H33" s="14" t="n">
        <f>'Focused Minority Races'!G33</f>
        <v>25546</v>
      </c>
      <c r="I33" s="75" t="n">
        <f>IF(ISERROR(H33/(F33+H33)),"",(H33/(F33+H33)))</f>
        <v>0.498984295648097</v>
      </c>
      <c r="J33" s="14" t="n">
        <v>21457</v>
      </c>
      <c r="K33" s="75" t="n">
        <f>IF(ISERROR(J33/(J33+L33)),"",(J33/(J33+L33)))</f>
        <v>0.500501504513541</v>
      </c>
      <c r="L33" s="14" t="n">
        <v>21414</v>
      </c>
      <c r="M33" s="75" t="n">
        <f>IF(ISERROR(L33/(J33+L33)),"",(L33/(J33+L33)))</f>
        <v>0.499498495486459</v>
      </c>
      <c r="N33" s="14" t="n">
        <f>'Focused Minority Races'!I33</f>
        <v>21991</v>
      </c>
      <c r="O33" s="75" t="n">
        <f>IF(ISERROR(N33/(N33+P33)),"",(N33/(N33+P33)))</f>
        <v>0.578208397970184</v>
      </c>
      <c r="P33" s="14" t="n">
        <f>'Focused Minority Races'!K33</f>
        <v>16042</v>
      </c>
      <c r="Q33" s="75" t="n">
        <f>IF(ISERROR(P33/(N33+P33)),"",(P33/(N33+P33)))</f>
        <v>0.421791602029816</v>
      </c>
      <c r="R33" s="14" t="n">
        <f>'Focused Minority Races'!M33</f>
        <v>25208</v>
      </c>
      <c r="S33" s="75" t="n">
        <f>IF(ISERROR(R33/(R33+T33)),"",(R33/(R33+T33)))</f>
        <v>0.503827473867248</v>
      </c>
      <c r="T33" s="14" t="n">
        <f>'Focused Minority Races'!O33</f>
        <v>24825</v>
      </c>
      <c r="U33" s="75" t="n">
        <f>IF(ISERROR(T33/(R33+T33)),"",(T33/(R33+T33)))</f>
        <v>0.496172526132752</v>
      </c>
      <c r="V33" s="14" t="n">
        <f>'Focused Minority Races'!Q33</f>
        <v>21722</v>
      </c>
      <c r="W33" s="75" t="n">
        <f>IF(ISERROR(V33/(V33+X33)),"",(V33/(V33+X33)))</f>
        <v>0.548521501982273</v>
      </c>
      <c r="X33" s="14" t="n">
        <f>'Focused Minority Races'!S33</f>
        <v>17879</v>
      </c>
      <c r="Y33" s="75" t="n">
        <f>IF(ISERROR(X33/(V33+X33)),"",(X33/(V33+X33)))</f>
        <v>0.451478498017727</v>
      </c>
      <c r="Z33" s="14" t="n">
        <v>16376</v>
      </c>
      <c r="AA33" s="75" t="n">
        <f>IF(ISERROR(Z33/(Z33+AB33)),"",(Z33/(Z33+AB33)))</f>
        <v>0.610816859380828</v>
      </c>
      <c r="AB33" s="14" t="n">
        <v>10434</v>
      </c>
      <c r="AC33" s="75" t="n">
        <f>IF(ISERROR(AB33/(Z33+AB33)),"",(AB33/(Z33+AB33)))</f>
        <v>0.389183140619172</v>
      </c>
      <c r="AD33" s="14" t="n">
        <v>23893</v>
      </c>
      <c r="AE33" s="75" t="n">
        <f>IF(ISERROR(AD33/(AD33+AF33)),"",(AD33/(AD33+AF33)))</f>
        <v>0.655123248608483</v>
      </c>
      <c r="AF33" s="14" t="n">
        <v>12578</v>
      </c>
      <c r="AG33" s="75" t="n">
        <f>IF(ISERROR(AF33/(AD33+AF33)),"",(AF33/(AD33+AF33)))</f>
        <v>0.344876751391517</v>
      </c>
      <c r="AH33" s="14" t="n">
        <f>'Focused Minority Races'!U33</f>
        <v>22227</v>
      </c>
      <c r="AI33" s="75" t="n">
        <f>IF(ISERROR(AH33/(AH33+AJ33)),"",(AH33/(AH33+AJ33)))</f>
        <v>0.566523933323138</v>
      </c>
      <c r="AJ33" s="14" t="n">
        <f>'Focused Minority Races'!W33</f>
        <v>17007</v>
      </c>
      <c r="AK33" s="75" t="n">
        <f>IF(ISERROR(AJ33/(AH33+AJ33)),"",(AJ33/(AH33+AJ33)))</f>
        <v>0.433476066676862</v>
      </c>
      <c r="AL33" s="14" t="n">
        <v>14870</v>
      </c>
      <c r="AM33" s="75" t="n">
        <f>IF(ISERROR(AL33/(AL33+AN33)),"",(AL33/(AL33+AN33)))</f>
        <v>0.532097616832463</v>
      </c>
      <c r="AN33" s="14" t="n">
        <v>13076</v>
      </c>
      <c r="AO33" s="75" t="n">
        <f>IF(ISERROR(AN33/(AL33+AN33)),"",(AN33/(AL33+AN33)))</f>
        <v>0.467902383167537</v>
      </c>
      <c r="AP33" s="14" t="n">
        <v>20107</v>
      </c>
      <c r="AQ33" s="75" t="n">
        <f>IF(ISERROR(AP33/(AP33+AR33)),"",(AP33/(AP33+AR33)))</f>
        <v>0.535929420544805</v>
      </c>
      <c r="AR33" s="14" t="n">
        <v>17411</v>
      </c>
      <c r="AS33" s="75" t="n">
        <f>IF(ISERROR(AR33/(AP33+AR33)),"",(AR33/(AP33+AR33)))</f>
        <v>0.464070579455195</v>
      </c>
      <c r="AT33" s="14" t="n">
        <v>13755</v>
      </c>
      <c r="AU33" s="75" t="n">
        <f>IF(ISERROR(AT33/(AT33+AV33)),"",(AT33/(AT33+AV33)))</f>
        <v>0.515593372816553</v>
      </c>
      <c r="AV33" s="14" t="n">
        <v>12923</v>
      </c>
      <c r="AW33" s="75" t="n">
        <f>IF(ISERROR(AV33/(AT33+AV33)),"",(AV33/(AT33+AV33)))</f>
        <v>0.484406627183447</v>
      </c>
      <c r="AX33" s="14" t="n">
        <v>21979</v>
      </c>
      <c r="AY33" s="75" t="n">
        <f>IF(ISERROR(AX33/(AX33+AZ33)),"",(AX33/(AX33+AZ33)))</f>
        <v>0.569625502138137</v>
      </c>
      <c r="AZ33" s="14" t="n">
        <v>16606</v>
      </c>
      <c r="BA33" s="75" t="n">
        <f>IF(ISERROR(AZ33/(AX33+AZ33)),"",(AZ33/(AX33+AZ33)))</f>
        <v>0.430374497861863</v>
      </c>
      <c r="BB33" s="14" t="n">
        <f>'Focused Minority Races'!Y33</f>
        <v>13333</v>
      </c>
      <c r="BC33" s="75" t="n">
        <f>IF(ISERROR(BB33/(BB33+BD33)),"",(BB33/(BB33+BD33)))</f>
        <v>0.495816444163475</v>
      </c>
      <c r="BD33" s="14" t="n">
        <f>'Focused Minority Races'!AA33</f>
        <v>13558</v>
      </c>
      <c r="BE33" s="75" t="n">
        <f>IF(ISERROR(BD33/(BB33+BD33)),"",(BD33/(BB33+BD33)))</f>
        <v>0.504183555836525</v>
      </c>
      <c r="BF33" s="25" t="n">
        <v>3062</v>
      </c>
      <c r="BG33" s="75" t="n">
        <f>IF(ISERROR(BF33/($BF33+$BH33+$BJ33)),"",(BF33/($BF33+$BH33+$BJ33)))</f>
        <v>0.28568762828886</v>
      </c>
      <c r="BH33" s="25" t="n">
        <v>1827</v>
      </c>
      <c r="BI33" s="75" t="n">
        <f>IF(ISERROR(BH33/($BF33+$BH33+$BJ33)),"",(BH33/($BF33+$BH33+$BJ33)))</f>
        <v>0.170460906885613</v>
      </c>
      <c r="BJ33" s="25" t="n">
        <v>5829</v>
      </c>
      <c r="BK33" s="75" t="n">
        <f>IF(ISERROR(BJ33/($BF33+$BH33+$BJ33)),"",(BJ33/($BF33+$BH33+$BJ33)))</f>
        <v>0.543851464825527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360997.65</v>
      </c>
      <c r="C34" s="75" t="n">
        <f>B34/(B34+D34)</f>
        <v>0.768516852875326</v>
      </c>
      <c r="D34" s="14" t="n">
        <f>((H34+T34)*1.3)+((X34+AJ34+AR34+AZ34)*0.65)+((L34)*2.6)+((AB34+AN34+AV34+BD34)*0.65)+((P34+AF34)*1.3)</f>
        <v>108735.25</v>
      </c>
      <c r="E34" s="75" t="n">
        <f>D34/(B34+D34)</f>
        <v>0.231483147124674</v>
      </c>
      <c r="F34" s="14" t="n">
        <f>'Focused Minority Races'!E34</f>
        <v>35978</v>
      </c>
      <c r="G34" s="75" t="n">
        <f>IF(ISERROR(F34/(F34+H34)),"",(F34/(F34+H34)))</f>
        <v>0.781009855424825</v>
      </c>
      <c r="H34" s="14" t="n">
        <f>'Focused Minority Races'!G34</f>
        <v>10088</v>
      </c>
      <c r="I34" s="75" t="n">
        <f>IF(ISERROR(H34/(F34+H34)),"",(H34/(F34+H34)))</f>
        <v>0.218990144575175</v>
      </c>
      <c r="J34" s="14" t="n">
        <v>29516</v>
      </c>
      <c r="K34" s="75" t="n">
        <f>IF(ISERROR(J34/(J34+L34)),"",(J34/(J34+L34)))</f>
        <v>0.766271190840884</v>
      </c>
      <c r="L34" s="14" t="n">
        <v>9003</v>
      </c>
      <c r="M34" s="75" t="n">
        <f>IF(ISERROR(L34/(J34+L34)),"",(L34/(J34+L34)))</f>
        <v>0.233728809159116</v>
      </c>
      <c r="N34" s="14" t="n">
        <f>'Focused Minority Races'!I34</f>
        <v>29925</v>
      </c>
      <c r="O34" s="75" t="n">
        <f>IF(ISERROR(N34/(N34+P34)),"",(N34/(N34+P34)))</f>
        <v>0.767583235007439</v>
      </c>
      <c r="P34" s="14" t="n">
        <f>'Focused Minority Races'!K34</f>
        <v>9061</v>
      </c>
      <c r="Q34" s="75" t="n">
        <f>IF(ISERROR(P34/(N34+P34)),"",(P34/(N34+P34)))</f>
        <v>0.232416764992561</v>
      </c>
      <c r="R34" s="14" t="n">
        <f>'Focused Minority Races'!M34</f>
        <v>34841</v>
      </c>
      <c r="S34" s="75" t="n">
        <f>IF(ISERROR(R34/(R34+T34)),"",(R34/(R34+T34)))</f>
        <v>0.769490701886126</v>
      </c>
      <c r="T34" s="14" t="n">
        <f>'Focused Minority Races'!O34</f>
        <v>10437</v>
      </c>
      <c r="U34" s="75" t="n">
        <f>IF(ISERROR(T34/(R34+T34)),"",(T34/(R34+T34)))</f>
        <v>0.230509298113874</v>
      </c>
      <c r="V34" s="14" t="n">
        <f>'Focused Minority Races'!Q34</f>
        <v>27613</v>
      </c>
      <c r="W34" s="75" t="n">
        <f>IF(ISERROR(V34/(V34+X34)),"",(V34/(V34+X34)))</f>
        <v>0.77630025302221</v>
      </c>
      <c r="X34" s="14" t="n">
        <f>'Focused Minority Races'!S34</f>
        <v>7957</v>
      </c>
      <c r="Y34" s="75" t="n">
        <f>IF(ISERROR(X34/(V34+X34)),"",(X34/(V34+X34)))</f>
        <v>0.22369974697779</v>
      </c>
      <c r="Z34" s="14" t="n">
        <v>17788</v>
      </c>
      <c r="AA34" s="75" t="n">
        <f>IF(ISERROR(Z34/(Z34+AB34)),"",(Z34/(Z34+AB34)))</f>
        <v>0.768778632552511</v>
      </c>
      <c r="AB34" s="14" t="n">
        <v>5350</v>
      </c>
      <c r="AC34" s="75" t="n">
        <f>IF(ISERROR(AB34/(Z34+AB34)),"",(AB34/(Z34+AB34)))</f>
        <v>0.231221367447489</v>
      </c>
      <c r="AD34" s="14" t="n">
        <v>30044</v>
      </c>
      <c r="AE34" s="75" t="n">
        <f>IF(ISERROR(AD34/(AD34+AF34)),"",(AD34/(AD34+AF34)))</f>
        <v>0.799489076345831</v>
      </c>
      <c r="AF34" s="14" t="n">
        <v>7535</v>
      </c>
      <c r="AG34" s="75" t="n">
        <f>IF(ISERROR(AF34/(AD34+AF34)),"",(AF34/(AD34+AF34)))</f>
        <v>0.200510923654169</v>
      </c>
      <c r="AH34" s="14" t="n">
        <f>'Focused Minority Races'!U34</f>
        <v>28098</v>
      </c>
      <c r="AI34" s="75" t="n">
        <f>IF(ISERROR(AH34/(AH34+AJ34)),"",(AH34/(AH34+AJ34)))</f>
        <v>0.794132609801594</v>
      </c>
      <c r="AJ34" s="14" t="n">
        <f>'Focused Minority Races'!W34</f>
        <v>7284</v>
      </c>
      <c r="AK34" s="75" t="n">
        <f>IF(ISERROR(AJ34/(AH34+AJ34)),"",(AJ34/(AH34+AJ34)))</f>
        <v>0.205867390198406</v>
      </c>
      <c r="AL34" s="14" t="n">
        <v>16388</v>
      </c>
      <c r="AM34" s="75" t="n">
        <f>IF(ISERROR(AL34/(AL34+AN34)),"",(AL34/(AL34+AN34)))</f>
        <v>0.691856292481108</v>
      </c>
      <c r="AN34" s="14" t="n">
        <v>7299</v>
      </c>
      <c r="AO34" s="75" t="n">
        <f>IF(ISERROR(AN34/(AL34+AN34)),"",(AN34/(AL34+AN34)))</f>
        <v>0.308143707518892</v>
      </c>
      <c r="AP34" s="14" t="n">
        <v>26560</v>
      </c>
      <c r="AQ34" s="75" t="n">
        <f>IF(ISERROR(AP34/(AP34+AR34)),"",(AP34/(AP34+AR34)))</f>
        <v>0.780763125404198</v>
      </c>
      <c r="AR34" s="14" t="n">
        <v>7458</v>
      </c>
      <c r="AS34" s="75" t="n">
        <f>IF(ISERROR(AR34/(AP34+AR34)),"",(AR34/(AP34+AR34)))</f>
        <v>0.219236874595802</v>
      </c>
      <c r="AT34" s="14" t="n">
        <v>15827</v>
      </c>
      <c r="AU34" s="75" t="n">
        <f>IF(ISERROR(AT34/(AT34+AV34)),"",(AT34/(AT34+AV34)))</f>
        <v>0.694318929589822</v>
      </c>
      <c r="AV34" s="14" t="n">
        <v>6968</v>
      </c>
      <c r="AW34" s="75" t="n">
        <f>IF(ISERROR(AV34/(AT34+AV34)),"",(AV34/(AT34+AV34)))</f>
        <v>0.305681070410178</v>
      </c>
      <c r="AX34" s="14" t="n">
        <v>27947</v>
      </c>
      <c r="AY34" s="75" t="n">
        <f>IF(ISERROR(AX34/(AX34+AZ34)),"",(AX34/(AX34+AZ34)))</f>
        <v>0.79718743760162</v>
      </c>
      <c r="AZ34" s="14" t="n">
        <v>7110</v>
      </c>
      <c r="BA34" s="75" t="n">
        <f>IF(ISERROR(AZ34/(AX34+AZ34)),"",(AZ34/(AX34+AZ34)))</f>
        <v>0.20281256239838</v>
      </c>
      <c r="BB34" s="14" t="n">
        <f>'Focused Minority Races'!Y34</f>
        <v>15520</v>
      </c>
      <c r="BC34" s="75" t="n">
        <f>IF(ISERROR(BB34/(BB34+BD34)),"",(BB34/(BB34+BD34)))</f>
        <v>0.671135135135135</v>
      </c>
      <c r="BD34" s="14" t="n">
        <f>'Focused Minority Races'!AA34</f>
        <v>7605</v>
      </c>
      <c r="BE34" s="75" t="n">
        <f>IF(ISERROR(BD34/(BB34+BD34)),"",(BD34/(BB34+BD34)))</f>
        <v>0.328864864864865</v>
      </c>
      <c r="BF34" s="25" t="n">
        <v>7491</v>
      </c>
      <c r="BG34" s="75" t="n">
        <f>IF(ISERROR(BF34/($BF34+$BH34+$BJ34)),"",(BF34/($BF34+$BH34+$BJ34)))</f>
        <v>0.481953290870488</v>
      </c>
      <c r="BH34" s="25" t="n">
        <v>2143</v>
      </c>
      <c r="BI34" s="75" t="n">
        <f>IF(ISERROR(BH34/($BF34+$BH34+$BJ34)),"",(BH34/($BF34+$BH34+$BJ34)))</f>
        <v>0.13787557099659</v>
      </c>
      <c r="BJ34" s="25" t="n">
        <v>5909</v>
      </c>
      <c r="BK34" s="75" t="n">
        <f>IF(ISERROR(BJ34/($BF34+$BH34+$BJ34)),"",(BJ34/($BF34+$BH34+$BJ34)))</f>
        <v>0.380171138132922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420620.85</v>
      </c>
      <c r="C35" s="75" t="n">
        <f>B35/(B35+D35)</f>
        <v>0.714707461084273</v>
      </c>
      <c r="D35" s="14" t="n">
        <f>((H35+T35)*1.3)+((X35+AJ35+AR35+AZ35)*0.65)+((L35)*2.6)+((AB35+AN35+AV35+BD35)*0.65)+((P35+AF35)*1.3)</f>
        <v>167900.85</v>
      </c>
      <c r="E35" s="75" t="n">
        <f>D35/(B35+D35)</f>
        <v>0.285292538915727</v>
      </c>
      <c r="F35" s="14" t="n">
        <f>'Focused Minority Races'!E35</f>
        <v>43239</v>
      </c>
      <c r="G35" s="75" t="n">
        <f>IF(ISERROR(F35/(F35+H35)),"",(F35/(F35+H35)))</f>
        <v>0.762673298761774</v>
      </c>
      <c r="H35" s="14" t="n">
        <f>'Focused Minority Races'!G35</f>
        <v>13455</v>
      </c>
      <c r="I35" s="75" t="n">
        <f>IF(ISERROR(H35/(F35+H35)),"",(H35/(F35+H35)))</f>
        <v>0.237326701238226</v>
      </c>
      <c r="J35" s="14" t="n">
        <v>34964</v>
      </c>
      <c r="K35" s="75" t="n">
        <f>IF(ISERROR(J35/(J35+L35)),"",(J35/(J35+L35)))</f>
        <v>0.736968572813692</v>
      </c>
      <c r="L35" s="14" t="n">
        <v>12479</v>
      </c>
      <c r="M35" s="75" t="n">
        <f>IF(ISERROR(L35/(J35+L35)),"",(L35/(J35+L35)))</f>
        <v>0.263031427186308</v>
      </c>
      <c r="N35" s="14" t="n">
        <f>'Focused Minority Races'!I35</f>
        <v>31485</v>
      </c>
      <c r="O35" s="75" t="n">
        <f>IF(ISERROR(N35/(N35+P35)),"",(N35/(N35+P35)))</f>
        <v>0.680227282547639</v>
      </c>
      <c r="P35" s="14" t="n">
        <f>'Focused Minority Races'!K35</f>
        <v>14801</v>
      </c>
      <c r="Q35" s="75" t="n">
        <f>IF(ISERROR(P35/(N35+P35)),"",(P35/(N35+P35)))</f>
        <v>0.319772717452361</v>
      </c>
      <c r="R35" s="14" t="n">
        <f>'Focused Minority Races'!M35</f>
        <v>41264</v>
      </c>
      <c r="S35" s="75" t="n">
        <f>IF(ISERROR(R35/(R35+T35)),"",(R35/(R35+T35)))</f>
        <v>0.732566396818634</v>
      </c>
      <c r="T35" s="14" t="n">
        <f>'Focused Minority Races'!O35</f>
        <v>15064</v>
      </c>
      <c r="U35" s="75" t="n">
        <f>IF(ISERROR(T35/(R35+T35)),"",(T35/(R35+T35)))</f>
        <v>0.267433603181366</v>
      </c>
      <c r="V35" s="14" t="n">
        <f>'Focused Minority Races'!Q35</f>
        <v>34102</v>
      </c>
      <c r="W35" s="75" t="n">
        <f>IF(ISERROR(V35/(V35+X35)),"",(V35/(V35+X35)))</f>
        <v>0.737803163064408</v>
      </c>
      <c r="X35" s="14" t="n">
        <f>'Focused Minority Races'!S35</f>
        <v>12119</v>
      </c>
      <c r="Y35" s="75" t="n">
        <f>IF(ISERROR(X35/(V35+X35)),"",(X35/(V35+X35)))</f>
        <v>0.262196836935592</v>
      </c>
      <c r="Z35" s="14" t="n">
        <v>22053</v>
      </c>
      <c r="AA35" s="75" t="n">
        <f>IF(ISERROR(Z35/(Z35+AB35)),"",(Z35/(Z35+AB35)))</f>
        <v>0.70085171296002</v>
      </c>
      <c r="AB35" s="14" t="n">
        <v>9413</v>
      </c>
      <c r="AC35" s="75" t="n">
        <f>IF(ISERROR(AB35/(Z35+AB35)),"",(AB35/(Z35+AB35)))</f>
        <v>0.29914828703998</v>
      </c>
      <c r="AD35" s="14" t="n">
        <v>31726</v>
      </c>
      <c r="AE35" s="75" t="n">
        <f>IF(ISERROR(AD35/(AD35+AF35)),"",(AD35/(AD35+AF35)))</f>
        <v>0.71024647966151</v>
      </c>
      <c r="AF35" s="14" t="n">
        <v>12943</v>
      </c>
      <c r="AG35" s="75" t="n">
        <f>IF(ISERROR(AF35/(AD35+AF35)),"",(AF35/(AD35+AF35)))</f>
        <v>0.28975352033849</v>
      </c>
      <c r="AH35" s="14" t="n">
        <f>'Focused Minority Races'!U35</f>
        <v>34532</v>
      </c>
      <c r="AI35" s="75" t="n">
        <f>IF(ISERROR(AH35/(AH35+AJ35)),"",(AH35/(AH35+AJ35)))</f>
        <v>0.751627016085149</v>
      </c>
      <c r="AJ35" s="14" t="n">
        <f>'Focused Minority Races'!W35</f>
        <v>11411</v>
      </c>
      <c r="AK35" s="75" t="n">
        <f>IF(ISERROR(AJ35/(AH35+AJ35)),"",(AJ35/(AH35+AJ35)))</f>
        <v>0.248372983914851</v>
      </c>
      <c r="AL35" s="14" t="n">
        <v>18256</v>
      </c>
      <c r="AM35" s="75" t="n">
        <f>IF(ISERROR(AL35/(AL35+AN35)),"",(AL35/(AL35+AN35)))</f>
        <v>0.567308887507769</v>
      </c>
      <c r="AN35" s="14" t="n">
        <v>13924</v>
      </c>
      <c r="AO35" s="75" t="n">
        <f>IF(ISERROR(AN35/(AL35+AN35)),"",(AN35/(AL35+AN35)))</f>
        <v>0.432691112492231</v>
      </c>
      <c r="AP35" s="14" t="n">
        <v>32488</v>
      </c>
      <c r="AQ35" s="75" t="n">
        <f>IF(ISERROR(AP35/(AP35+AR35)),"",(AP35/(AP35+AR35)))</f>
        <v>0.731909525096873</v>
      </c>
      <c r="AR35" s="14" t="n">
        <v>11900</v>
      </c>
      <c r="AS35" s="75" t="n">
        <f>IF(ISERROR(AR35/(AP35+AR35)),"",(AR35/(AP35+AR35)))</f>
        <v>0.268090474903127</v>
      </c>
      <c r="AT35" s="14" t="n">
        <v>18720</v>
      </c>
      <c r="AU35" s="75" t="n">
        <f>IF(ISERROR(AT35/(AT35+AV35)),"",(AT35/(AT35+AV35)))</f>
        <v>0.605413796449015</v>
      </c>
      <c r="AV35" s="14" t="n">
        <v>12201</v>
      </c>
      <c r="AW35" s="75" t="n">
        <f>IF(ISERROR(AV35/(AT35+AV35)),"",(AV35/(AT35+AV35)))</f>
        <v>0.394586203550985</v>
      </c>
      <c r="AX35" s="14" t="n">
        <v>34148</v>
      </c>
      <c r="AY35" s="75" t="n">
        <f>IF(ISERROR(AX35/(AX35+AZ35)),"",(AX35/(AX35+AZ35)))</f>
        <v>0.752772082975112</v>
      </c>
      <c r="AZ35" s="14" t="n">
        <v>11215</v>
      </c>
      <c r="BA35" s="75" t="n">
        <f>IF(ISERROR(AZ35/(AX35+AZ35)),"",(AZ35/(AX35+AZ35)))</f>
        <v>0.247227917024888</v>
      </c>
      <c r="BB35" s="14" t="n">
        <f>'Focused Minority Races'!Y35</f>
        <v>17526</v>
      </c>
      <c r="BC35" s="75" t="n">
        <f>IF(ISERROR(BB35/(BB35+BD35)),"",(BB35/(BB35+BD35)))</f>
        <v>0.561550785004806</v>
      </c>
      <c r="BD35" s="14" t="n">
        <f>'Focused Minority Races'!AA35</f>
        <v>13684</v>
      </c>
      <c r="BE35" s="75" t="n">
        <f>IF(ISERROR(BD35/(BB35+BD35)),"",(BD35/(BB35+BD35)))</f>
        <v>0.438449214995194</v>
      </c>
      <c r="BF35" s="25" t="n">
        <v>9292</v>
      </c>
      <c r="BG35" s="75" t="n">
        <f>IF(ISERROR(BF35/($BF35+$BH35+$BJ35)),"",(BF35/($BF35+$BH35+$BJ35)))</f>
        <v>0.471675126903553</v>
      </c>
      <c r="BH35" s="25" t="n">
        <v>1406</v>
      </c>
      <c r="BI35" s="75" t="n">
        <f>IF(ISERROR(BH35/($BF35+$BH35+$BJ35)),"",(BH35/($BF35+$BH35+$BJ35)))</f>
        <v>0.0713705583756345</v>
      </c>
      <c r="BJ35" s="25" t="n">
        <v>9002</v>
      </c>
      <c r="BK35" s="75" t="n">
        <f>IF(ISERROR(BJ35/($BF35+$BH35+$BJ35)),"",(BJ35/($BF35+$BH35+$BJ35)))</f>
        <v>0.456954314720812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214428.5</v>
      </c>
      <c r="C36" s="75" t="n">
        <f>B36/(B36+D36)</f>
        <v>0.436268947659364</v>
      </c>
      <c r="D36" s="14" t="n">
        <f>((H36+T36)*1.3)+((X36+AJ36+AR36+AZ36)*0.65)+((L36)*2.6)+((AB36+AN36+AV36+BD36)*0.65)+((P36+AF36)*1.3)</f>
        <v>277076.8</v>
      </c>
      <c r="E36" s="75" t="n">
        <f>D36/(B36+D36)</f>
        <v>0.563731052340636</v>
      </c>
      <c r="F36" s="14" t="n">
        <f>'Focused Minority Races'!E36</f>
        <v>19804</v>
      </c>
      <c r="G36" s="75" t="n">
        <f>IF(ISERROR(F36/(F36+H36)),"",(F36/(F36+H36)))</f>
        <v>0.406644627420381</v>
      </c>
      <c r="H36" s="14" t="n">
        <f>'Focused Minority Races'!G36</f>
        <v>28897</v>
      </c>
      <c r="I36" s="75" t="n">
        <f>IF(ISERROR(H36/(F36+H36)),"",(H36/(F36+H36)))</f>
        <v>0.593355372579618</v>
      </c>
      <c r="J36" s="14" t="n">
        <v>15790</v>
      </c>
      <c r="K36" s="75" t="n">
        <f>IF(ISERROR(J36/(J36+L36)),"",(J36/(J36+L36)))</f>
        <v>0.394109571945588</v>
      </c>
      <c r="L36" s="14" t="n">
        <v>24275</v>
      </c>
      <c r="M36" s="75" t="n">
        <f>IF(ISERROR(L36/(J36+L36)),"",(L36/(J36+L36)))</f>
        <v>0.605890428054412</v>
      </c>
      <c r="N36" s="14" t="n">
        <f>'Focused Minority Races'!I36</f>
        <v>20362</v>
      </c>
      <c r="O36" s="75" t="n">
        <f>IF(ISERROR(N36/(N36+P36)),"",(N36/(N36+P36)))</f>
        <v>0.498140718269889</v>
      </c>
      <c r="P36" s="14" t="n">
        <f>'Focused Minority Races'!K36</f>
        <v>20514</v>
      </c>
      <c r="Q36" s="75" t="n">
        <f>IF(ISERROR(P36/(N36+P36)),"",(P36/(N36+P36)))</f>
        <v>0.501859281730111</v>
      </c>
      <c r="R36" s="14" t="n">
        <f>'Focused Minority Races'!M36</f>
        <v>18688</v>
      </c>
      <c r="S36" s="75" t="n">
        <f>IF(ISERROR(R36/(R36+T36)),"",(R36/(R36+T36)))</f>
        <v>0.391232440806414</v>
      </c>
      <c r="T36" s="14" t="n">
        <f>'Focused Minority Races'!O36</f>
        <v>29079</v>
      </c>
      <c r="U36" s="75" t="n">
        <f>IF(ISERROR(T36/(R36+T36)),"",(T36/(R36+T36)))</f>
        <v>0.608767559193585</v>
      </c>
      <c r="V36" s="14" t="n">
        <f>'Focused Minority Races'!Q36</f>
        <v>16055</v>
      </c>
      <c r="W36" s="75" t="n">
        <f>IF(ISERROR(V36/(V36+X36)),"",(V36/(V36+X36)))</f>
        <v>0.443116582026937</v>
      </c>
      <c r="X36" s="14" t="n">
        <f>'Focused Minority Races'!S36</f>
        <v>20177</v>
      </c>
      <c r="Y36" s="75" t="n">
        <f>IF(ISERROR(X36/(V36+X36)),"",(X36/(V36+X36)))</f>
        <v>0.556883417973063</v>
      </c>
      <c r="Z36" s="14" t="n">
        <v>11716</v>
      </c>
      <c r="AA36" s="75" t="n">
        <f>IF(ISERROR(Z36/(Z36+AB36)),"",(Z36/(Z36+AB36)))</f>
        <v>0.460933196947045</v>
      </c>
      <c r="AB36" s="14" t="n">
        <v>13702</v>
      </c>
      <c r="AC36" s="75" t="n">
        <f>IF(ISERROR(AB36/(Z36+AB36)),"",(AB36/(Z36+AB36)))</f>
        <v>0.539066803052955</v>
      </c>
      <c r="AD36" s="14" t="n">
        <v>21322</v>
      </c>
      <c r="AE36" s="75" t="n">
        <f>IF(ISERROR(AD36/(AD36+AF36)),"",(AD36/(AD36+AF36)))</f>
        <v>0.548956000102984</v>
      </c>
      <c r="AF36" s="14" t="n">
        <v>17519</v>
      </c>
      <c r="AG36" s="75" t="n">
        <f>IF(ISERROR(AF36/(AD36+AF36)),"",(AF36/(AD36+AF36)))</f>
        <v>0.451043999897016</v>
      </c>
      <c r="AH36" s="14" t="n">
        <f>'Focused Minority Races'!U36</f>
        <v>16519</v>
      </c>
      <c r="AI36" s="75" t="n">
        <f>IF(ISERROR(AH36/(AH36+AJ36)),"",(AH36/(AH36+AJ36)))</f>
        <v>0.458555407506107</v>
      </c>
      <c r="AJ36" s="14" t="n">
        <f>'Focused Minority Races'!W36</f>
        <v>19505</v>
      </c>
      <c r="AK36" s="75" t="n">
        <f>IF(ISERROR(AJ36/(AH36+AJ36)),"",(AJ36/(AH36+AJ36)))</f>
        <v>0.541444592493893</v>
      </c>
      <c r="AL36" s="14" t="n">
        <v>11802</v>
      </c>
      <c r="AM36" s="75" t="n">
        <f>IF(ISERROR(AL36/(AL36+AN36)),"",(AL36/(AL36+AN36)))</f>
        <v>0.4517339049223</v>
      </c>
      <c r="AN36" s="14" t="n">
        <v>14324</v>
      </c>
      <c r="AO36" s="75" t="n">
        <f>IF(ISERROR(AN36/(AL36+AN36)),"",(AN36/(AL36+AN36)))</f>
        <v>0.5482660950777</v>
      </c>
      <c r="AP36" s="14" t="n">
        <v>14862</v>
      </c>
      <c r="AQ36" s="75" t="n">
        <f>IF(ISERROR(AP36/(AP36+AR36)),"",(AP36/(AP36+AR36)))</f>
        <v>0.431345232912495</v>
      </c>
      <c r="AR36" s="14" t="n">
        <v>19593</v>
      </c>
      <c r="AS36" s="75" t="n">
        <f>IF(ISERROR(AR36/(AP36+AR36)),"",(AR36/(AP36+AR36)))</f>
        <v>0.568654767087505</v>
      </c>
      <c r="AT36" s="14" t="n">
        <v>10002</v>
      </c>
      <c r="AU36" s="75" t="n">
        <f>IF(ISERROR(AT36/(AT36+AV36)),"",(AT36/(AT36+AV36)))</f>
        <v>0.404791776275851</v>
      </c>
      <c r="AV36" s="14" t="n">
        <v>14707</v>
      </c>
      <c r="AW36" s="75" t="n">
        <f>IF(ISERROR(AV36/(AT36+AV36)),"",(AV36/(AT36+AV36)))</f>
        <v>0.595208223724149</v>
      </c>
      <c r="AX36" s="14" t="n">
        <v>15711</v>
      </c>
      <c r="AY36" s="75" t="n">
        <f>IF(ISERROR(AX36/(AX36+AZ36)),"",(AX36/(AX36+AZ36)))</f>
        <v>0.44425279230878</v>
      </c>
      <c r="AZ36" s="14" t="n">
        <v>19654</v>
      </c>
      <c r="BA36" s="75" t="n">
        <f>IF(ISERROR(AZ36/(AX36+AZ36)),"",(AZ36/(AX36+AZ36)))</f>
        <v>0.55574720769122</v>
      </c>
      <c r="BB36" s="14" t="n">
        <f>'Focused Minority Races'!Y36</f>
        <v>9711</v>
      </c>
      <c r="BC36" s="75" t="n">
        <f>IF(ISERROR(BB36/(BB36+BD36)),"",(BB36/(BB36+BD36)))</f>
        <v>0.385311272467563</v>
      </c>
      <c r="BD36" s="14" t="n">
        <f>'Focused Minority Races'!AA36</f>
        <v>15492</v>
      </c>
      <c r="BE36" s="75" t="n">
        <f>IF(ISERROR(BD36/(BB36+BD36)),"",(BD36/(BB36+BD36)))</f>
        <v>0.614688727532437</v>
      </c>
      <c r="BF36" s="25" t="n">
        <v>1992</v>
      </c>
      <c r="BG36" s="75" t="n">
        <f>IF(ISERROR(BF36/($BF36+$BH36+$BJ36)),"",(BF36/($BF36+$BH36+$BJ36)))</f>
        <v>0.303057964399817</v>
      </c>
      <c r="BH36" s="25" t="n">
        <v>688</v>
      </c>
      <c r="BI36" s="75" t="n">
        <f>IF(ISERROR(BH36/($BF36+$BH36+$BJ36)),"",(BH36/($BF36+$BH36+$BJ36)))</f>
        <v>0.104670622242507</v>
      </c>
      <c r="BJ36" s="25" t="n">
        <v>3893</v>
      </c>
      <c r="BK36" s="75" t="n">
        <f>IF(ISERROR(BJ36/($BF36+$BH36+$BJ36)),"",(BJ36/($BF36+$BH36+$BJ36)))</f>
        <v>0.592271413357675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143815.1</v>
      </c>
      <c r="C37" s="75" t="n">
        <f>B37/(B37+D37)</f>
        <v>0.327224271393795</v>
      </c>
      <c r="D37" s="14" t="n">
        <f>((H37+T37)*1.3)+((X37+AJ37+AR37+AZ37)*0.65)+((L37)*2.6)+((AB37+AN37+AV37+BD37)*0.65)+((P37+AF37)*1.3)</f>
        <v>295685</v>
      </c>
      <c r="E37" s="75" t="n">
        <f>D37/(B37+D37)</f>
        <v>0.672775728606205</v>
      </c>
      <c r="F37" s="14" t="n">
        <f>'Focused Minority Races'!E37</f>
        <v>12297</v>
      </c>
      <c r="G37" s="75" t="n">
        <f>IF(ISERROR(F37/(F37+H37)),"",(F37/(F37+H37)))</f>
        <v>0.27912836227443</v>
      </c>
      <c r="H37" s="14" t="n">
        <f>'Focused Minority Races'!G37</f>
        <v>31758</v>
      </c>
      <c r="I37" s="75" t="n">
        <f>IF(ISERROR(H37/(F37+H37)),"",(H37/(F37+H37)))</f>
        <v>0.72087163772557</v>
      </c>
      <c r="J37" s="14" t="n">
        <v>10078</v>
      </c>
      <c r="K37" s="75" t="n">
        <f>IF(ISERROR(J37/(J37+L37)),"",(J37/(J37+L37)))</f>
        <v>0.276776886740635</v>
      </c>
      <c r="L37" s="14" t="n">
        <v>26334</v>
      </c>
      <c r="M37" s="75" t="n">
        <f>IF(ISERROR(L37/(J37+L37)),"",(L37/(J37+L37)))</f>
        <v>0.723223113259365</v>
      </c>
      <c r="N37" s="14" t="n">
        <f>'Focused Minority Races'!I37</f>
        <v>14370</v>
      </c>
      <c r="O37" s="75" t="n">
        <f>IF(ISERROR(N37/(N37+P37)),"",(N37/(N37+P37)))</f>
        <v>0.392998769314919</v>
      </c>
      <c r="P37" s="14" t="n">
        <f>'Focused Minority Races'!K37</f>
        <v>22195</v>
      </c>
      <c r="Q37" s="75" t="n">
        <f>IF(ISERROR(P37/(N37+P37)),"",(P37/(N37+P37)))</f>
        <v>0.607001230685081</v>
      </c>
      <c r="R37" s="14" t="n">
        <f>'Focused Minority Races'!M37</f>
        <v>12617</v>
      </c>
      <c r="S37" s="75" t="n">
        <f>IF(ISERROR(R37/(R37+T37)),"",(R37/(R37+T37)))</f>
        <v>0.291830503770181</v>
      </c>
      <c r="T37" s="14" t="n">
        <f>'Focused Minority Races'!O37</f>
        <v>30617</v>
      </c>
      <c r="U37" s="75" t="n">
        <f>IF(ISERROR(T37/(R37+T37)),"",(T37/(R37+T37)))</f>
        <v>0.708169496229819</v>
      </c>
      <c r="V37" s="14" t="n">
        <f>'Focused Minority Races'!Q37</f>
        <v>10441</v>
      </c>
      <c r="W37" s="75" t="n">
        <f>IF(ISERROR(V37/(V37+X37)),"",(V37/(V37+X37)))</f>
        <v>0.327910555573003</v>
      </c>
      <c r="X37" s="14" t="n">
        <f>'Focused Minority Races'!S37</f>
        <v>21400</v>
      </c>
      <c r="Y37" s="75" t="n">
        <f>IF(ISERROR(X37/(V37+X37)),"",(X37/(V37+X37)))</f>
        <v>0.672089444426997</v>
      </c>
      <c r="Z37" s="14" t="n">
        <v>8831</v>
      </c>
      <c r="AA37" s="75" t="n">
        <f>IF(ISERROR(Z37/(Z37+AB37)),"",(Z37/(Z37+AB37)))</f>
        <v>0.400807879090455</v>
      </c>
      <c r="AB37" s="14" t="n">
        <v>13202</v>
      </c>
      <c r="AC37" s="75" t="n">
        <f>IF(ISERROR(AB37/(Z37+AB37)),"",(AB37/(Z37+AB37)))</f>
        <v>0.599192120909545</v>
      </c>
      <c r="AD37" s="14" t="n">
        <v>16407</v>
      </c>
      <c r="AE37" s="75" t="n">
        <f>IF(ISERROR(AD37/(AD37+AF37)),"",(AD37/(AD37+AF37)))</f>
        <v>0.468691081528881</v>
      </c>
      <c r="AF37" s="14" t="n">
        <v>18599</v>
      </c>
      <c r="AG37" s="75" t="n">
        <f>IF(ISERROR(AF37/(AD37+AF37)),"",(AF37/(AD37+AF37)))</f>
        <v>0.531308918471119</v>
      </c>
      <c r="AH37" s="14" t="n">
        <f>'Focused Minority Races'!U37</f>
        <v>10712</v>
      </c>
      <c r="AI37" s="75" t="n">
        <f>IF(ISERROR(AH37/(AH37+AJ37)),"",(AH37/(AH37+AJ37)))</f>
        <v>0.339266485082663</v>
      </c>
      <c r="AJ37" s="14" t="n">
        <f>'Focused Minority Races'!W37</f>
        <v>20862</v>
      </c>
      <c r="AK37" s="75" t="n">
        <f>IF(ISERROR(AJ37/(AH37+AJ37)),"",(AJ37/(AH37+AJ37)))</f>
        <v>0.660733514917337</v>
      </c>
      <c r="AL37" s="14" t="n">
        <v>8067</v>
      </c>
      <c r="AM37" s="75" t="n">
        <f>IF(ISERROR(AL37/(AL37+AN37)),"",(AL37/(AL37+AN37)))</f>
        <v>0.354235278619418</v>
      </c>
      <c r="AN37" s="14" t="n">
        <v>14706</v>
      </c>
      <c r="AO37" s="75" t="n">
        <f>IF(ISERROR(AN37/(AL37+AN37)),"",(AN37/(AL37+AN37)))</f>
        <v>0.645764721380582</v>
      </c>
      <c r="AP37" s="14" t="n">
        <v>9133</v>
      </c>
      <c r="AQ37" s="75" t="n">
        <f>IF(ISERROR(AP37/(AP37+AR37)),"",(AP37/(AP37+AR37)))</f>
        <v>0.300754108077848</v>
      </c>
      <c r="AR37" s="14" t="n">
        <v>21234</v>
      </c>
      <c r="AS37" s="75" t="n">
        <f>IF(ISERROR(AR37/(AP37+AR37)),"",(AR37/(AP37+AR37)))</f>
        <v>0.699245891922152</v>
      </c>
      <c r="AT37" s="14" t="n">
        <v>6082</v>
      </c>
      <c r="AU37" s="75" t="n">
        <f>IF(ISERROR(AT37/(AT37+AV37)),"",(AT37/(AT37+AV37)))</f>
        <v>0.282083391308381</v>
      </c>
      <c r="AV37" s="14" t="n">
        <v>15479</v>
      </c>
      <c r="AW37" s="75" t="n">
        <f>IF(ISERROR(AV37/(AT37+AV37)),"",(AV37/(AT37+AV37)))</f>
        <v>0.717916608691619</v>
      </c>
      <c r="AX37" s="14" t="n">
        <v>10065</v>
      </c>
      <c r="AY37" s="75" t="n">
        <f>IF(ISERROR(AX37/(AX37+AZ37)),"",(AX37/(AX37+AZ37)))</f>
        <v>0.324960449423692</v>
      </c>
      <c r="AZ37" s="14" t="n">
        <v>20908</v>
      </c>
      <c r="BA37" s="75" t="n">
        <f>IF(ISERROR(AZ37/(AX37+AZ37)),"",(AZ37/(AX37+AZ37)))</f>
        <v>0.675039550576308</v>
      </c>
      <c r="BB37" s="14" t="n">
        <f>'Focused Minority Races'!Y37</f>
        <v>6229</v>
      </c>
      <c r="BC37" s="75" t="n">
        <f>IF(ISERROR(BB37/(BB37+BD37)),"",(BB37/(BB37+BD37)))</f>
        <v>0.287527695716396</v>
      </c>
      <c r="BD37" s="14" t="n">
        <f>'Focused Minority Races'!AA37</f>
        <v>15435</v>
      </c>
      <c r="BE37" s="75" t="n">
        <f>IF(ISERROR(BD37/(BB37+BD37)),"",(BD37/(BB37+BD37)))</f>
        <v>0.712472304283604</v>
      </c>
      <c r="BF37" s="25" t="n">
        <v>995</v>
      </c>
      <c r="BG37" s="75" t="n">
        <f>IF(ISERROR(BF37/($BF37+$BH37+$BJ37)),"",(BF37/($BF37+$BH37+$BJ37)))</f>
        <v>0.202359162090706</v>
      </c>
      <c r="BH37" s="25" t="n">
        <v>1265</v>
      </c>
      <c r="BI37" s="75" t="n">
        <f>IF(ISERROR(BH37/($BF37+$BH37+$BJ37)),"",(BH37/($BF37+$BH37+$BJ37)))</f>
        <v>0.257270693512304</v>
      </c>
      <c r="BJ37" s="25" t="n">
        <v>2657</v>
      </c>
      <c r="BK37" s="75" t="n">
        <f>IF(ISERROR(BJ37/($BF37+$BH37+$BJ37)),"",(BJ37/($BF37+$BH37+$BJ37)))</f>
        <v>0.54037014439699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153719.15</v>
      </c>
      <c r="C38" s="75" t="n">
        <f>B38/(B38+D38)</f>
        <v>0.36741374381665</v>
      </c>
      <c r="D38" s="14" t="n">
        <f>((H38+T38)*1.3)+((X38+AJ38+AR38+AZ38)*0.65)+((L38)*2.6)+((AB38+AN38+AV38+BD38)*0.65)+((P38+AF38)*1.3)</f>
        <v>264662.45</v>
      </c>
      <c r="E38" s="75" t="n">
        <f>D38/(B38+D38)</f>
        <v>0.63258625618335</v>
      </c>
      <c r="F38" s="14" t="n">
        <f>'Focused Minority Races'!E38</f>
        <v>14148</v>
      </c>
      <c r="G38" s="75" t="n">
        <f>IF(ISERROR(F38/(F38+H38)),"",(F38/(F38+H38)))</f>
        <v>0.339304985970214</v>
      </c>
      <c r="H38" s="14" t="n">
        <f>'Focused Minority Races'!G38</f>
        <v>27549</v>
      </c>
      <c r="I38" s="75" t="n">
        <f>IF(ISERROR(H38/(F38+H38)),"",(H38/(F38+H38)))</f>
        <v>0.660695014029786</v>
      </c>
      <c r="J38" s="14" t="n">
        <v>11300</v>
      </c>
      <c r="K38" s="75" t="n">
        <f>IF(ISERROR(J38/(J38+L38)),"",(J38/(J38+L38)))</f>
        <v>0.329821079361373</v>
      </c>
      <c r="L38" s="14" t="n">
        <v>22961</v>
      </c>
      <c r="M38" s="75" t="n">
        <f>IF(ISERROR(L38/(J38+L38)),"",(L38/(J38+L38)))</f>
        <v>0.670178920638627</v>
      </c>
      <c r="N38" s="14" t="n">
        <f>'Focused Minority Races'!I38</f>
        <v>15159</v>
      </c>
      <c r="O38" s="75" t="n">
        <f>IF(ISERROR(N38/(N38+P38)),"",(N38/(N38+P38)))</f>
        <v>0.427954378634747</v>
      </c>
      <c r="P38" s="14" t="n">
        <f>'Focused Minority Races'!K38</f>
        <v>20263</v>
      </c>
      <c r="Q38" s="75" t="n">
        <f>IF(ISERROR(P38/(N38+P38)),"",(P38/(N38+P38)))</f>
        <v>0.572045621365253</v>
      </c>
      <c r="R38" s="14" t="n">
        <f>'Focused Minority Races'!M38</f>
        <v>13407</v>
      </c>
      <c r="S38" s="75" t="n">
        <f>IF(ISERROR(R38/(R38+T38)),"",(R38/(R38+T38)))</f>
        <v>0.327399267399267</v>
      </c>
      <c r="T38" s="14" t="n">
        <f>'Focused Minority Races'!O38</f>
        <v>27543</v>
      </c>
      <c r="U38" s="75" t="n">
        <f>IF(ISERROR(T38/(R38+T38)),"",(T38/(R38+T38)))</f>
        <v>0.672600732600733</v>
      </c>
      <c r="V38" s="14" t="n">
        <f>'Focused Minority Races'!Q38</f>
        <v>11055</v>
      </c>
      <c r="W38" s="75" t="n">
        <f>IF(ISERROR(V38/(V38+X38)),"",(V38/(V38+X38)))</f>
        <v>0.36627791398847</v>
      </c>
      <c r="X38" s="14" t="n">
        <f>'Focused Minority Races'!S38</f>
        <v>19127</v>
      </c>
      <c r="Y38" s="75" t="n">
        <f>IF(ISERROR(X38/(V38+X38)),"",(X38/(V38+X38)))</f>
        <v>0.63372208601153</v>
      </c>
      <c r="Z38" s="14" t="n">
        <v>8692</v>
      </c>
      <c r="AA38" s="75" t="n">
        <f>IF(ISERROR(Z38/(Z38+AB38)),"",(Z38/(Z38+AB38)))</f>
        <v>0.410154775386938</v>
      </c>
      <c r="AB38" s="14" t="n">
        <v>12500</v>
      </c>
      <c r="AC38" s="75" t="n">
        <f>IF(ISERROR(AB38/(Z38+AB38)),"",(AB38/(Z38+AB38)))</f>
        <v>0.589845224613062</v>
      </c>
      <c r="AD38" s="14" t="n">
        <v>15699</v>
      </c>
      <c r="AE38" s="75" t="n">
        <f>IF(ISERROR(AD38/(AD38+AF38)),"",(AD38/(AD38+AF38)))</f>
        <v>0.465403770900036</v>
      </c>
      <c r="AF38" s="14" t="n">
        <v>18033</v>
      </c>
      <c r="AG38" s="75" t="n">
        <f>IF(ISERROR(AF38/(AD38+AF38)),"",(AF38/(AD38+AF38)))</f>
        <v>0.534596229099964</v>
      </c>
      <c r="AH38" s="14" t="n">
        <f>'Focused Minority Races'!U38</f>
        <v>11441</v>
      </c>
      <c r="AI38" s="75" t="n">
        <f>IF(ISERROR(AH38/(AH38+AJ38)),"",(AH38/(AH38+AJ38)))</f>
        <v>0.382348026601611</v>
      </c>
      <c r="AJ38" s="14" t="n">
        <f>'Focused Minority Races'!W38</f>
        <v>18482</v>
      </c>
      <c r="AK38" s="75" t="n">
        <f>IF(ISERROR(AJ38/(AH38+AJ38)),"",(AJ38/(AH38+AJ38)))</f>
        <v>0.617651973398389</v>
      </c>
      <c r="AL38" s="14" t="n">
        <v>8145</v>
      </c>
      <c r="AM38" s="75" t="n">
        <f>IF(ISERROR(AL38/(AL38+AN38)),"",(AL38/(AL38+AN38)))</f>
        <v>0.376612567623804</v>
      </c>
      <c r="AN38" s="14" t="n">
        <v>13482</v>
      </c>
      <c r="AO38" s="75" t="n">
        <f>IF(ISERROR(AN38/(AL38+AN38)),"",(AN38/(AL38+AN38)))</f>
        <v>0.623387432376196</v>
      </c>
      <c r="AP38" s="14" t="n">
        <v>9989</v>
      </c>
      <c r="AQ38" s="75" t="n">
        <f>IF(ISERROR(AP38/(AP38+AR38)),"",(AP38/(AP38+AR38)))</f>
        <v>0.346203167781513</v>
      </c>
      <c r="AR38" s="14" t="n">
        <v>18864</v>
      </c>
      <c r="AS38" s="75" t="n">
        <f>IF(ISERROR(AR38/(AP38+AR38)),"",(AR38/(AP38+AR38)))</f>
        <v>0.653796832218487</v>
      </c>
      <c r="AT38" s="14" t="n">
        <v>7026</v>
      </c>
      <c r="AU38" s="75" t="n">
        <f>IF(ISERROR(AT38/(AT38+AV38)),"",(AT38/(AT38+AV38)))</f>
        <v>0.338765670202507</v>
      </c>
      <c r="AV38" s="14" t="n">
        <v>13714</v>
      </c>
      <c r="AW38" s="75" t="n">
        <f>IF(ISERROR(AV38/(AT38+AV38)),"",(AV38/(AT38+AV38)))</f>
        <v>0.661234329797493</v>
      </c>
      <c r="AX38" s="14" t="n">
        <v>11230</v>
      </c>
      <c r="AY38" s="75" t="n">
        <f>IF(ISERROR(AX38/(AX38+AZ38)),"",(AX38/(AX38+AZ38)))</f>
        <v>0.379468811245523</v>
      </c>
      <c r="AZ38" s="14" t="n">
        <v>18364</v>
      </c>
      <c r="BA38" s="75" t="n">
        <f>IF(ISERROR(AZ38/(AX38+AZ38)),"",(AZ38/(AX38+AZ38)))</f>
        <v>0.620531188754477</v>
      </c>
      <c r="BB38" s="14" t="n">
        <f>'Focused Minority Races'!Y38</f>
        <v>6887</v>
      </c>
      <c r="BC38" s="75" t="n">
        <f>IF(ISERROR(BB38/(BB38+BD38)),"",(BB38/(BB38+BD38)))</f>
        <v>0.329411201989764</v>
      </c>
      <c r="BD38" s="14" t="n">
        <f>'Focused Minority Races'!AA38</f>
        <v>14020</v>
      </c>
      <c r="BE38" s="75" t="n">
        <f>IF(ISERROR(BD38/(BB38+BD38)),"",(BD38/(BB38+BD38)))</f>
        <v>0.670588798010236</v>
      </c>
      <c r="BF38" s="25" t="n">
        <v>1210</v>
      </c>
      <c r="BG38" s="75" t="n">
        <f>IF(ISERROR(BF38/($BF38+$BH38+$BJ38)),"",(BF38/($BF38+$BH38+$BJ38)))</f>
        <v>0.269607843137255</v>
      </c>
      <c r="BH38" s="25" t="n">
        <v>865</v>
      </c>
      <c r="BI38" s="75" t="n">
        <f>IF(ISERROR(BH38/($BF38+$BH38+$BJ38)),"",(BH38/($BF38+$BH38+$BJ38)))</f>
        <v>0.192736185383244</v>
      </c>
      <c r="BJ38" s="25" t="n">
        <v>2413</v>
      </c>
      <c r="BK38" s="75" t="n">
        <f>IF(ISERROR(BJ38/($BF38+$BH38+$BJ38)),"",(BJ38/($BF38+$BH38+$BJ38)))</f>
        <v>0.537655971479501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179717.85</v>
      </c>
      <c r="C39" s="75" t="n">
        <f>B39/(B39+D39)</f>
        <v>0.395405675190989</v>
      </c>
      <c r="D39" s="14" t="n">
        <f>((H39+T39)*1.3)+((X39+AJ39+AR39+AZ39)*0.65)+((L39)*2.6)+((AB39+AN39+AV39+BD39)*0.65)+((P39+AF39)*1.3)</f>
        <v>274797.25</v>
      </c>
      <c r="E39" s="75" t="n">
        <f>D39/(B39+D39)</f>
        <v>0.604594324809011</v>
      </c>
      <c r="F39" s="14" t="n">
        <f>'Focused Minority Races'!E39</f>
        <v>17757</v>
      </c>
      <c r="G39" s="75" t="n">
        <f>IF(ISERROR(F39/(F39+H39)),"",(F39/(F39+H39)))</f>
        <v>0.392229192436826</v>
      </c>
      <c r="H39" s="14" t="n">
        <f>'Focused Minority Races'!G39</f>
        <v>27515</v>
      </c>
      <c r="I39" s="75" t="n">
        <f>IF(ISERROR(H39/(F39+H39)),"",(H39/(F39+H39)))</f>
        <v>0.607770807563174</v>
      </c>
      <c r="J39" s="14" t="n">
        <v>13899</v>
      </c>
      <c r="K39" s="75" t="n">
        <f>IF(ISERROR(J39/(J39+L39)),"",(J39/(J39+L39)))</f>
        <v>0.371134846461949</v>
      </c>
      <c r="L39" s="14" t="n">
        <v>23551</v>
      </c>
      <c r="M39" s="75" t="n">
        <f>IF(ISERROR(L39/(J39+L39)),"",(L39/(J39+L39)))</f>
        <v>0.628865153538051</v>
      </c>
      <c r="N39" s="14" t="n">
        <f>'Focused Minority Races'!I39</f>
        <v>16906</v>
      </c>
      <c r="O39" s="75" t="n">
        <f>IF(ISERROR(N39/(N39+P39)),"",(N39/(N39+P39)))</f>
        <v>0.431991823176185</v>
      </c>
      <c r="P39" s="14" t="n">
        <f>'Focused Minority Races'!K39</f>
        <v>22229</v>
      </c>
      <c r="Q39" s="75" t="n">
        <f>IF(ISERROR(P39/(N39+P39)),"",(P39/(N39+P39)))</f>
        <v>0.568008176823815</v>
      </c>
      <c r="R39" s="14" t="n">
        <f>'Focused Minority Races'!M39</f>
        <v>16534</v>
      </c>
      <c r="S39" s="75" t="n">
        <f>IF(ISERROR(R39/(R39+T39)),"",(R39/(R39+T39)))</f>
        <v>0.371801214301776</v>
      </c>
      <c r="T39" s="14" t="n">
        <f>'Focused Minority Races'!O39</f>
        <v>27936</v>
      </c>
      <c r="U39" s="75" t="n">
        <f>IF(ISERROR(T39/(R39+T39)),"",(T39/(R39+T39)))</f>
        <v>0.628198785698224</v>
      </c>
      <c r="V39" s="14" t="n">
        <f>'Focused Minority Races'!Q39</f>
        <v>13246</v>
      </c>
      <c r="W39" s="75" t="n">
        <f>IF(ISERROR(V39/(V39+X39)),"",(V39/(V39+X39)))</f>
        <v>0.400665456745312</v>
      </c>
      <c r="X39" s="14" t="n">
        <f>'Focused Minority Races'!S39</f>
        <v>19814</v>
      </c>
      <c r="Y39" s="75" t="n">
        <f>IF(ISERROR(X39/(V39+X39)),"",(X39/(V39+X39)))</f>
        <v>0.599334543254688</v>
      </c>
      <c r="Z39" s="14" t="n">
        <v>8201</v>
      </c>
      <c r="AA39" s="75" t="n">
        <f>IF(ISERROR(Z39/(Z39+AB39)),"",(Z39/(Z39+AB39)))</f>
        <v>0.371338012225492</v>
      </c>
      <c r="AB39" s="14" t="n">
        <v>13884</v>
      </c>
      <c r="AC39" s="75" t="n">
        <f>IF(ISERROR(AB39/(Z39+AB39)),"",(AB39/(Z39+AB39)))</f>
        <v>0.628661987774508</v>
      </c>
      <c r="AD39" s="14" t="n">
        <v>16773</v>
      </c>
      <c r="AE39" s="75" t="n">
        <f>IF(ISERROR(AD39/(AD39+AF39)),"",(AD39/(AD39+AF39)))</f>
        <v>0.451299574880267</v>
      </c>
      <c r="AF39" s="14" t="n">
        <v>20393</v>
      </c>
      <c r="AG39" s="75" t="n">
        <f>IF(ISERROR(AF39/(AD39+AF39)),"",(AF39/(AD39+AF39)))</f>
        <v>0.548700425119733</v>
      </c>
      <c r="AH39" s="14" t="n">
        <f>'Focused Minority Races'!U39</f>
        <v>13456</v>
      </c>
      <c r="AI39" s="75" t="n">
        <f>IF(ISERROR(AH39/(AH39+AJ39)),"",(AH39/(AH39+AJ39)))</f>
        <v>0.410857683734848</v>
      </c>
      <c r="AJ39" s="14" t="n">
        <f>'Focused Minority Races'!W39</f>
        <v>19295</v>
      </c>
      <c r="AK39" s="75" t="n">
        <f>IF(ISERROR(AJ39/(AH39+AJ39)),"",(AJ39/(AH39+AJ39)))</f>
        <v>0.589142316265152</v>
      </c>
      <c r="AL39" s="14" t="n">
        <v>9167</v>
      </c>
      <c r="AM39" s="75" t="n">
        <f>IF(ISERROR(AL39/(AL39+AN39)),"",(AL39/(AL39+AN39)))</f>
        <v>0.411020938887145</v>
      </c>
      <c r="AN39" s="14" t="n">
        <v>13136</v>
      </c>
      <c r="AO39" s="75" t="n">
        <f>IF(ISERROR(AN39/(AL39+AN39)),"",(AN39/(AL39+AN39)))</f>
        <v>0.588979061112855</v>
      </c>
      <c r="AP39" s="14" t="n">
        <v>12354</v>
      </c>
      <c r="AQ39" s="75" t="n">
        <f>IF(ISERROR(AP39/(AP39+AR39)),"",(AP39/(AP39+AR39)))</f>
        <v>0.391867030387617</v>
      </c>
      <c r="AR39" s="14" t="n">
        <v>19172</v>
      </c>
      <c r="AS39" s="75" t="n">
        <f>IF(ISERROR(AR39/(AP39+AR39)),"",(AR39/(AP39+AR39)))</f>
        <v>0.608132969612383</v>
      </c>
      <c r="AT39" s="14" t="n">
        <v>8046</v>
      </c>
      <c r="AU39" s="75" t="n">
        <f>IF(ISERROR(AT39/(AT39+AV39)),"",(AT39/(AT39+AV39)))</f>
        <v>0.373797909407666</v>
      </c>
      <c r="AV39" s="14" t="n">
        <v>13479</v>
      </c>
      <c r="AW39" s="75" t="n">
        <f>IF(ISERROR(AV39/(AT39+AV39)),"",(AV39/(AT39+AV39)))</f>
        <v>0.626202090592334</v>
      </c>
      <c r="AX39" s="14" t="n">
        <v>12880</v>
      </c>
      <c r="AY39" s="75" t="n">
        <f>IF(ISERROR(AX39/(AX39+AZ39)),"",(AX39/(AX39+AZ39)))</f>
        <v>0.398231456574838</v>
      </c>
      <c r="AZ39" s="14" t="n">
        <v>19463</v>
      </c>
      <c r="BA39" s="75" t="n">
        <f>IF(ISERROR(AZ39/(AX39+AZ39)),"",(AZ39/(AX39+AZ39)))</f>
        <v>0.601768543425162</v>
      </c>
      <c r="BB39" s="14" t="n">
        <f>'Focused Minority Races'!Y39</f>
        <v>7603</v>
      </c>
      <c r="BC39" s="75" t="n">
        <f>IF(ISERROR(BB39/(BB39+BD39)),"",(BB39/(BB39+BD39)))</f>
        <v>0.349161882893226</v>
      </c>
      <c r="BD39" s="14" t="n">
        <f>'Focused Minority Races'!AA39</f>
        <v>14172</v>
      </c>
      <c r="BE39" s="75" t="n">
        <f>IF(ISERROR(BD39/(BB39+BD39)),"",(BD39/(BB39+BD39)))</f>
        <v>0.650838117106774</v>
      </c>
      <c r="BF39" s="25" t="n">
        <v>1476</v>
      </c>
      <c r="BG39" s="75" t="n">
        <f>IF(ISERROR(BF39/($BF39+$BH39+$BJ39)),"",(BF39/($BF39+$BH39+$BJ39)))</f>
        <v>0.306860706860707</v>
      </c>
      <c r="BH39" s="25" t="n">
        <v>558</v>
      </c>
      <c r="BI39" s="75" t="n">
        <f>IF(ISERROR(BH39/($BF39+$BH39+$BJ39)),"",(BH39/($BF39+$BH39+$BJ39)))</f>
        <v>0.116008316008316</v>
      </c>
      <c r="BJ39" s="25" t="n">
        <v>2776</v>
      </c>
      <c r="BK39" s="75" t="n">
        <f>IF(ISERROR(BJ39/($BF39+$BH39+$BJ39)),"",(BJ39/($BF39+$BH39+$BJ39)))</f>
        <v>0.577130977130977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285580.1</v>
      </c>
      <c r="C40" s="75" t="n">
        <f>B40/(B40+D40)</f>
        <v>0.51771723363464</v>
      </c>
      <c r="D40" s="14" t="n">
        <f>((H40+T40)*1.3)+((X40+AJ40+AR40+AZ40)*0.65)+((L40)*2.6)+((AB40+AN40+AV40+BD40)*0.65)+((P40+AF40)*1.3)</f>
        <v>266033.95</v>
      </c>
      <c r="E40" s="75" t="n">
        <f>D40/(B40+D40)</f>
        <v>0.48228276636536</v>
      </c>
      <c r="F40" s="14" t="n">
        <f>'Focused Minority Races'!E40</f>
        <v>28950</v>
      </c>
      <c r="G40" s="75" t="n">
        <f>IF(ISERROR(F40/(F40+H40)),"",(F40/(F40+H40)))</f>
        <v>0.547227945485133</v>
      </c>
      <c r="H40" s="14" t="n">
        <f>'Focused Minority Races'!G40</f>
        <v>23953</v>
      </c>
      <c r="I40" s="75" t="n">
        <f>IF(ISERROR(H40/(F40+H40)),"",(H40/(F40+H40)))</f>
        <v>0.452772054514867</v>
      </c>
      <c r="J40" s="14" t="n">
        <v>23039</v>
      </c>
      <c r="K40" s="75" t="n">
        <f>IF(ISERROR(J40/(J40+L40)),"",(J40/(J40+L40)))</f>
        <v>0.515056672106593</v>
      </c>
      <c r="L40" s="14" t="n">
        <v>21692</v>
      </c>
      <c r="M40" s="75" t="n">
        <f>IF(ISERROR(L40/(J40+L40)),"",(L40/(J40+L40)))</f>
        <v>0.484943327893407</v>
      </c>
      <c r="N40" s="14" t="n">
        <f>'Focused Minority Races'!I40</f>
        <v>24931</v>
      </c>
      <c r="O40" s="75" t="n">
        <f>IF(ISERROR(N40/(N40+P40)),"",(N40/(N40+P40)))</f>
        <v>0.527517403355833</v>
      </c>
      <c r="P40" s="14" t="n">
        <f>'Focused Minority Races'!K40</f>
        <v>22330</v>
      </c>
      <c r="Q40" s="75" t="n">
        <f>IF(ISERROR(P40/(N40+P40)),"",(P40/(N40+P40)))</f>
        <v>0.472482596644167</v>
      </c>
      <c r="R40" s="14" t="n">
        <f>'Focused Minority Races'!M40</f>
        <v>26977</v>
      </c>
      <c r="S40" s="75" t="n">
        <f>IF(ISERROR(R40/(R40+T40)),"",(R40/(R40+T40)))</f>
        <v>0.517197085889571</v>
      </c>
      <c r="T40" s="14" t="n">
        <f>'Focused Minority Races'!O40</f>
        <v>25183</v>
      </c>
      <c r="U40" s="75" t="n">
        <f>IF(ISERROR(T40/(R40+T40)),"",(T40/(R40+T40)))</f>
        <v>0.482802914110429</v>
      </c>
      <c r="V40" s="14" t="n">
        <f>'Focused Minority Races'!Q40</f>
        <v>21282</v>
      </c>
      <c r="W40" s="75" t="n">
        <f>IF(ISERROR(V40/(V40+X40)),"",(V40/(V40+X40)))</f>
        <v>0.523439421516061</v>
      </c>
      <c r="X40" s="14" t="n">
        <f>'Focused Minority Races'!S40</f>
        <v>19376</v>
      </c>
      <c r="Y40" s="75" t="n">
        <f>IF(ISERROR(X40/(V40+X40)),"",(X40/(V40+X40)))</f>
        <v>0.476560578483939</v>
      </c>
      <c r="Z40" s="14" t="n">
        <v>13860</v>
      </c>
      <c r="AA40" s="75" t="n">
        <f>IF(ISERROR(Z40/(Z40+AB40)),"",(Z40/(Z40+AB40)))</f>
        <v>0.484124489154354</v>
      </c>
      <c r="AB40" s="14" t="n">
        <v>14769</v>
      </c>
      <c r="AC40" s="75" t="n">
        <f>IF(ISERROR(AB40/(Z40+AB40)),"",(AB40/(Z40+AB40)))</f>
        <v>0.515875510845646</v>
      </c>
      <c r="AD40" s="14" t="n">
        <v>24617</v>
      </c>
      <c r="AE40" s="75" t="n">
        <f>IF(ISERROR(AD40/(AD40+AF40)),"",(AD40/(AD40+AF40)))</f>
        <v>0.541449466622677</v>
      </c>
      <c r="AF40" s="14" t="n">
        <v>20848</v>
      </c>
      <c r="AG40" s="75" t="n">
        <f>IF(ISERROR(AF40/(AD40+AF40)),"",(AF40/(AD40+AF40)))</f>
        <v>0.458550533377323</v>
      </c>
      <c r="AH40" s="14" t="n">
        <f>'Focused Minority Races'!U40</f>
        <v>21675</v>
      </c>
      <c r="AI40" s="75" t="n">
        <f>IF(ISERROR(AH40/(AH40+AJ40)),"",(AH40/(AH40+AJ40)))</f>
        <v>0.537334523278298</v>
      </c>
      <c r="AJ40" s="14" t="n">
        <f>'Focused Minority Races'!W40</f>
        <v>18663</v>
      </c>
      <c r="AK40" s="75" t="n">
        <f>IF(ISERROR(AJ40/(AH40+AJ40)),"",(AJ40/(AH40+AJ40)))</f>
        <v>0.462665476721702</v>
      </c>
      <c r="AL40" s="14" t="n">
        <v>13530</v>
      </c>
      <c r="AM40" s="75" t="n">
        <f>IF(ISERROR(AL40/(AL40+AN40)),"",(AL40/(AL40+AN40)))</f>
        <v>0.464421789722995</v>
      </c>
      <c r="AN40" s="14" t="n">
        <v>15603</v>
      </c>
      <c r="AO40" s="75" t="n">
        <f>IF(ISERROR(AN40/(AL40+AN40)),"",(AN40/(AL40+AN40)))</f>
        <v>0.535578210277005</v>
      </c>
      <c r="AP40" s="14" t="n">
        <v>20076</v>
      </c>
      <c r="AQ40" s="75" t="n">
        <f>IF(ISERROR(AP40/(AP40+AR40)),"",(AP40/(AP40+AR40)))</f>
        <v>0.514505381855459</v>
      </c>
      <c r="AR40" s="14" t="n">
        <v>18944</v>
      </c>
      <c r="AS40" s="75" t="n">
        <f>IF(ISERROR(AR40/(AP40+AR40)),"",(AR40/(AP40+AR40)))</f>
        <v>0.485494618144541</v>
      </c>
      <c r="AT40" s="14" t="n">
        <v>12638</v>
      </c>
      <c r="AU40" s="75" t="n">
        <f>IF(ISERROR(AT40/(AT40+AV40)),"",(AT40/(AT40+AV40)))</f>
        <v>0.449894984158627</v>
      </c>
      <c r="AV40" s="14" t="n">
        <v>15453</v>
      </c>
      <c r="AW40" s="75" t="n">
        <f>IF(ISERROR(AV40/(AT40+AV40)),"",(AV40/(AT40+AV40)))</f>
        <v>0.550105015841373</v>
      </c>
      <c r="AX40" s="14" t="n">
        <v>20952</v>
      </c>
      <c r="AY40" s="75" t="n">
        <f>IF(ISERROR(AX40/(AX40+AZ40)),"",(AX40/(AX40+AZ40)))</f>
        <v>0.524114468681209</v>
      </c>
      <c r="AZ40" s="14" t="n">
        <v>19024</v>
      </c>
      <c r="BA40" s="75" t="n">
        <f>IF(ISERROR(AZ40/(AX40+AZ40)),"",(AZ40/(AX40+AZ40)))</f>
        <v>0.475885531318791</v>
      </c>
      <c r="BB40" s="14" t="n">
        <f>'Focused Minority Races'!Y40</f>
        <v>12235</v>
      </c>
      <c r="BC40" s="75" t="n">
        <f>IF(ISERROR(BB40/(BB40+BD40)),"",(BB40/(BB40+BD40)))</f>
        <v>0.432484977023683</v>
      </c>
      <c r="BD40" s="14" t="n">
        <f>'Focused Minority Races'!AA40</f>
        <v>16055</v>
      </c>
      <c r="BE40" s="75" t="n">
        <f>IF(ISERROR(BD40/(BB40+BD40)),"",(BD40/(BB40+BD40)))</f>
        <v>0.567515022976317</v>
      </c>
      <c r="BF40" s="25" t="n">
        <v>2908</v>
      </c>
      <c r="BG40" s="75" t="n">
        <f>IF(ISERROR(BF40/($BF40+$BH40+$BJ40)),"",(BF40/($BF40+$BH40+$BJ40)))</f>
        <v>0.303707571801567</v>
      </c>
      <c r="BH40" s="25" t="n">
        <v>1404</v>
      </c>
      <c r="BI40" s="75" t="n">
        <f>IF(ISERROR(BH40/($BF40+$BH40+$BJ40)),"",(BH40/($BF40+$BH40+$BJ40)))</f>
        <v>0.146631853785901</v>
      </c>
      <c r="BJ40" s="25" t="n">
        <v>5263</v>
      </c>
      <c r="BK40" s="75" t="n">
        <f>IF(ISERROR(BJ40/($BF40+$BH40+$BJ40)),"",(BJ40/($BF40+$BH40+$BJ40)))</f>
        <v>0.549660574412533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  <row r="41" ht="12.75">
      <c r="A41" s="71" t="n">
        <v>39</v>
      </c>
      <c r="B41" s="14" t="n">
        <f>((F41+R41)*1.3)+((V41+AH41+AP41+AX41)*0.65)+((J41)*2.6)+((Z41+AL41+AT41+BB41)*0.65)+((N41+AD41)*1.3)</f>
        <v>189211.1</v>
      </c>
      <c r="C41" s="75" t="n">
        <f>B41/(B41+D41)</f>
        <v>0.416946331555796</v>
      </c>
      <c r="D41" s="14" t="n">
        <f>((H41+T41)*1.3)+((X41+AJ41+AR41+AZ41)*0.65)+((L41)*2.6)+((AB41+AN41+AV41+BD41)*0.65)+((P41+AF41)*1.3)</f>
        <v>264590.95</v>
      </c>
      <c r="E41" s="75" t="n">
        <f>D41/(B41+D41)</f>
        <v>0.583053668444204</v>
      </c>
      <c r="F41" s="14" t="n">
        <f>'Focused Minority Races'!E41</f>
        <v>17790</v>
      </c>
      <c r="G41" s="75" t="n">
        <f>IF(ISERROR(F41/(F41+H41)),"",(F41/(F41+H41)))</f>
        <v>0.394894561598224</v>
      </c>
      <c r="H41" s="14" t="n">
        <f>'Focused Minority Races'!G41</f>
        <v>27260</v>
      </c>
      <c r="I41" s="75" t="n">
        <f>IF(ISERROR(H41/(F41+H41)),"",(H41/(F41+H41)))</f>
        <v>0.605105438401776</v>
      </c>
      <c r="J41" s="14" t="n">
        <v>13845</v>
      </c>
      <c r="K41" s="75" t="n">
        <f>IF(ISERROR(J41/(J41+L41)),"",(J41/(J41+L41)))</f>
        <v>0.378526902887139</v>
      </c>
      <c r="L41" s="14" t="n">
        <v>22731</v>
      </c>
      <c r="M41" s="75" t="n">
        <f>IF(ISERROR(L41/(J41+L41)),"",(L41/(J41+L41)))</f>
        <v>0.621473097112861</v>
      </c>
      <c r="N41" s="14" t="n">
        <f>'Focused Minority Races'!I41</f>
        <v>17512</v>
      </c>
      <c r="O41" s="75" t="n">
        <f>IF(ISERROR(N41/(N41+P41)),"",(N41/(N41+P41)))</f>
        <v>0.466389687866198</v>
      </c>
      <c r="P41" s="14" t="n">
        <f>'Focused Minority Races'!K41</f>
        <v>20036</v>
      </c>
      <c r="Q41" s="75" t="n">
        <f>IF(ISERROR(P41/(N41+P41)),"",(P41/(N41+P41)))</f>
        <v>0.533610312133802</v>
      </c>
      <c r="R41" s="14" t="n">
        <f>'Focused Minority Races'!M41</f>
        <v>16928</v>
      </c>
      <c r="S41" s="75" t="n">
        <f>IF(ISERROR(R41/(R41+T41)),"",(R41/(R41+T41)))</f>
        <v>0.382519094319158</v>
      </c>
      <c r="T41" s="14" t="n">
        <f>'Focused Minority Races'!O41</f>
        <v>27326</v>
      </c>
      <c r="U41" s="75" t="n">
        <f>IF(ISERROR(T41/(R41+T41)),"",(T41/(R41+T41)))</f>
        <v>0.617480905680842</v>
      </c>
      <c r="V41" s="14" t="n">
        <f>'Focused Minority Races'!Q41</f>
        <v>14155</v>
      </c>
      <c r="W41" s="75" t="n">
        <f>IF(ISERROR(V41/(V41+X41)),"",(V41/(V41+X41)))</f>
        <v>0.423612150231932</v>
      </c>
      <c r="X41" s="14" t="n">
        <f>'Focused Minority Races'!S41</f>
        <v>19260</v>
      </c>
      <c r="Y41" s="75" t="n">
        <f>IF(ISERROR(X41/(V41+X41)),"",(X41/(V41+X41)))</f>
        <v>0.576387849768068</v>
      </c>
      <c r="Z41" s="14" t="n">
        <v>11337</v>
      </c>
      <c r="AA41" s="75" t="n">
        <f>IF(ISERROR(Z41/(Z41+AB41)),"",(Z41/(Z41+AB41)))</f>
        <v>0.478455370331294</v>
      </c>
      <c r="AB41" s="14" t="n">
        <v>12358</v>
      </c>
      <c r="AC41" s="75" t="n">
        <f>IF(ISERROR(AB41/(Z41+AB41)),"",(AB41/(Z41+AB41)))</f>
        <v>0.521544629668707</v>
      </c>
      <c r="AD41" s="14" t="n">
        <v>18473</v>
      </c>
      <c r="AE41" s="75" t="n">
        <f>IF(ISERROR(AD41/(AD41+AF41)),"",(AD41/(AD41+AF41)))</f>
        <v>0.511759980053744</v>
      </c>
      <c r="AF41" s="14" t="n">
        <v>17624</v>
      </c>
      <c r="AG41" s="75" t="n">
        <f>IF(ISERROR(AF41/(AD41+AF41)),"",(AF41/(AD41+AF41)))</f>
        <v>0.488240019946256</v>
      </c>
      <c r="AH41" s="14" t="n">
        <f>'Focused Minority Races'!U41</f>
        <v>14601</v>
      </c>
      <c r="AI41" s="75" t="n">
        <f>IF(ISERROR(AH41/(AH41+AJ41)),"",(AH41/(AH41+AJ41)))</f>
        <v>0.440213458755427</v>
      </c>
      <c r="AJ41" s="14" t="n">
        <f>'Focused Minority Races'!W41</f>
        <v>18567</v>
      </c>
      <c r="AK41" s="75" t="n">
        <f>IF(ISERROR(AJ41/(AH41+AJ41)),"",(AJ41/(AH41+AJ41)))</f>
        <v>0.559786541244573</v>
      </c>
      <c r="AL41" s="14" t="n">
        <v>10003</v>
      </c>
      <c r="AM41" s="75" t="n">
        <f>IF(ISERROR(AL41/(AL41+AN41)),"",(AL41/(AL41+AN41)))</f>
        <v>0.40771989891579</v>
      </c>
      <c r="AN41" s="14" t="n">
        <v>14531</v>
      </c>
      <c r="AO41" s="75" t="n">
        <f>IF(ISERROR(AN41/(AL41+AN41)),"",(AN41/(AL41+AN41)))</f>
        <v>0.59228010108421</v>
      </c>
      <c r="AP41" s="14" t="n">
        <v>12497</v>
      </c>
      <c r="AQ41" s="75" t="n">
        <f>IF(ISERROR(AP41/(AP41+AR41)),"",(AP41/(AP41+AR41)))</f>
        <v>0.394077951564077</v>
      </c>
      <c r="AR41" s="14" t="n">
        <v>19215</v>
      </c>
      <c r="AS41" s="75" t="n">
        <f>IF(ISERROR(AR41/(AP41+AR41)),"",(AR41/(AP41+AR41)))</f>
        <v>0.605922048435923</v>
      </c>
      <c r="AT41" s="14" t="n">
        <v>8947</v>
      </c>
      <c r="AU41" s="75" t="n">
        <f>IF(ISERROR(AT41/(AT41+AV41)),"",(AT41/(AT41+AV41)))</f>
        <v>0.382301414348588</v>
      </c>
      <c r="AV41" s="14" t="n">
        <v>14456</v>
      </c>
      <c r="AW41" s="75" t="n">
        <f>IF(ISERROR(AV41/(AT41+AV41)),"",(AV41/(AT41+AV41)))</f>
        <v>0.617698585651412</v>
      </c>
      <c r="AX41" s="14" t="n">
        <v>14098</v>
      </c>
      <c r="AY41" s="75" t="n">
        <f>IF(ISERROR(AX41/(AX41+AZ41)),"",(AX41/(AX41+AZ41)))</f>
        <v>0.432759308714737</v>
      </c>
      <c r="AZ41" s="14" t="n">
        <v>18479</v>
      </c>
      <c r="BA41" s="75" t="n">
        <f>IF(ISERROR(AZ41/(AX41+AZ41)),"",(AZ41/(AX41+AZ41)))</f>
        <v>0.567240691285263</v>
      </c>
      <c r="BB41" s="14" t="n">
        <f>'Focused Minority Races'!Y41</f>
        <v>8670</v>
      </c>
      <c r="BC41" s="75" t="n">
        <f>IF(ISERROR(BB41/(BB41+BD41)),"",(BB41/(BB41+BD41)))</f>
        <v>0.369707048739926</v>
      </c>
      <c r="BD41" s="14" t="n">
        <f>'Focused Minority Races'!AA41</f>
        <v>14781</v>
      </c>
      <c r="BE41" s="75" t="n">
        <f>IF(ISERROR(BD41/(BB41+BD41)),"",(BD41/(BB41+BD41)))</f>
        <v>0.630292951260074</v>
      </c>
      <c r="BF41" s="25" t="n">
        <v>1777</v>
      </c>
      <c r="BG41" s="75" t="n">
        <f>IF(ISERROR(BF41/($BF41+$BH41+$BJ41)),"",(BF41/($BF41+$BH41+$BJ41)))</f>
        <v>0.276017396707052</v>
      </c>
      <c r="BH41" s="25" t="n">
        <v>1159</v>
      </c>
      <c r="BI41" s="75" t="n">
        <f>IF(ISERROR(BH41/($BF41+$BH41+$BJ41)),"",(BH41/($BF41+$BH41+$BJ41)))</f>
        <v>0.180024852438646</v>
      </c>
      <c r="BJ41" s="25" t="n">
        <v>3502</v>
      </c>
      <c r="BK41" s="75" t="n">
        <f>IF(ISERROR(BJ41/($BF41+$BH41+$BJ41)),"",(BJ41/($BF41+$BH41+$BJ41)))</f>
        <v>0.543957750854303</v>
      </c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</row>
    <row r="42" ht="12.75">
      <c r="A42" s="71" t="n">
        <v>40</v>
      </c>
      <c r="B42" s="14" t="n">
        <f>((F42+R42)*1.3)+((V42+AH42+AP42+AX42)*0.65)+((J42)*2.6)+((Z42+AL42+AT42+BB42)*0.65)+((N42+AD42)*1.3)</f>
        <v>297007.1</v>
      </c>
      <c r="C42" s="75" t="n">
        <f>B42/(B42+D42)</f>
        <v>0.539867341224175</v>
      </c>
      <c r="D42" s="14" t="n">
        <f>((H42+T42)*1.3)+((X42+AJ42+AR42+AZ42)*0.65)+((L42)*2.6)+((AB42+AN42+AV42+BD42)*0.65)+((P42+AF42)*1.3)</f>
        <v>253141.2</v>
      </c>
      <c r="E42" s="75" t="n">
        <f>D42/(B42+D42)</f>
        <v>0.460132658775825</v>
      </c>
      <c r="F42" s="14" t="n">
        <f>'Focused Minority Races'!E42</f>
        <v>31460</v>
      </c>
      <c r="G42" s="75" t="n">
        <f>IF(ISERROR(F42/(F42+H42)),"",(F42/(F42+H42)))</f>
        <v>0.590842504601285</v>
      </c>
      <c r="H42" s="14" t="n">
        <f>'Focused Minority Races'!G42</f>
        <v>21786</v>
      </c>
      <c r="I42" s="75" t="n">
        <f>IF(ISERROR(H42/(F42+H42)),"",(H42/(F42+H42)))</f>
        <v>0.409157495398715</v>
      </c>
      <c r="J42" s="14" t="n">
        <v>24047</v>
      </c>
      <c r="K42" s="75" t="n">
        <f>IF(ISERROR(J42/(J42+L42)),"",(J42/(J42+L42)))</f>
        <v>0.548592416845371</v>
      </c>
      <c r="L42" s="14" t="n">
        <v>19787</v>
      </c>
      <c r="M42" s="75" t="n">
        <f>IF(ISERROR(L42/(J42+L42)),"",(L42/(J42+L42)))</f>
        <v>0.451407583154629</v>
      </c>
      <c r="N42" s="14" t="n">
        <f>'Focused Minority Races'!I42</f>
        <v>23076</v>
      </c>
      <c r="O42" s="75" t="n">
        <f>IF(ISERROR(N42/(N42+P42)),"",(N42/(N42+P42)))</f>
        <v>0.518387060541391</v>
      </c>
      <c r="P42" s="14" t="n">
        <f>'Focused Minority Races'!K42</f>
        <v>21439</v>
      </c>
      <c r="Q42" s="75" t="n">
        <f>IF(ISERROR(P42/(N42+P42)),"",(P42/(N42+P42)))</f>
        <v>0.481612939458609</v>
      </c>
      <c r="R42" s="14" t="n">
        <f>'Focused Minority Races'!M42</f>
        <v>29163</v>
      </c>
      <c r="S42" s="75" t="n">
        <f>IF(ISERROR(R42/(R42+T42)),"",(R42/(R42+T42)))</f>
        <v>0.551535668356154</v>
      </c>
      <c r="T42" s="14" t="n">
        <f>'Focused Minority Races'!O42</f>
        <v>23713</v>
      </c>
      <c r="U42" s="75" t="n">
        <f>IF(ISERROR(T42/(R42+T42)),"",(T42/(R42+T42)))</f>
        <v>0.448464331643846</v>
      </c>
      <c r="V42" s="14" t="n">
        <f>'Focused Minority Races'!Q42</f>
        <v>23872</v>
      </c>
      <c r="W42" s="75" t="n">
        <f>IF(ISERROR(V42/(V42+X42)),"",(V42/(V42+X42)))</f>
        <v>0.564429942781482</v>
      </c>
      <c r="X42" s="14" t="n">
        <f>'Focused Minority Races'!S42</f>
        <v>18422</v>
      </c>
      <c r="Y42" s="75" t="n">
        <f>IF(ISERROR(X42/(V42+X42)),"",(X42/(V42+X42)))</f>
        <v>0.435570057218518</v>
      </c>
      <c r="Z42" s="14" t="n">
        <v>15733</v>
      </c>
      <c r="AA42" s="75" t="n">
        <f>IF(ISERROR(Z42/(Z42+AB42)),"",(Z42/(Z42+AB42)))</f>
        <v>0.535099653084824</v>
      </c>
      <c r="AB42" s="14" t="n">
        <v>13669</v>
      </c>
      <c r="AC42" s="75" t="n">
        <f>IF(ISERROR(AB42/(Z42+AB42)),"",(AB42/(Z42+AB42)))</f>
        <v>0.464900346915176</v>
      </c>
      <c r="AD42" s="14" t="n">
        <v>23289</v>
      </c>
      <c r="AE42" s="75" t="n">
        <f>IF(ISERROR(AD42/(AD42+AF42)),"",(AD42/(AD42+AF42)))</f>
        <v>0.543551323344069</v>
      </c>
      <c r="AF42" s="14" t="n">
        <v>19557</v>
      </c>
      <c r="AG42" s="75" t="n">
        <f>IF(ISERROR(AF42/(AD42+AF42)),"",(AF42/(AD42+AF42)))</f>
        <v>0.456448676655931</v>
      </c>
      <c r="AH42" s="14" t="n">
        <f>'Focused Minority Races'!U42</f>
        <v>24209</v>
      </c>
      <c r="AI42" s="75" t="n">
        <f>IF(ISERROR(AH42/(AH42+AJ42)),"",(AH42/(AH42+AJ42)))</f>
        <v>0.577188088596428</v>
      </c>
      <c r="AJ42" s="14" t="n">
        <f>'Focused Minority Races'!W42</f>
        <v>17734</v>
      </c>
      <c r="AK42" s="75" t="n">
        <f>IF(ISERROR(AJ42/(AH42+AJ42)),"",(AJ42/(AH42+AJ42)))</f>
        <v>0.422811911403571</v>
      </c>
      <c r="AL42" s="14" t="n">
        <v>13085</v>
      </c>
      <c r="AM42" s="75" t="n">
        <f>IF(ISERROR(AL42/(AL42+AN42)),"",(AL42/(AL42+AN42)))</f>
        <v>0.428566749639722</v>
      </c>
      <c r="AN42" s="14" t="n">
        <v>17447</v>
      </c>
      <c r="AO42" s="75" t="n">
        <f>IF(ISERROR(AN42/(AL42+AN42)),"",(AN42/(AL42+AN42)))</f>
        <v>0.571433250360278</v>
      </c>
      <c r="AP42" s="14" t="n">
        <v>21551</v>
      </c>
      <c r="AQ42" s="75" t="n">
        <f>IF(ISERROR(AP42/(AP42+AR42)),"",(AP42/(AP42+AR42)))</f>
        <v>0.533414187416465</v>
      </c>
      <c r="AR42" s="14" t="n">
        <v>18851</v>
      </c>
      <c r="AS42" s="75" t="n">
        <f>IF(ISERROR(AR42/(AP42+AR42)),"",(AR42/(AP42+AR42)))</f>
        <v>0.466585812583535</v>
      </c>
      <c r="AT42" s="14" t="n">
        <v>12699</v>
      </c>
      <c r="AU42" s="75" t="n">
        <f>IF(ISERROR(AT42/(AT42+AV42)),"",(AT42/(AT42+AV42)))</f>
        <v>0.437956959580632</v>
      </c>
      <c r="AV42" s="14" t="n">
        <v>16297</v>
      </c>
      <c r="AW42" s="75" t="n">
        <f>IF(ISERROR(AV42/(AT42+AV42)),"",(AV42/(AT42+AV42)))</f>
        <v>0.562043040419368</v>
      </c>
      <c r="AX42" s="14" t="n">
        <v>23913</v>
      </c>
      <c r="AY42" s="75" t="n">
        <f>IF(ISERROR(AX42/(AX42+AZ42)),"",(AX42/(AX42+AZ42)))</f>
        <v>0.577343731137884</v>
      </c>
      <c r="AZ42" s="14" t="n">
        <v>17506</v>
      </c>
      <c r="BA42" s="75" t="n">
        <f>IF(ISERROR(AZ42/(AX42+AZ42)),"",(AZ42/(AX42+AZ42)))</f>
        <v>0.422656268862116</v>
      </c>
      <c r="BB42" s="14" t="n">
        <f>'Focused Minority Races'!Y42</f>
        <v>11708</v>
      </c>
      <c r="BC42" s="75" t="n">
        <f>IF(ISERROR(BB42/(BB42+BD42)),"",(BB42/(BB42+BD42)))</f>
        <v>0.402447408222192</v>
      </c>
      <c r="BD42" s="14" t="n">
        <f>'Focused Minority Races'!AA42</f>
        <v>17384</v>
      </c>
      <c r="BE42" s="75" t="n">
        <f>IF(ISERROR(BD42/(BB42+BD42)),"",(BD42/(BB42+BD42)))</f>
        <v>0.597552591777808</v>
      </c>
      <c r="BF42" s="25" t="n">
        <v>3990</v>
      </c>
      <c r="BG42" s="75" t="n">
        <f>IF(ISERROR(BF42/($BF42+$BH42+$BJ42)),"",(BF42/($BF42+$BH42+$BJ42)))</f>
        <v>0.341931613677265</v>
      </c>
      <c r="BH42" s="25" t="n">
        <v>1595</v>
      </c>
      <c r="BI42" s="75" t="n">
        <f>IF(ISERROR(BH42/($BF42+$BH42+$BJ42)),"",(BH42/($BF42+$BH42+$BJ42)))</f>
        <v>0.136686948324621</v>
      </c>
      <c r="BJ42" s="25" t="n">
        <v>6084</v>
      </c>
      <c r="BK42" s="75" t="n">
        <f>IF(ISERROR(BJ42/($BF42+$BH42+$BJ42)),"",(BJ42/($BF42+$BH42+$BJ42)))</f>
        <v>0.521381437998115</v>
      </c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</row>
    <row r="43" ht="12.75">
      <c r="A43" s="71" t="n">
        <v>41</v>
      </c>
      <c r="B43" s="14" t="n">
        <f>((F43+R43)*1.3)+((V43+AH43+AP43+AX43)*0.65)+((J43)*2.6)+((Z43+AL43+AT43+BB43)*0.65)+((N43+AD43)*1.3)</f>
        <v>318039.8</v>
      </c>
      <c r="C43" s="75" t="n">
        <f>B43/(B43+D43)</f>
        <v>0.745356110252965</v>
      </c>
      <c r="D43" s="14" t="n">
        <f>((H43+T43)*1.3)+((X43+AJ43+AR43+AZ43)*0.65)+((L43)*2.6)+((AB43+AN43+AV43+BD43)*0.65)+((P43+AF43)*1.3)</f>
        <v>108655.3</v>
      </c>
      <c r="E43" s="75" t="n">
        <f>D43/(B43+D43)</f>
        <v>0.254643889747035</v>
      </c>
      <c r="F43" s="14" t="n">
        <f>'Focused Minority Races'!E43</f>
        <v>30927</v>
      </c>
      <c r="G43" s="75" t="n">
        <f>IF(ISERROR(F43/(F43+H43)),"",(F43/(F43+H43)))</f>
        <v>0.768048277746045</v>
      </c>
      <c r="H43" s="14" t="n">
        <f>'Focused Minority Races'!G43</f>
        <v>9340</v>
      </c>
      <c r="I43" s="75" t="n">
        <f>IF(ISERROR(H43/(F43+H43)),"",(H43/(F43+H43)))</f>
        <v>0.231951722253955</v>
      </c>
      <c r="J43" s="14" t="n">
        <v>26510</v>
      </c>
      <c r="K43" s="75" t="n">
        <f>IF(ISERROR(J43/(J43+L43)),"",(J43/(J43+L43)))</f>
        <v>0.750077808901338</v>
      </c>
      <c r="L43" s="14" t="n">
        <v>8833</v>
      </c>
      <c r="M43" s="75" t="n">
        <f>IF(ISERROR(L43/(J43+L43)),"",(L43/(J43+L43)))</f>
        <v>0.249922191098662</v>
      </c>
      <c r="N43" s="14" t="n">
        <f>'Focused Minority Races'!I43</f>
        <v>27386</v>
      </c>
      <c r="O43" s="75" t="n">
        <f>IF(ISERROR(N43/(N43+P43)),"",(N43/(N43+P43)))</f>
        <v>0.740062153763005</v>
      </c>
      <c r="P43" s="14" t="n">
        <f>'Focused Minority Races'!K43</f>
        <v>9619</v>
      </c>
      <c r="Q43" s="75" t="n">
        <f>IF(ISERROR(P43/(N43+P43)),"",(P43/(N43+P43)))</f>
        <v>0.259937846236995</v>
      </c>
      <c r="R43" s="14" t="n">
        <f>'Focused Minority Races'!M43</f>
        <v>29561</v>
      </c>
      <c r="S43" s="75" t="n">
        <f>IF(ISERROR(R43/(R43+T43)),"",(R43/(R43+T43)))</f>
        <v>0.746395657114001</v>
      </c>
      <c r="T43" s="14" t="n">
        <f>'Focused Minority Races'!O43</f>
        <v>10044</v>
      </c>
      <c r="U43" s="75" t="n">
        <f>IF(ISERROR(T43/(R43+T43)),"",(T43/(R43+T43)))</f>
        <v>0.253604342885999</v>
      </c>
      <c r="V43" s="14" t="n">
        <f>'Focused Minority Races'!Q43</f>
        <v>24855</v>
      </c>
      <c r="W43" s="75" t="n">
        <f>IF(ISERROR(V43/(V43+X43)),"",(V43/(V43+X43)))</f>
        <v>0.753912885222033</v>
      </c>
      <c r="X43" s="14" t="n">
        <f>'Focused Minority Races'!S43</f>
        <v>8113</v>
      </c>
      <c r="Y43" s="75" t="n">
        <f>IF(ISERROR(X43/(V43+X43)),"",(X43/(V43+X43)))</f>
        <v>0.246087114777967</v>
      </c>
      <c r="Z43" s="14" t="n">
        <v>15028</v>
      </c>
      <c r="AA43" s="75" t="n">
        <f>IF(ISERROR(Z43/(Z43+AB43)),"",(Z43/(Z43+AB43)))</f>
        <v>0.744660819582776</v>
      </c>
      <c r="AB43" s="14" t="n">
        <v>5153</v>
      </c>
      <c r="AC43" s="75" t="n">
        <f>IF(ISERROR(AB43/(Z43+AB43)),"",(AB43/(Z43+AB43)))</f>
        <v>0.255339180417224</v>
      </c>
      <c r="AD43" s="14" t="n">
        <v>26399</v>
      </c>
      <c r="AE43" s="75" t="n">
        <f>IF(ISERROR(AD43/(AD43+AF43)),"",(AD43/(AD43+AF43)))</f>
        <v>0.748801588427173</v>
      </c>
      <c r="AF43" s="14" t="n">
        <v>8856</v>
      </c>
      <c r="AG43" s="75" t="n">
        <f>IF(ISERROR(AF43/(AD43+AF43)),"",(AF43/(AD43+AF43)))</f>
        <v>0.251198411572827</v>
      </c>
      <c r="AH43" s="14" t="n">
        <f>'Focused Minority Races'!U43</f>
        <v>25483</v>
      </c>
      <c r="AI43" s="75" t="n">
        <f>IF(ISERROR(AH43/(AH43+AJ43)),"",(AH43/(AH43+AJ43)))</f>
        <v>0.776210782820591</v>
      </c>
      <c r="AJ43" s="14" t="n">
        <f>'Focused Minority Races'!W43</f>
        <v>7347</v>
      </c>
      <c r="AK43" s="75" t="n">
        <f>IF(ISERROR(AJ43/(AH43+AJ43)),"",(AJ43/(AH43+AJ43)))</f>
        <v>0.223789217179409</v>
      </c>
      <c r="AL43" s="14" t="n">
        <v>13792</v>
      </c>
      <c r="AM43" s="75" t="n">
        <f>IF(ISERROR(AL43/(AL43+AN43)),"",(AL43/(AL43+AN43)))</f>
        <v>0.660884565623652</v>
      </c>
      <c r="AN43" s="14" t="n">
        <v>7077</v>
      </c>
      <c r="AO43" s="75" t="n">
        <f>IF(ISERROR(AN43/(AL43+AN43)),"",(AN43/(AL43+AN43)))</f>
        <v>0.339115434376348</v>
      </c>
      <c r="AP43" s="14" t="n">
        <v>23900</v>
      </c>
      <c r="AQ43" s="75" t="n">
        <f>IF(ISERROR(AP43/(AP43+AR43)),"",(AP43/(AP43+AR43)))</f>
        <v>0.753824317930926</v>
      </c>
      <c r="AR43" s="14" t="n">
        <v>7805</v>
      </c>
      <c r="AS43" s="75" t="n">
        <f>IF(ISERROR(AR43/(AP43+AR43)),"",(AR43/(AP43+AR43)))</f>
        <v>0.246175682069074</v>
      </c>
      <c r="AT43" s="14" t="n">
        <v>13449</v>
      </c>
      <c r="AU43" s="75" t="n">
        <f>IF(ISERROR(AT43/(AT43+AV43)),"",(AT43/(AT43+AV43)))</f>
        <v>0.679070941681394</v>
      </c>
      <c r="AV43" s="14" t="n">
        <v>6356</v>
      </c>
      <c r="AW43" s="75" t="n">
        <f>IF(ISERROR(AV43/(AT43+AV43)),"",(AV43/(AT43+AV43)))</f>
        <v>0.320929058318606</v>
      </c>
      <c r="AX43" s="14" t="n">
        <v>25315</v>
      </c>
      <c r="AY43" s="75" t="n">
        <f>IF(ISERROR(AX43/(AX43+AZ43)),"",(AX43/(AX43+AZ43)))</f>
        <v>0.779042929681489</v>
      </c>
      <c r="AZ43" s="14" t="n">
        <v>7180</v>
      </c>
      <c r="BA43" s="75" t="n">
        <f>IF(ISERROR(AZ43/(AX43+AZ43)),"",(AZ43/(AX43+AZ43)))</f>
        <v>0.220957070318511</v>
      </c>
      <c r="BB43" s="14" t="n">
        <f>'Focused Minority Races'!Y43</f>
        <v>12884</v>
      </c>
      <c r="BC43" s="75" t="n">
        <f>IF(ISERROR(BB43/(BB43+BD43)),"",(BB43/(BB43+BD43)))</f>
        <v>0.645329326321062</v>
      </c>
      <c r="BD43" s="14" t="n">
        <f>'Focused Minority Races'!AA43</f>
        <v>7081</v>
      </c>
      <c r="BE43" s="75" t="n">
        <f>IF(ISERROR(BD43/(BB43+BD43)),"",(BD43/(BB43+BD43)))</f>
        <v>0.354670673678938</v>
      </c>
      <c r="BF43" s="25" t="n">
        <v>5292</v>
      </c>
      <c r="BG43" s="75" t="n">
        <f>IF(ISERROR(BF43/($BF43+$BH43+$BJ43)),"",(BF43/($BF43+$BH43+$BJ43)))</f>
        <v>0.441551939924906</v>
      </c>
      <c r="BH43" s="25" t="n">
        <v>1837</v>
      </c>
      <c r="BI43" s="75" t="n">
        <f>IF(ISERROR(BH43/($BF43+$BH43+$BJ43)),"",(BH43/($BF43+$BH43+$BJ43)))</f>
        <v>0.153274926992073</v>
      </c>
      <c r="BJ43" s="25" t="n">
        <v>4856</v>
      </c>
      <c r="BK43" s="75" t="n">
        <f>IF(ISERROR(BJ43/($BF43+$BH43+$BJ43)),"",(BJ43/($BF43+$BH43+$BJ43)))</f>
        <v>0.40517313308302</v>
      </c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</row>
    <row r="44" ht="12.75">
      <c r="A44" s="71" t="n">
        <v>42</v>
      </c>
      <c r="B44" s="14" t="n">
        <f>((F44+R44)*1.3)+((V44+AH44+AP44+AX44)*0.65)+((J44)*2.6)+((Z44+AL44+AT44+BB44)*0.65)+((N44+AD44)*1.3)</f>
        <v>246224.55</v>
      </c>
      <c r="C44" s="75" t="n">
        <f>B44/(B44+D44)</f>
        <v>0.454548399870406</v>
      </c>
      <c r="D44" s="14" t="n">
        <f>((H44+T44)*1.3)+((X44+AJ44+AR44+AZ44)*0.65)+((L44)*2.6)+((AB44+AN44+AV44+BD44)*0.65)+((P44+AF44)*1.3)</f>
        <v>295465.95</v>
      </c>
      <c r="E44" s="75" t="n">
        <f>D44/(B44+D44)</f>
        <v>0.545451600129594</v>
      </c>
      <c r="F44" s="14" t="n">
        <f>'Focused Minority Races'!E44</f>
        <v>24261</v>
      </c>
      <c r="G44" s="75" t="n">
        <f>IF(ISERROR(F44/(F44+H44)),"",(F44/(F44+H44)))</f>
        <v>0.462863684059907</v>
      </c>
      <c r="H44" s="14" t="n">
        <f>'Focused Minority Races'!G44</f>
        <v>28154</v>
      </c>
      <c r="I44" s="75" t="n">
        <f>IF(ISERROR(H44/(F44+H44)),"",(H44/(F44+H44)))</f>
        <v>0.537136315940093</v>
      </c>
      <c r="J44" s="14" t="n">
        <v>18837</v>
      </c>
      <c r="K44" s="75" t="n">
        <f>IF(ISERROR(J44/(J44+L44)),"",(J44/(J44+L44)))</f>
        <v>0.434242375342908</v>
      </c>
      <c r="L44" s="14" t="n">
        <v>24542</v>
      </c>
      <c r="M44" s="75" t="n">
        <f>IF(ISERROR(L44/(J44+L44)),"",(L44/(J44+L44)))</f>
        <v>0.565757624657092</v>
      </c>
      <c r="N44" s="14" t="n">
        <f>'Focused Minority Races'!I44</f>
        <v>21204</v>
      </c>
      <c r="O44" s="75" t="n">
        <f>IF(ISERROR(N44/(N44+P44)),"",(N44/(N44+P44)))</f>
        <v>0.47463849218785</v>
      </c>
      <c r="P44" s="14" t="n">
        <f>'Focused Minority Races'!K44</f>
        <v>23470</v>
      </c>
      <c r="Q44" s="75" t="n">
        <f>IF(ISERROR(P44/(N44+P44)),"",(P44/(N44+P44)))</f>
        <v>0.52536150781215</v>
      </c>
      <c r="R44" s="14" t="n">
        <f>'Focused Minority Races'!M44</f>
        <v>22864</v>
      </c>
      <c r="S44" s="75" t="n">
        <f>IF(ISERROR(R44/(R44+T44)),"",(R44/(R44+T44)))</f>
        <v>0.440403729100855</v>
      </c>
      <c r="T44" s="14" t="n">
        <f>'Focused Minority Races'!O44</f>
        <v>29052</v>
      </c>
      <c r="U44" s="75" t="n">
        <f>IF(ISERROR(T44/(R44+T44)),"",(T44/(R44+T44)))</f>
        <v>0.559596270899145</v>
      </c>
      <c r="V44" s="14" t="n">
        <f>'Focused Minority Races'!Q44</f>
        <v>19164</v>
      </c>
      <c r="W44" s="75" t="n">
        <f>IF(ISERROR(V44/(V44+X44)),"",(V44/(V44+X44)))</f>
        <v>0.471903472051219</v>
      </c>
      <c r="X44" s="14" t="n">
        <f>'Focused Minority Races'!S44</f>
        <v>21446</v>
      </c>
      <c r="Y44" s="75" t="n">
        <f>IF(ISERROR(X44/(V44+X44)),"",(X44/(V44+X44)))</f>
        <v>0.528096527948781</v>
      </c>
      <c r="Z44" s="14" t="n">
        <v>14302</v>
      </c>
      <c r="AA44" s="75" t="n">
        <f>IF(ISERROR(Z44/(Z44+AB44)),"",(Z44/(Z44+AB44)))</f>
        <v>0.491410115448048</v>
      </c>
      <c r="AB44" s="14" t="n">
        <v>14802</v>
      </c>
      <c r="AC44" s="75" t="n">
        <f>IF(ISERROR(AB44/(Z44+AB44)),"",(AB44/(Z44+AB44)))</f>
        <v>0.508589884551952</v>
      </c>
      <c r="AD44" s="14" t="n">
        <v>21944</v>
      </c>
      <c r="AE44" s="75" t="n">
        <f>IF(ISERROR(AD44/(AD44+AF44)),"",(AD44/(AD44+AF44)))</f>
        <v>0.511873104735246</v>
      </c>
      <c r="AF44" s="14" t="n">
        <v>20926</v>
      </c>
      <c r="AG44" s="75" t="n">
        <f>IF(ISERROR(AF44/(AD44+AF44)),"",(AF44/(AD44+AF44)))</f>
        <v>0.488126895264754</v>
      </c>
      <c r="AH44" s="14" t="n">
        <f>'Focused Minority Races'!U44</f>
        <v>19742</v>
      </c>
      <c r="AI44" s="75" t="n">
        <f>IF(ISERROR(AH44/(AH44+AJ44)),"",(AH44/(AH44+AJ44)))</f>
        <v>0.489693662408533</v>
      </c>
      <c r="AJ44" s="14" t="n">
        <f>'Focused Minority Races'!W44</f>
        <v>20573</v>
      </c>
      <c r="AK44" s="75" t="n">
        <f>IF(ISERROR(AJ44/(AH44+AJ44)),"",(AJ44/(AH44+AJ44)))</f>
        <v>0.510306337591467</v>
      </c>
      <c r="AL44" s="14" t="n">
        <v>11922</v>
      </c>
      <c r="AM44" s="75" t="n">
        <f>IF(ISERROR(AL44/(AL44+AN44)),"",(AL44/(AL44+AN44)))</f>
        <v>0.394572232334933</v>
      </c>
      <c r="AN44" s="14" t="n">
        <v>18293</v>
      </c>
      <c r="AO44" s="75" t="n">
        <f>IF(ISERROR(AN44/(AL44+AN44)),"",(AN44/(AL44+AN44)))</f>
        <v>0.605427767665067</v>
      </c>
      <c r="AP44" s="14" t="n">
        <v>16899</v>
      </c>
      <c r="AQ44" s="75" t="n">
        <f>IF(ISERROR(AP44/(AP44+AR44)),"",(AP44/(AP44+AR44)))</f>
        <v>0.437095856396462</v>
      </c>
      <c r="AR44" s="14" t="n">
        <v>21763</v>
      </c>
      <c r="AS44" s="75" t="n">
        <f>IF(ISERROR(AR44/(AP44+AR44)),"",(AR44/(AP44+AR44)))</f>
        <v>0.562904143603538</v>
      </c>
      <c r="AT44" s="14" t="n">
        <v>11003</v>
      </c>
      <c r="AU44" s="75" t="n">
        <f>IF(ISERROR(AT44/(AT44+AV44)),"",(AT44/(AT44+AV44)))</f>
        <v>0.383821118359089</v>
      </c>
      <c r="AV44" s="14" t="n">
        <v>17664</v>
      </c>
      <c r="AW44" s="75" t="n">
        <f>IF(ISERROR(AV44/(AT44+AV44)),"",(AV44/(AT44+AV44)))</f>
        <v>0.616178881640911</v>
      </c>
      <c r="AX44" s="14" t="n">
        <v>19406</v>
      </c>
      <c r="AY44" s="75" t="n">
        <f>IF(ISERROR(AX44/(AX44+AZ44)),"",(AX44/(AX44+AZ44)))</f>
        <v>0.4890625</v>
      </c>
      <c r="AZ44" s="14" t="n">
        <v>20274</v>
      </c>
      <c r="BA44" s="75" t="n">
        <f>IF(ISERROR(AZ44/(AX44+AZ44)),"",(AZ44/(AX44+AZ44)))</f>
        <v>0.5109375</v>
      </c>
      <c r="BB44" s="14" t="n">
        <f>'Focused Minority Races'!Y44</f>
        <v>10475</v>
      </c>
      <c r="BC44" s="75" t="n">
        <f>IF(ISERROR(BB44/(BB44+BD44)),"",(BB44/(BB44+BD44)))</f>
        <v>0.363072337180687</v>
      </c>
      <c r="BD44" s="14" t="n">
        <f>'Focused Minority Races'!AA44</f>
        <v>18376</v>
      </c>
      <c r="BE44" s="75" t="n">
        <f>IF(ISERROR(BD44/(BB44+BD44)),"",(BD44/(BB44+BD44)))</f>
        <v>0.636927662819313</v>
      </c>
      <c r="BF44" s="25" t="n">
        <v>2891</v>
      </c>
      <c r="BG44" s="75" t="n">
        <f>IF(ISERROR(BF44/($BF44+$BH44+$BJ44)),"",(BF44/($BF44+$BH44+$BJ44)))</f>
        <v>0.299678656577174</v>
      </c>
      <c r="BH44" s="25" t="n">
        <v>1684</v>
      </c>
      <c r="BI44" s="75" t="n">
        <f>IF(ISERROR(BH44/($BF44+$BH44+$BJ44)),"",(BH44/($BF44+$BH44+$BJ44)))</f>
        <v>0.174562040012439</v>
      </c>
      <c r="BJ44" s="25" t="n">
        <v>5072</v>
      </c>
      <c r="BK44" s="75" t="n">
        <f>IF(ISERROR(BJ44/($BF44+$BH44+$BJ44)),"",(BJ44/($BF44+$BH44+$BJ44)))</f>
        <v>0.525759303410387</v>
      </c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</row>
    <row r="45" ht="12.75">
      <c r="A45" s="71" t="n">
        <v>43</v>
      </c>
      <c r="B45" s="14" t="n">
        <f>((F45+R45)*1.3)+((V45+AH45+AP45+AX45)*0.65)+((J45)*2.6)+((Z45+AL45+AT45+BB45)*0.65)+((N45+AD45)*1.3)</f>
        <v>160975.75</v>
      </c>
      <c r="C45" s="75" t="n">
        <f>B45/(B45+D45)</f>
        <v>0.316205912094871</v>
      </c>
      <c r="D45" s="14" t="n">
        <f>((H45+T45)*1.3)+((X45+AJ45+AR45+AZ45)*0.65)+((L45)*2.6)+((AB45+AN45+AV45+BD45)*0.65)+((P45+AF45)*1.3)</f>
        <v>348109.45</v>
      </c>
      <c r="E45" s="75" t="n">
        <f>D45/(B45+D45)</f>
        <v>0.683794087905129</v>
      </c>
      <c r="F45" s="14" t="n">
        <f>'Focused Minority Races'!E45</f>
        <v>15397</v>
      </c>
      <c r="G45" s="75" t="n">
        <f>IF(ISERROR(F45/(F45+H45)),"",(F45/(F45+H45)))</f>
        <v>0.298472453766526</v>
      </c>
      <c r="H45" s="14" t="n">
        <f>'Focused Minority Races'!G45</f>
        <v>36189</v>
      </c>
      <c r="I45" s="75" t="n">
        <f>IF(ISERROR(H45/(F45+H45)),"",(H45/(F45+H45)))</f>
        <v>0.701527546233474</v>
      </c>
      <c r="J45" s="14" t="n">
        <v>11642</v>
      </c>
      <c r="K45" s="75" t="n">
        <f>IF(ISERROR(J45/(J45+L45)),"",(J45/(J45+L45)))</f>
        <v>0.283826612706617</v>
      </c>
      <c r="L45" s="14" t="n">
        <v>29376</v>
      </c>
      <c r="M45" s="75" t="n">
        <f>IF(ISERROR(L45/(J45+L45)),"",(L45/(J45+L45)))</f>
        <v>0.716173387293383</v>
      </c>
      <c r="N45" s="14" t="n">
        <f>'Focused Minority Races'!I45</f>
        <v>14572</v>
      </c>
      <c r="O45" s="75" t="n">
        <f>IF(ISERROR(N45/(N45+P45)),"",(N45/(N45+P45)))</f>
        <v>0.359802469135802</v>
      </c>
      <c r="P45" s="14" t="n">
        <f>'Focused Minority Races'!K45</f>
        <v>25928</v>
      </c>
      <c r="Q45" s="75" t="n">
        <f>IF(ISERROR(P45/(N45+P45)),"",(P45/(N45+P45)))</f>
        <v>0.640197530864198</v>
      </c>
      <c r="R45" s="14" t="n">
        <f>'Focused Minority Races'!M45</f>
        <v>14695</v>
      </c>
      <c r="S45" s="75" t="n">
        <f>IF(ISERROR(R45/(R45+T45)),"",(R45/(R45+T45)))</f>
        <v>0.286485748820525</v>
      </c>
      <c r="T45" s="14" t="n">
        <f>'Focused Minority Races'!O45</f>
        <v>36599</v>
      </c>
      <c r="U45" s="75" t="n">
        <f>IF(ISERROR(T45/(R45+T45)),"",(T45/(R45+T45)))</f>
        <v>0.713514251179475</v>
      </c>
      <c r="V45" s="14" t="n">
        <f>'Focused Minority Races'!Q45</f>
        <v>12315</v>
      </c>
      <c r="W45" s="75" t="n">
        <f>IF(ISERROR(V45/(V45+X45)),"",(V45/(V45+X45)))</f>
        <v>0.325845372281314</v>
      </c>
      <c r="X45" s="14" t="n">
        <f>'Focused Minority Races'!S45</f>
        <v>25479</v>
      </c>
      <c r="Y45" s="75" t="n">
        <f>IF(ISERROR(X45/(V45+X45)),"",(X45/(V45+X45)))</f>
        <v>0.674154627718686</v>
      </c>
      <c r="Z45" s="14" t="n">
        <v>9820</v>
      </c>
      <c r="AA45" s="75" t="n">
        <f>IF(ISERROR(Z45/(Z45+AB45)),"",(Z45/(Z45+AB45)))</f>
        <v>0.372647237401336</v>
      </c>
      <c r="AB45" s="14" t="n">
        <v>16532</v>
      </c>
      <c r="AC45" s="75" t="n">
        <f>IF(ISERROR(AB45/(Z45+AB45)),"",(AB45/(Z45+AB45)))</f>
        <v>0.627352762598664</v>
      </c>
      <c r="AD45" s="14" t="n">
        <v>15751</v>
      </c>
      <c r="AE45" s="75" t="n">
        <f>IF(ISERROR(AD45/(AD45+AF45)),"",(AD45/(AD45+AF45)))</f>
        <v>0.403003786715792</v>
      </c>
      <c r="AF45" s="14" t="n">
        <v>23333</v>
      </c>
      <c r="AG45" s="75" t="n">
        <f>IF(ISERROR(AF45/(AD45+AF45)),"",(AF45/(AD45+AF45)))</f>
        <v>0.596996213284208</v>
      </c>
      <c r="AH45" s="14" t="n">
        <f>'Focused Minority Races'!U45</f>
        <v>12796</v>
      </c>
      <c r="AI45" s="75" t="n">
        <f>IF(ISERROR(AH45/(AH45+AJ45)),"",(AH45/(AH45+AJ45)))</f>
        <v>0.342193934855859</v>
      </c>
      <c r="AJ45" s="14" t="n">
        <f>'Focused Minority Races'!W45</f>
        <v>24598</v>
      </c>
      <c r="AK45" s="75" t="n">
        <f>IF(ISERROR(AJ45/(AH45+AJ45)),"",(AJ45/(AH45+AJ45)))</f>
        <v>0.657806065144141</v>
      </c>
      <c r="AL45" s="14" t="n">
        <v>8173</v>
      </c>
      <c r="AM45" s="75" t="n">
        <f>IF(ISERROR(AL45/(AL45+AN45)),"",(AL45/(AL45+AN45)))</f>
        <v>0.298688009355699</v>
      </c>
      <c r="AN45" s="14" t="n">
        <v>19190</v>
      </c>
      <c r="AO45" s="75" t="n">
        <f>IF(ISERROR(AN45/(AL45+AN45)),"",(AN45/(AL45+AN45)))</f>
        <v>0.701311990644301</v>
      </c>
      <c r="AP45" s="14" t="n">
        <v>10635</v>
      </c>
      <c r="AQ45" s="75" t="n">
        <f>IF(ISERROR(AP45/(AP45+AR45)),"",(AP45/(AP45+AR45)))</f>
        <v>0.295334629269647</v>
      </c>
      <c r="AR45" s="14" t="n">
        <v>25375</v>
      </c>
      <c r="AS45" s="75" t="n">
        <f>IF(ISERROR(AR45/(AP45+AR45)),"",(AR45/(AP45+AR45)))</f>
        <v>0.704665370730353</v>
      </c>
      <c r="AT45" s="14" t="n">
        <v>7253</v>
      </c>
      <c r="AU45" s="75" t="n">
        <f>IF(ISERROR(AT45/(AT45+AV45)),"",(AT45/(AT45+AV45)))</f>
        <v>0.277839494349741</v>
      </c>
      <c r="AV45" s="14" t="n">
        <v>18852</v>
      </c>
      <c r="AW45" s="75" t="n">
        <f>IF(ISERROR(AV45/(AT45+AV45)),"",(AV45/(AT45+AV45)))</f>
        <v>0.722160505650259</v>
      </c>
      <c r="AX45" s="14" t="n">
        <v>12237</v>
      </c>
      <c r="AY45" s="75" t="n">
        <f>IF(ISERROR(AX45/(AX45+AZ45)),"",(AX45/(AX45+AZ45)))</f>
        <v>0.331320734282775</v>
      </c>
      <c r="AZ45" s="14" t="n">
        <v>24697</v>
      </c>
      <c r="BA45" s="75" t="n">
        <f>IF(ISERROR(AZ45/(AX45+AZ45)),"",(AZ45/(AX45+AZ45)))</f>
        <v>0.668679265717225</v>
      </c>
      <c r="BB45" s="14" t="n">
        <f>'Focused Minority Races'!Y45</f>
        <v>7028</v>
      </c>
      <c r="BC45" s="75" t="n">
        <f>IF(ISERROR(BB45/(BB45+BD45)),"",(BB45/(BB45+BD45)))</f>
        <v>0.267672151127361</v>
      </c>
      <c r="BD45" s="14" t="n">
        <f>'Focused Minority Races'!AA45</f>
        <v>19228</v>
      </c>
      <c r="BE45" s="75" t="n">
        <f>IF(ISERROR(BD45/(BB45+BD45)),"",(BD45/(BB45+BD45)))</f>
        <v>0.732327848872639</v>
      </c>
      <c r="BF45" s="25" t="n">
        <v>1470</v>
      </c>
      <c r="BG45" s="75" t="n">
        <f>IF(ISERROR(BF45/($BF45+$BH45+$BJ45)),"",(BF45/($BF45+$BH45+$BJ45)))</f>
        <v>0.262125534950071</v>
      </c>
      <c r="BH45" s="25" t="n">
        <v>1151</v>
      </c>
      <c r="BI45" s="75" t="n">
        <f>IF(ISERROR(BH45/($BF45+$BH45+$BJ45)),"",(BH45/($BF45+$BH45+$BJ45)))</f>
        <v>0.205242510699001</v>
      </c>
      <c r="BJ45" s="25" t="n">
        <v>2987</v>
      </c>
      <c r="BK45" s="75" t="n">
        <f>IF(ISERROR(BJ45/($BF45+$BH45+$BJ45)),"",(BJ45/($BF45+$BH45+$BJ45)))</f>
        <v>0.532631954350927</v>
      </c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</row>
    <row r="46" ht="12.75">
      <c r="A46" s="71" t="n">
        <v>44</v>
      </c>
      <c r="B46" s="14" t="n">
        <f>((F46+R46)*1.3)+((V46+AH46+AP46+AX46)*0.65)+((J46)*2.6)+((Z46+AL46+AT46+BB46)*0.65)+((N46+AD46)*1.3)</f>
        <v>217429.55</v>
      </c>
      <c r="C46" s="75" t="n">
        <f>B46/(B46+D46)</f>
        <v>0.519876910643655</v>
      </c>
      <c r="D46" s="14" t="n">
        <f>((H46+T46)*1.3)+((X46+AJ46+AR46+AZ46)*0.65)+((L46)*2.6)+((AB46+AN46+AV46+BD46)*0.65)+((P46+AF46)*1.3)</f>
        <v>200803.2</v>
      </c>
      <c r="E46" s="75" t="n">
        <f>D46/(B46+D46)</f>
        <v>0.480123089356345</v>
      </c>
      <c r="F46" s="14" t="n">
        <f>'Focused Minority Races'!E46</f>
        <v>19420</v>
      </c>
      <c r="G46" s="75" t="n">
        <f>IF(ISERROR(F46/(F46+H46)),"",(F46/(F46+H46)))</f>
        <v>0.498332050295099</v>
      </c>
      <c r="H46" s="14" t="n">
        <f>'Focused Minority Races'!G46</f>
        <v>19550</v>
      </c>
      <c r="I46" s="75" t="n">
        <f>IF(ISERROR(H46/(F46+H46)),"",(H46/(F46+H46)))</f>
        <v>0.501667949704901</v>
      </c>
      <c r="J46" s="14" t="n">
        <v>17143</v>
      </c>
      <c r="K46" s="75" t="n">
        <f>IF(ISERROR(J46/(J46+L46)),"",(J46/(J46+L46)))</f>
        <v>0.49102053676281</v>
      </c>
      <c r="L46" s="14" t="n">
        <v>17770</v>
      </c>
      <c r="M46" s="75" t="n">
        <f>IF(ISERROR(L46/(J46+L46)),"",(L46/(J46+L46)))</f>
        <v>0.50897946323719</v>
      </c>
      <c r="N46" s="14" t="n">
        <f>'Focused Minority Races'!I46</f>
        <v>20408</v>
      </c>
      <c r="O46" s="75" t="n">
        <f>IF(ISERROR(N46/(N46+P46)),"",(N46/(N46+P46)))</f>
        <v>0.559491172277662</v>
      </c>
      <c r="P46" s="14" t="n">
        <f>'Focused Minority Races'!K46</f>
        <v>16068</v>
      </c>
      <c r="Q46" s="75" t="n">
        <f>IF(ISERROR(P46/(N46+P46)),"",(P46/(N46+P46)))</f>
        <v>0.440508827722338</v>
      </c>
      <c r="R46" s="14" t="n">
        <f>'Focused Minority Races'!M46</f>
        <v>18815</v>
      </c>
      <c r="S46" s="75" t="n">
        <f>IF(ISERROR(R46/(R46+T46)),"",(R46/(R46+T46)))</f>
        <v>0.493314105925537</v>
      </c>
      <c r="T46" s="14" t="n">
        <f>'Focused Minority Races'!O46</f>
        <v>19325</v>
      </c>
      <c r="U46" s="75" t="n">
        <f>IF(ISERROR(T46/(R46+T46)),"",(T46/(R46+T46)))</f>
        <v>0.506685894074463</v>
      </c>
      <c r="V46" s="14" t="n">
        <f>'Focused Minority Races'!Q46</f>
        <v>15566</v>
      </c>
      <c r="W46" s="75" t="n">
        <f>IF(ISERROR(V46/(V46+X46)),"",(V46/(V46+X46)))</f>
        <v>0.515789124888167</v>
      </c>
      <c r="X46" s="14" t="n">
        <f>'Focused Minority Races'!S46</f>
        <v>14613</v>
      </c>
      <c r="Y46" s="75" t="n">
        <f>IF(ISERROR(X46/(V46+X46)),"",(X46/(V46+X46)))</f>
        <v>0.484210875111833</v>
      </c>
      <c r="Z46" s="14" t="n">
        <v>12649</v>
      </c>
      <c r="AA46" s="75" t="n">
        <f>IF(ISERROR(Z46/(Z46+AB46)),"",(Z46/(Z46+AB46)))</f>
        <v>0.576553170153608</v>
      </c>
      <c r="AB46" s="14" t="n">
        <v>9290</v>
      </c>
      <c r="AC46" s="75" t="n">
        <f>IF(ISERROR(AB46/(Z46+AB46)),"",(AB46/(Z46+AB46)))</f>
        <v>0.423446829846392</v>
      </c>
      <c r="AD46" s="14" t="n">
        <v>21249</v>
      </c>
      <c r="AE46" s="75" t="n">
        <f>IF(ISERROR(AD46/(AD46+AF46)),"",(AD46/(AD46+AF46)))</f>
        <v>0.605160481872811</v>
      </c>
      <c r="AF46" s="14" t="n">
        <v>13864</v>
      </c>
      <c r="AG46" s="75" t="n">
        <f>IF(ISERROR(AF46/(AD46+AF46)),"",(AF46/(AD46+AF46)))</f>
        <v>0.394839518127189</v>
      </c>
      <c r="AH46" s="14" t="n">
        <f>'Focused Minority Races'!U46</f>
        <v>16103</v>
      </c>
      <c r="AI46" s="75" t="n">
        <f>IF(ISERROR(AH46/(AH46+AJ46)),"",(AH46/(AH46+AJ46)))</f>
        <v>0.538165898001471</v>
      </c>
      <c r="AJ46" s="14" t="n">
        <f>'Focused Minority Races'!W46</f>
        <v>13819</v>
      </c>
      <c r="AK46" s="75" t="n">
        <f>IF(ISERROR(AJ46/(AH46+AJ46)),"",(AJ46/(AH46+AJ46)))</f>
        <v>0.46183410199853</v>
      </c>
      <c r="AL46" s="14" t="n">
        <v>11361</v>
      </c>
      <c r="AM46" s="75" t="n">
        <f>IF(ISERROR(AL46/(AL46+AN46)),"",(AL46/(AL46+AN46)))</f>
        <v>0.499187134759875</v>
      </c>
      <c r="AN46" s="14" t="n">
        <v>11398</v>
      </c>
      <c r="AO46" s="75" t="n">
        <f>IF(ISERROR(AN46/(AL46+AN46)),"",(AN46/(AL46+AN46)))</f>
        <v>0.500812865240125</v>
      </c>
      <c r="AP46" s="14" t="n">
        <v>14250</v>
      </c>
      <c r="AQ46" s="75" t="n">
        <f>IF(ISERROR(AP46/(AP46+AR46)),"",(AP46/(AP46+AR46)))</f>
        <v>0.496775318110511</v>
      </c>
      <c r="AR46" s="14" t="n">
        <v>14435</v>
      </c>
      <c r="AS46" s="75" t="n">
        <f>IF(ISERROR(AR46/(AP46+AR46)),"",(AR46/(AP46+AR46)))</f>
        <v>0.503224681889489</v>
      </c>
      <c r="AT46" s="14" t="n">
        <v>10181</v>
      </c>
      <c r="AU46" s="75" t="n">
        <f>IF(ISERROR(AT46/(AT46+AV46)),"",(AT46/(AT46+AV46)))</f>
        <v>0.473380759752639</v>
      </c>
      <c r="AV46" s="14" t="n">
        <v>11326</v>
      </c>
      <c r="AW46" s="75" t="n">
        <f>IF(ISERROR(AV46/(AT46+AV46)),"",(AV46/(AT46+AV46)))</f>
        <v>0.526619240247361</v>
      </c>
      <c r="AX46" s="14" t="n">
        <v>15894</v>
      </c>
      <c r="AY46" s="75" t="n">
        <f>IF(ISERROR(AX46/(AX46+AZ46)),"",(AX46/(AX46+AZ46)))</f>
        <v>0.537195389867171</v>
      </c>
      <c r="AZ46" s="14" t="n">
        <v>13693</v>
      </c>
      <c r="BA46" s="75" t="n">
        <f>IF(ISERROR(AZ46/(AX46+AZ46)),"",(AZ46/(AX46+AZ46)))</f>
        <v>0.462804610132829</v>
      </c>
      <c r="BB46" s="14" t="n">
        <f>'Focused Minority Races'!Y46</f>
        <v>10147</v>
      </c>
      <c r="BC46" s="75" t="n">
        <f>IF(ISERROR(BB46/(BB46+BD46)),"",(BB46/(BB46+BD46)))</f>
        <v>0.465309304351814</v>
      </c>
      <c r="BD46" s="14" t="n">
        <f>'Focused Minority Races'!AA46</f>
        <v>11660</v>
      </c>
      <c r="BE46" s="75" t="n">
        <f>IF(ISERROR(BD46/(BB46+BD46)),"",(BD46/(BB46+BD46)))</f>
        <v>0.534690695648186</v>
      </c>
      <c r="BF46" s="25" t="n">
        <v>1769</v>
      </c>
      <c r="BG46" s="75" t="n">
        <f>IF(ISERROR(BF46/($BF46+$BH46+$BJ46)),"",(BF46/($BF46+$BH46+$BJ46)))</f>
        <v>0.261918862896062</v>
      </c>
      <c r="BH46" s="25" t="n">
        <v>1660</v>
      </c>
      <c r="BI46" s="75" t="n">
        <f>IF(ISERROR(BH46/($BF46+$BH46+$BJ46)),"",(BH46/($BF46+$BH46+$BJ46)))</f>
        <v>0.245780278353568</v>
      </c>
      <c r="BJ46" s="25" t="n">
        <v>3325</v>
      </c>
      <c r="BK46" s="75" t="n">
        <f>IF(ISERROR(BJ46/($BF46+$BH46+$BJ46)),"",(BJ46/($BF46+$BH46+$BJ46)))</f>
        <v>0.49230085875037</v>
      </c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</row>
    <row r="47" ht="12.75">
      <c r="A47" s="71" t="n">
        <v>45</v>
      </c>
      <c r="B47" s="14" t="n">
        <f>((F47+R47)*1.3)+((V47+AH47+AP47+AX47)*0.65)+((J47)*2.6)+((Z47+AL47+AT47+BB47)*0.65)+((N47+AD47)*1.3)</f>
        <v>189024.55</v>
      </c>
      <c r="C47" s="75" t="n">
        <f>B47/(B47+D47)</f>
        <v>0.364397424218312</v>
      </c>
      <c r="D47" s="14" t="n">
        <f>((H47+T47)*1.3)+((X47+AJ47+AR47+AZ47)*0.65)+((L47)*2.6)+((AB47+AN47+AV47+BD47)*0.65)+((P47+AF47)*1.3)</f>
        <v>329707.3</v>
      </c>
      <c r="E47" s="75" t="n">
        <f>D47/(B47+D47)</f>
        <v>0.635602575781688</v>
      </c>
      <c r="F47" s="14" t="n">
        <f>'Focused Minority Races'!E47</f>
        <v>16804</v>
      </c>
      <c r="G47" s="75" t="n">
        <f>IF(ISERROR(F47/(F47+H47)),"",(F47/(F47+H47)))</f>
        <v>0.333306886702634</v>
      </c>
      <c r="H47" s="14" t="n">
        <f>'Focused Minority Races'!G47</f>
        <v>33612</v>
      </c>
      <c r="I47" s="75" t="n">
        <f>IF(ISERROR(H47/(F47+H47)),"",(H47/(F47+H47)))</f>
        <v>0.666693113297366</v>
      </c>
      <c r="J47" s="14" t="n">
        <v>13341</v>
      </c>
      <c r="K47" s="75" t="n">
        <f>IF(ISERROR(J47/(J47+L47)),"",(J47/(J47+L47)))</f>
        <v>0.317869907076483</v>
      </c>
      <c r="L47" s="14" t="n">
        <v>28629</v>
      </c>
      <c r="M47" s="75" t="n">
        <f>IF(ISERROR(L47/(J47+L47)),"",(L47/(J47+L47)))</f>
        <v>0.682130092923517</v>
      </c>
      <c r="N47" s="14" t="n">
        <f>'Focused Minority Races'!I47</f>
        <v>17351</v>
      </c>
      <c r="O47" s="75" t="n">
        <f>IF(ISERROR(N47/(N47+P47)),"",(N47/(N47+P47)))</f>
        <v>0.402538047512992</v>
      </c>
      <c r="P47" s="14" t="n">
        <f>'Focused Minority Races'!K47</f>
        <v>25753</v>
      </c>
      <c r="Q47" s="75" t="n">
        <f>IF(ISERROR(P47/(N47+P47)),"",(P47/(N47+P47)))</f>
        <v>0.597461952487008</v>
      </c>
      <c r="R47" s="14" t="n">
        <f>'Focused Minority Races'!M47</f>
        <v>16929</v>
      </c>
      <c r="S47" s="75" t="n">
        <f>IF(ISERROR(R47/(R47+T47)),"",(R47/(R47+T47)))</f>
        <v>0.342775573013688</v>
      </c>
      <c r="T47" s="14" t="n">
        <f>'Focused Minority Races'!O47</f>
        <v>32459</v>
      </c>
      <c r="U47" s="75" t="n">
        <f>IF(ISERROR(T47/(R47+T47)),"",(T47/(R47+T47)))</f>
        <v>0.657224426986312</v>
      </c>
      <c r="V47" s="14" t="n">
        <f>'Focused Minority Races'!Q47</f>
        <v>14099</v>
      </c>
      <c r="W47" s="75" t="n">
        <f>IF(ISERROR(V47/(V47+X47)),"",(V47/(V47+X47)))</f>
        <v>0.372221342203918</v>
      </c>
      <c r="X47" s="14" t="n">
        <f>'Focused Minority Races'!S47</f>
        <v>23779</v>
      </c>
      <c r="Y47" s="75" t="n">
        <f>IF(ISERROR(X47/(V47+X47)),"",(X47/(V47+X47)))</f>
        <v>0.627778657796082</v>
      </c>
      <c r="Z47" s="14" t="n">
        <v>12693</v>
      </c>
      <c r="AA47" s="75" t="n">
        <f>IF(ISERROR(Z47/(Z47+AB47)),"",(Z47/(Z47+AB47)))</f>
        <v>0.450937899673156</v>
      </c>
      <c r="AB47" s="14" t="n">
        <v>15455</v>
      </c>
      <c r="AC47" s="75" t="n">
        <f>IF(ISERROR(AB47/(Z47+AB47)),"",(AB47/(Z47+AB47)))</f>
        <v>0.549062100326844</v>
      </c>
      <c r="AD47" s="14" t="n">
        <v>19730</v>
      </c>
      <c r="AE47" s="75" t="n">
        <f>IF(ISERROR(AD47/(AD47+AF47)),"",(AD47/(AD47+AF47)))</f>
        <v>0.476282438141219</v>
      </c>
      <c r="AF47" s="14" t="n">
        <v>21695</v>
      </c>
      <c r="AG47" s="75" t="n">
        <f>IF(ISERROR(AF47/(AD47+AF47)),"",(AF47/(AD47+AF47)))</f>
        <v>0.523717561858781</v>
      </c>
      <c r="AH47" s="14" t="n">
        <f>'Focused Minority Races'!U47</f>
        <v>14416</v>
      </c>
      <c r="AI47" s="75" t="n">
        <f>IF(ISERROR(AH47/(AH47+AJ47)),"",(AH47/(AH47+AJ47)))</f>
        <v>0.385640147664651</v>
      </c>
      <c r="AJ47" s="14" t="n">
        <f>'Focused Minority Races'!W47</f>
        <v>22966</v>
      </c>
      <c r="AK47" s="75" t="n">
        <f>IF(ISERROR(AJ47/(AH47+AJ47)),"",(AJ47/(AH47+AJ47)))</f>
        <v>0.614359852335349</v>
      </c>
      <c r="AL47" s="14" t="n">
        <v>10978</v>
      </c>
      <c r="AM47" s="75" t="n">
        <f>IF(ISERROR(AL47/(AL47+AN47)),"",(AL47/(AL47+AN47)))</f>
        <v>0.373350564549041</v>
      </c>
      <c r="AN47" s="14" t="n">
        <v>18426</v>
      </c>
      <c r="AO47" s="75" t="n">
        <f>IF(ISERROR(AN47/(AL47+AN47)),"",(AN47/(AL47+AN47)))</f>
        <v>0.626649435450959</v>
      </c>
      <c r="AP47" s="14" t="n">
        <v>12169</v>
      </c>
      <c r="AQ47" s="75" t="n">
        <f>IF(ISERROR(AP47/(AP47+AR47)),"",(AP47/(AP47+AR47)))</f>
        <v>0.338535581149502</v>
      </c>
      <c r="AR47" s="14" t="n">
        <v>23777</v>
      </c>
      <c r="AS47" s="75" t="n">
        <f>IF(ISERROR(AR47/(AP47+AR47)),"",(AR47/(AP47+AR47)))</f>
        <v>0.661464418850498</v>
      </c>
      <c r="AT47" s="14" t="n">
        <v>8689</v>
      </c>
      <c r="AU47" s="75" t="n">
        <f>IF(ISERROR(AT47/(AT47+AV47)),"",(AT47/(AT47+AV47)))</f>
        <v>0.313004322766571</v>
      </c>
      <c r="AV47" s="14" t="n">
        <v>19071</v>
      </c>
      <c r="AW47" s="75" t="n">
        <f>IF(ISERROR(AV47/(AT47+AV47)),"",(AV47/(AT47+AV47)))</f>
        <v>0.686995677233429</v>
      </c>
      <c r="AX47" s="14" t="n">
        <v>13845</v>
      </c>
      <c r="AY47" s="75" t="n">
        <f>IF(ISERROR(AX47/(AX47+AZ47)),"",(AX47/(AX47+AZ47)))</f>
        <v>0.374725958805857</v>
      </c>
      <c r="AZ47" s="14" t="n">
        <v>23102</v>
      </c>
      <c r="BA47" s="75" t="n">
        <f>IF(ISERROR(AZ47/(AX47+AZ47)),"",(AZ47/(AX47+AZ47)))</f>
        <v>0.625274041194143</v>
      </c>
      <c r="BB47" s="14" t="n">
        <f>'Focused Minority Races'!Y47</f>
        <v>8926</v>
      </c>
      <c r="BC47" s="75" t="n">
        <f>IF(ISERROR(BB47/(BB47+BD47)),"",(BB47/(BB47+BD47)))</f>
        <v>0.318353662886083</v>
      </c>
      <c r="BD47" s="14" t="n">
        <f>'Focused Minority Races'!AA47</f>
        <v>19112</v>
      </c>
      <c r="BE47" s="75" t="n">
        <f>IF(ISERROR(BD47/(BB47+BD47)),"",(BD47/(BB47+BD47)))</f>
        <v>0.681646337113917</v>
      </c>
      <c r="BF47" s="25" t="n">
        <v>1358</v>
      </c>
      <c r="BG47" s="75" t="n">
        <f>IF(ISERROR(BF47/($BF47+$BH47+$BJ47)),"",(BF47/($BF47+$BH47+$BJ47)))</f>
        <v>0.199471210340776</v>
      </c>
      <c r="BH47" s="25" t="n">
        <v>1478</v>
      </c>
      <c r="BI47" s="75" t="n">
        <f>IF(ISERROR(BH47/($BF47+$BH47+$BJ47)),"",(BH47/($BF47+$BH47+$BJ47)))</f>
        <v>0.217097532314924</v>
      </c>
      <c r="BJ47" s="25" t="n">
        <v>3972</v>
      </c>
      <c r="BK47" s="75" t="n">
        <f>IF(ISERROR(BJ47/($BF47+$BH47+$BJ47)),"",(BJ47/($BF47+$BH47+$BJ47)))</f>
        <v>0.583431257344301</v>
      </c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</row>
    <row r="48" ht="12.75">
      <c r="A48" s="71" t="n">
        <v>46</v>
      </c>
      <c r="B48" s="14" t="n">
        <f>((F48+R48)*1.3)+((V48+AH48+AP48+AX48)*0.65)+((J48)*2.6)+((Z48+AL48+AT48+BB48)*0.65)+((N48+AD48)*1.3)</f>
        <v>215369.7</v>
      </c>
      <c r="C48" s="75" t="n">
        <f>B48/(B48+D48)</f>
        <v>0.518148764983228</v>
      </c>
      <c r="D48" s="14" t="n">
        <f>((H48+T48)*1.3)+((X48+AJ48+AR48+AZ48)*0.65)+((L48)*2.6)+((AB48+AN48+AV48+BD48)*0.65)+((P48+AF48)*1.3)</f>
        <v>200282.55</v>
      </c>
      <c r="E48" s="75" t="n">
        <f>D48/(B48+D48)</f>
        <v>0.481851235016772</v>
      </c>
      <c r="F48" s="14" t="n">
        <f>'Focused Minority Races'!E48</f>
        <v>20179</v>
      </c>
      <c r="G48" s="75" t="n">
        <f>IF(ISERROR(F48/(F48+H48)),"",(F48/(F48+H48)))</f>
        <v>0.498505397860619</v>
      </c>
      <c r="H48" s="14" t="n">
        <f>'Focused Minority Races'!G48</f>
        <v>20300</v>
      </c>
      <c r="I48" s="75" t="n">
        <f>IF(ISERROR(H48/(F48+H48)),"",(H48/(F48+H48)))</f>
        <v>0.501494602139381</v>
      </c>
      <c r="J48" s="14" t="n">
        <v>16499</v>
      </c>
      <c r="K48" s="75" t="n">
        <f>IF(ISERROR(J48/(J48+L48)),"",(J48/(J48+L48)))</f>
        <v>0.490778749479446</v>
      </c>
      <c r="L48" s="14" t="n">
        <v>17119</v>
      </c>
      <c r="M48" s="75" t="n">
        <f>IF(ISERROR(L48/(J48+L48)),"",(L48/(J48+L48)))</f>
        <v>0.509221250520554</v>
      </c>
      <c r="N48" s="14" t="n">
        <f>'Focused Minority Races'!I48</f>
        <v>19407</v>
      </c>
      <c r="O48" s="75" t="n">
        <f>IF(ISERROR(N48/(N48+P48)),"",(N48/(N48+P48)))</f>
        <v>0.548344258589512</v>
      </c>
      <c r="P48" s="14" t="n">
        <f>'Focused Minority Races'!K48</f>
        <v>15985</v>
      </c>
      <c r="Q48" s="75" t="n">
        <f>IF(ISERROR(P48/(N48+P48)),"",(P48/(N48+P48)))</f>
        <v>0.451655741410488</v>
      </c>
      <c r="R48" s="14" t="n">
        <f>'Focused Minority Races'!M48</f>
        <v>20229</v>
      </c>
      <c r="S48" s="75" t="n">
        <f>IF(ISERROR(R48/(R48+T48)),"",(R48/(R48+T48)))</f>
        <v>0.5103693611868</v>
      </c>
      <c r="T48" s="14" t="n">
        <f>'Focused Minority Races'!O48</f>
        <v>19407</v>
      </c>
      <c r="U48" s="75" t="n">
        <f>IF(ISERROR(T48/(R48+T48)),"",(T48/(R48+T48)))</f>
        <v>0.4896306388132</v>
      </c>
      <c r="V48" s="14" t="n">
        <f>'Focused Minority Races'!Q48</f>
        <v>15780</v>
      </c>
      <c r="W48" s="75" t="n">
        <f>IF(ISERROR(V48/(V48+X48)),"",(V48/(V48+X48)))</f>
        <v>0.519797088082219</v>
      </c>
      <c r="X48" s="14" t="n">
        <f>'Focused Minority Races'!S48</f>
        <v>14578</v>
      </c>
      <c r="Y48" s="75" t="n">
        <f>IF(ISERROR(X48/(V48+X48)),"",(X48/(V48+X48)))</f>
        <v>0.480202911917781</v>
      </c>
      <c r="Z48" s="14" t="n">
        <v>12339</v>
      </c>
      <c r="AA48" s="75" t="n">
        <f>IF(ISERROR(Z48/(Z48+AB48)),"",(Z48/(Z48+AB48)))</f>
        <v>0.572788041964534</v>
      </c>
      <c r="AB48" s="14" t="n">
        <v>9203</v>
      </c>
      <c r="AC48" s="75" t="n">
        <f>IF(ISERROR(AB48/(Z48+AB48)),"",(AB48/(Z48+AB48)))</f>
        <v>0.427211958035466</v>
      </c>
      <c r="AD48" s="14" t="n">
        <v>20777</v>
      </c>
      <c r="AE48" s="75" t="n">
        <f>IF(ISERROR(AD48/(AD48+AF48)),"",(AD48/(AD48+AF48)))</f>
        <v>0.610657183164825</v>
      </c>
      <c r="AF48" s="14" t="n">
        <v>13247</v>
      </c>
      <c r="AG48" s="75" t="n">
        <f>IF(ISERROR(AF48/(AD48+AF48)),"",(AF48/(AD48+AF48)))</f>
        <v>0.389342816835175</v>
      </c>
      <c r="AH48" s="14" t="n">
        <f>'Focused Minority Races'!U48</f>
        <v>16322</v>
      </c>
      <c r="AI48" s="75" t="n">
        <f>IF(ISERROR(AH48/(AH48+AJ48)),"",(AH48/(AH48+AJ48)))</f>
        <v>0.540803816970942</v>
      </c>
      <c r="AJ48" s="14" t="n">
        <f>'Focused Minority Races'!W48</f>
        <v>13859</v>
      </c>
      <c r="AK48" s="75" t="n">
        <f>IF(ISERROR(AJ48/(AH48+AJ48)),"",(AJ48/(AH48+AJ48)))</f>
        <v>0.459196183029058</v>
      </c>
      <c r="AL48" s="14" t="n">
        <v>10801</v>
      </c>
      <c r="AM48" s="75" t="n">
        <f>IF(ISERROR(AL48/(AL48+AN48)),"",(AL48/(AL48+AN48)))</f>
        <v>0.484154377157201</v>
      </c>
      <c r="AN48" s="14" t="n">
        <v>11508</v>
      </c>
      <c r="AO48" s="75" t="n">
        <f>IF(ISERROR(AN48/(AL48+AN48)),"",(AN48/(AL48+AN48)))</f>
        <v>0.515845622842799</v>
      </c>
      <c r="AP48" s="14" t="n">
        <v>14635</v>
      </c>
      <c r="AQ48" s="75" t="n">
        <f>IF(ISERROR(AP48/(AP48+AR48)),"",(AP48/(AP48+AR48)))</f>
        <v>0.505718926016794</v>
      </c>
      <c r="AR48" s="14" t="n">
        <v>14304</v>
      </c>
      <c r="AS48" s="75" t="n">
        <f>IF(ISERROR(AR48/(AP48+AR48)),"",(AR48/(AP48+AR48)))</f>
        <v>0.494281073983206</v>
      </c>
      <c r="AT48" s="14" t="n">
        <v>9253</v>
      </c>
      <c r="AU48" s="75" t="n">
        <f>IF(ISERROR(AT48/(AT48+AV48)),"",(AT48/(AT48+AV48)))</f>
        <v>0.429413402635975</v>
      </c>
      <c r="AV48" s="14" t="n">
        <v>12295</v>
      </c>
      <c r="AW48" s="75" t="n">
        <f>IF(ISERROR(AV48/(AT48+AV48)),"",(AV48/(AT48+AV48)))</f>
        <v>0.570586597364025</v>
      </c>
      <c r="AX48" s="14" t="n">
        <v>15746</v>
      </c>
      <c r="AY48" s="75" t="n">
        <f>IF(ISERROR(AX48/(AX48+AZ48)),"",(AX48/(AX48+AZ48)))</f>
        <v>0.530436247262927</v>
      </c>
      <c r="AZ48" s="14" t="n">
        <v>13939</v>
      </c>
      <c r="BA48" s="75" t="n">
        <f>IF(ISERROR(AZ48/(AX48+AZ48)),"",(AZ48/(AX48+AZ48)))</f>
        <v>0.469563752737073</v>
      </c>
      <c r="BB48" s="14" t="n">
        <f>'Focused Minority Races'!Y48</f>
        <v>9282</v>
      </c>
      <c r="BC48" s="75" t="n">
        <f>IF(ISERROR(BB48/(BB48+BD48)),"",(BB48/(BB48+BD48)))</f>
        <v>0.43436754176611</v>
      </c>
      <c r="BD48" s="14" t="n">
        <f>'Focused Minority Races'!AA48</f>
        <v>12087</v>
      </c>
      <c r="BE48" s="75" t="n">
        <f>IF(ISERROR(BD48/(BB48+BD48)),"",(BD48/(BB48+BD48)))</f>
        <v>0.56563245823389</v>
      </c>
      <c r="BF48" s="25" t="n">
        <v>1925</v>
      </c>
      <c r="BG48" s="75" t="n">
        <f>IF(ISERROR(BF48/($BF48+$BH48+$BJ48)),"",(BF48/($BF48+$BH48+$BJ48)))</f>
        <v>0.237127371273713</v>
      </c>
      <c r="BH48" s="25" t="n">
        <v>2054</v>
      </c>
      <c r="BI48" s="75" t="n">
        <f>IF(ISERROR(BH48/($BF48+$BH48+$BJ48)),"",(BH48/($BF48+$BH48+$BJ48)))</f>
        <v>0.253017984725302</v>
      </c>
      <c r="BJ48" s="25" t="n">
        <v>4139</v>
      </c>
      <c r="BK48" s="75" t="n">
        <f>IF(ISERROR(BJ48/($BF48+$BH48+$BJ48)),"",(BJ48/($BF48+$BH48+$BJ48)))</f>
        <v>0.509854644000985</v>
      </c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</row>
    <row r="49" ht="12.75">
      <c r="A49" s="71" t="n">
        <v>47</v>
      </c>
      <c r="B49" s="14" t="n">
        <f>((F49+R49)*1.3)+((V49+AH49+AP49+AX49)*0.65)+((J49)*2.6)+((Z49+AL49+AT49+BB49)*0.65)+((N49+AD49)*1.3)</f>
        <v>382545.8</v>
      </c>
      <c r="C49" s="75" t="n">
        <f>B49/(B49+D49)</f>
        <v>0.615663682839033</v>
      </c>
      <c r="D49" s="14" t="n">
        <f>((H49+T49)*1.3)+((X49+AJ49+AR49+AZ49)*0.65)+((L49)*2.6)+((AB49+AN49+AV49+BD49)*0.65)+((P49+AF49)*1.3)</f>
        <v>238809.35</v>
      </c>
      <c r="E49" s="75" t="n">
        <f>D49/(B49+D49)</f>
        <v>0.384336317160967</v>
      </c>
      <c r="F49" s="14" t="n">
        <f>'Focused Minority Races'!E49</f>
        <v>37226</v>
      </c>
      <c r="G49" s="75" t="n">
        <f>IF(ISERROR(F49/(F49+H49)),"",(F49/(F49+H49)))</f>
        <v>0.629881556683587</v>
      </c>
      <c r="H49" s="14" t="n">
        <f>'Focused Minority Races'!G49</f>
        <v>21874</v>
      </c>
      <c r="I49" s="75" t="n">
        <f>IF(ISERROR(H49/(F49+H49)),"",(H49/(F49+H49)))</f>
        <v>0.370118443316413</v>
      </c>
      <c r="J49" s="14" t="n">
        <v>30522</v>
      </c>
      <c r="K49" s="75" t="n">
        <f>IF(ISERROR(J49/(J49+L49)),"",(J49/(J49+L49)))</f>
        <v>0.614137105374354</v>
      </c>
      <c r="L49" s="14" t="n">
        <v>19177</v>
      </c>
      <c r="M49" s="75" t="n">
        <f>IF(ISERROR(L49/(J49+L49)),"",(L49/(J49+L49)))</f>
        <v>0.385862894625646</v>
      </c>
      <c r="N49" s="14" t="n">
        <f>'Focused Minority Races'!I49</f>
        <v>29562</v>
      </c>
      <c r="O49" s="75" t="n">
        <f>IF(ISERROR(N49/(N49+P49)),"",(N49/(N49+P49)))</f>
        <v>0.600768183388542</v>
      </c>
      <c r="P49" s="14" t="n">
        <f>'Focused Minority Races'!K49</f>
        <v>19645</v>
      </c>
      <c r="Q49" s="75" t="n">
        <f>IF(ISERROR(P49/(N49+P49)),"",(P49/(N49+P49)))</f>
        <v>0.399231816611458</v>
      </c>
      <c r="R49" s="14" t="n">
        <f>'Focused Minority Races'!M49</f>
        <v>36239</v>
      </c>
      <c r="S49" s="75" t="n">
        <f>IF(ISERROR(R49/(R49+T49)),"",(R49/(R49+T49)))</f>
        <v>0.620541447627528</v>
      </c>
      <c r="T49" s="14" t="n">
        <f>'Focused Minority Races'!O49</f>
        <v>22160</v>
      </c>
      <c r="U49" s="75" t="n">
        <f>IF(ISERROR(T49/(R49+T49)),"",(T49/(R49+T49)))</f>
        <v>0.379458552372472</v>
      </c>
      <c r="V49" s="14" t="n">
        <f>'Focused Minority Races'!Q49</f>
        <v>30804</v>
      </c>
      <c r="W49" s="75" t="n">
        <f>IF(ISERROR(V49/(V49+X49)),"",(V49/(V49+X49)))</f>
        <v>0.640362547813072</v>
      </c>
      <c r="X49" s="14" t="n">
        <f>'Focused Minority Races'!S49</f>
        <v>17300</v>
      </c>
      <c r="Y49" s="75" t="n">
        <f>IF(ISERROR(X49/(V49+X49)),"",(X49/(V49+X49)))</f>
        <v>0.359637452186928</v>
      </c>
      <c r="Z49" s="14" t="n">
        <v>22197</v>
      </c>
      <c r="AA49" s="75" t="n">
        <f>IF(ISERROR(Z49/(Z49+AB49)),"",(Z49/(Z49+AB49)))</f>
        <v>0.63799149229708</v>
      </c>
      <c r="AB49" s="14" t="n">
        <v>12595</v>
      </c>
      <c r="AC49" s="75" t="n">
        <f>IF(ISERROR(AB49/(Z49+AB49)),"",(AB49/(Z49+AB49)))</f>
        <v>0.36200850770292</v>
      </c>
      <c r="AD49" s="14" t="n">
        <v>31051</v>
      </c>
      <c r="AE49" s="75" t="n">
        <f>IF(ISERROR(AD49/(AD49+AF49)),"",(AD49/(AD49+AF49)))</f>
        <v>0.652839391964342</v>
      </c>
      <c r="AF49" s="14" t="n">
        <v>16512</v>
      </c>
      <c r="AG49" s="75" t="n">
        <f>IF(ISERROR(AF49/(AD49+AF49)),"",(AF49/(AD49+AF49)))</f>
        <v>0.347160608035658</v>
      </c>
      <c r="AH49" s="14" t="n">
        <f>'Focused Minority Races'!U49</f>
        <v>31159</v>
      </c>
      <c r="AI49" s="75" t="n">
        <f>IF(ISERROR(AH49/(AH49+AJ49)),"",(AH49/(AH49+AJ49)))</f>
        <v>0.652927371023846</v>
      </c>
      <c r="AJ49" s="14" t="n">
        <f>'Focused Minority Races'!W49</f>
        <v>16563</v>
      </c>
      <c r="AK49" s="75" t="n">
        <f>IF(ISERROR(AJ49/(AH49+AJ49)),"",(AJ49/(AH49+AJ49)))</f>
        <v>0.347072628976154</v>
      </c>
      <c r="AL49" s="14" t="n">
        <v>18794</v>
      </c>
      <c r="AM49" s="75" t="n">
        <f>IF(ISERROR(AL49/(AL49+AN49)),"",(AL49/(AL49+AN49)))</f>
        <v>0.525177443693064</v>
      </c>
      <c r="AN49" s="14" t="n">
        <v>16992</v>
      </c>
      <c r="AO49" s="75" t="n">
        <f>IF(ISERROR(AN49/(AL49+AN49)),"",(AN49/(AL49+AN49)))</f>
        <v>0.474822556306936</v>
      </c>
      <c r="AP49" s="14" t="n">
        <v>29143</v>
      </c>
      <c r="AQ49" s="75" t="n">
        <f>IF(ISERROR(AP49/(AP49+AR49)),"",(AP49/(AP49+AR49)))</f>
        <v>0.630978413839392</v>
      </c>
      <c r="AR49" s="14" t="n">
        <v>17044</v>
      </c>
      <c r="AS49" s="75" t="n">
        <f>IF(ISERROR(AR49/(AP49+AR49)),"",(AR49/(AP49+AR49)))</f>
        <v>0.369021586160608</v>
      </c>
      <c r="AT49" s="14" t="n">
        <v>18245</v>
      </c>
      <c r="AU49" s="75" t="n">
        <f>IF(ISERROR(AT49/(AT49+AV49)),"",(AT49/(AT49+AV49)))</f>
        <v>0.530069726902963</v>
      </c>
      <c r="AV49" s="14" t="n">
        <v>16175</v>
      </c>
      <c r="AW49" s="75" t="n">
        <f>IF(ISERROR(AV49/(AT49+AV49)),"",(AV49/(AT49+AV49)))</f>
        <v>0.469930273097037</v>
      </c>
      <c r="AX49" s="14" t="n">
        <v>30505</v>
      </c>
      <c r="AY49" s="75" t="n">
        <f>IF(ISERROR(AX49/(AX49+AZ49)),"",(AX49/(AX49+AZ49)))</f>
        <v>0.647114976665252</v>
      </c>
      <c r="AZ49" s="14" t="n">
        <v>16635</v>
      </c>
      <c r="BA49" s="75" t="n">
        <f>IF(ISERROR(AZ49/(AX49+AZ49)),"",(AZ49/(AX49+AZ49)))</f>
        <v>0.352885023334748</v>
      </c>
      <c r="BB49" s="14" t="n">
        <f>'Focused Minority Races'!Y49</f>
        <v>17441</v>
      </c>
      <c r="BC49" s="75" t="n">
        <f>IF(ISERROR(BB49/(BB49+BD49)),"",(BB49/(BB49+BD49)))</f>
        <v>0.506328746443709</v>
      </c>
      <c r="BD49" s="14" t="n">
        <f>'Focused Minority Races'!AA49</f>
        <v>17005</v>
      </c>
      <c r="BE49" s="75" t="n">
        <f>IF(ISERROR(BD49/(BB49+BD49)),"",(BD49/(BB49+BD49)))</f>
        <v>0.493671253556291</v>
      </c>
      <c r="BF49" s="25" t="n">
        <v>7845</v>
      </c>
      <c r="BG49" s="75" t="n">
        <f>IF(ISERROR(BF49/($BF49+$BH49+$BJ49)),"",(BF49/($BF49+$BH49+$BJ49)))</f>
        <v>0.424765823812876</v>
      </c>
      <c r="BH49" s="25" t="n">
        <v>1489</v>
      </c>
      <c r="BI49" s="75" t="n">
        <f>IF(ISERROR(BH49/($BF49+$BH49+$BJ49)),"",(BH49/($BF49+$BH49+$BJ49)))</f>
        <v>0.0806215821105637</v>
      </c>
      <c r="BJ49" s="25" t="n">
        <v>9135</v>
      </c>
      <c r="BK49" s="75" t="n">
        <f>IF(ISERROR(BJ49/($BF49+$BH49+$BJ49)),"",(BJ49/($BF49+$BH49+$BJ49)))</f>
        <v>0.494612594076561</v>
      </c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</row>
    <row r="50" ht="12.75">
      <c r="A50" s="71" t="n">
        <v>48</v>
      </c>
      <c r="B50" s="14" t="n">
        <f>((F50+R50)*1.3)+((V50+AH50+AP50+AX50)*0.65)+((J50)*2.6)+((Z50+AL50+AT50+BB50)*0.65)+((N50+AD50)*1.3)</f>
        <v>312504.4</v>
      </c>
      <c r="C50" s="75" t="n">
        <f>B50/(B50+D50)</f>
        <v>0.504564712500249</v>
      </c>
      <c r="D50" s="14" t="n">
        <f>((H50+T50)*1.3)+((X50+AJ50+AR50+AZ50)*0.65)+((L50)*2.6)+((AB50+AN50+AV50+BD50)*0.65)+((P50+AF50)*1.3)</f>
        <v>306850.05</v>
      </c>
      <c r="E50" s="75" t="n">
        <f>D50/(B50+D50)</f>
        <v>0.495435287499751</v>
      </c>
      <c r="F50" s="14" t="n">
        <f>'Focused Minority Races'!E50</f>
        <v>31778</v>
      </c>
      <c r="G50" s="75" t="n">
        <f>IF(ISERROR(F50/(F50+H50)),"",(F50/(F50+H50)))</f>
        <v>0.527829914458932</v>
      </c>
      <c r="H50" s="14" t="n">
        <f>'Focused Minority Races'!G50</f>
        <v>28427</v>
      </c>
      <c r="I50" s="75" t="n">
        <f>IF(ISERROR(H50/(F50+H50)),"",(H50/(F50+H50)))</f>
        <v>0.472170085541068</v>
      </c>
      <c r="J50" s="14" t="n">
        <v>24044</v>
      </c>
      <c r="K50" s="75" t="n">
        <f>IF(ISERROR(J50/(J50+L50)),"",(J50/(J50+L50)))</f>
        <v>0.491576709192018</v>
      </c>
      <c r="L50" s="14" t="n">
        <v>24868</v>
      </c>
      <c r="M50" s="75" t="n">
        <f>IF(ISERROR(L50/(J50+L50)),"",(L50/(J50+L50)))</f>
        <v>0.508423290807982</v>
      </c>
      <c r="N50" s="14" t="n">
        <f>'Focused Minority Races'!I50</f>
        <v>24337</v>
      </c>
      <c r="O50" s="75" t="n">
        <f>IF(ISERROR(N50/(N50+P50)),"",(N50/(N50+P50)))</f>
        <v>0.496714017470814</v>
      </c>
      <c r="P50" s="14" t="n">
        <f>'Focused Minority Races'!K50</f>
        <v>24659</v>
      </c>
      <c r="Q50" s="75" t="n">
        <f>IF(ISERROR(P50/(N50+P50)),"",(P50/(N50+P50)))</f>
        <v>0.503285982529186</v>
      </c>
      <c r="R50" s="14" t="n">
        <f>'Focused Minority Races'!M50</f>
        <v>30197</v>
      </c>
      <c r="S50" s="75" t="n">
        <f>IF(ISERROR(R50/(R50+T50)),"",(R50/(R50+T50)))</f>
        <v>0.505922562702096</v>
      </c>
      <c r="T50" s="14" t="n">
        <f>'Focused Minority Races'!O50</f>
        <v>29490</v>
      </c>
      <c r="U50" s="75" t="n">
        <f>IF(ISERROR(T50/(R50+T50)),"",(T50/(R50+T50)))</f>
        <v>0.494077437297904</v>
      </c>
      <c r="V50" s="14" t="n">
        <f>'Focused Minority Races'!Q50</f>
        <v>25172</v>
      </c>
      <c r="W50" s="75" t="n">
        <f>IF(ISERROR(V50/(V50+X50)),"",(V50/(V50+X50)))</f>
        <v>0.52810238120214</v>
      </c>
      <c r="X50" s="14" t="n">
        <f>'Focused Minority Races'!S50</f>
        <v>22493</v>
      </c>
      <c r="Y50" s="75" t="n">
        <f>IF(ISERROR(X50/(V50+X50)),"",(X50/(V50+X50)))</f>
        <v>0.47189761879786</v>
      </c>
      <c r="Z50" s="14" t="n">
        <v>18263</v>
      </c>
      <c r="AA50" s="75" t="n">
        <f>IF(ISERROR(Z50/(Z50+AB50)),"",(Z50/(Z50+AB50)))</f>
        <v>0.533600186992345</v>
      </c>
      <c r="AB50" s="14" t="n">
        <v>15963</v>
      </c>
      <c r="AC50" s="75" t="n">
        <f>IF(ISERROR(AB50/(Z50+AB50)),"",(AB50/(Z50+AB50)))</f>
        <v>0.466399813007655</v>
      </c>
      <c r="AD50" s="14" t="n">
        <v>25835</v>
      </c>
      <c r="AE50" s="75" t="n">
        <f>IF(ISERROR(AD50/(AD50+AF50)),"",(AD50/(AD50+AF50)))</f>
        <v>0.548910041218714</v>
      </c>
      <c r="AF50" s="14" t="n">
        <v>21231</v>
      </c>
      <c r="AG50" s="75" t="n">
        <f>IF(ISERROR(AF50/(AD50+AF50)),"",(AF50/(AD50+AF50)))</f>
        <v>0.451089958781286</v>
      </c>
      <c r="AH50" s="14" t="n">
        <f>'Focused Minority Races'!U50</f>
        <v>25759</v>
      </c>
      <c r="AI50" s="75" t="n">
        <f>IF(ISERROR(AH50/(AH50+AJ50)),"",(AH50/(AH50+AJ50)))</f>
        <v>0.543255441201282</v>
      </c>
      <c r="AJ50" s="14" t="n">
        <f>'Focused Minority Races'!W50</f>
        <v>21657</v>
      </c>
      <c r="AK50" s="75" t="n">
        <f>IF(ISERROR(AJ50/(AH50+AJ50)),"",(AJ50/(AH50+AJ50)))</f>
        <v>0.456744558798718</v>
      </c>
      <c r="AL50" s="14" t="n">
        <v>14486</v>
      </c>
      <c r="AM50" s="75" t="n">
        <f>IF(ISERROR(AL50/(AL50+AN50)),"",(AL50/(AL50+AN50)))</f>
        <v>0.408631875881523</v>
      </c>
      <c r="AN50" s="14" t="n">
        <v>20964</v>
      </c>
      <c r="AO50" s="75" t="n">
        <f>IF(ISERROR(AN50/(AL50+AN50)),"",(AN50/(AL50+AN50)))</f>
        <v>0.591368124118477</v>
      </c>
      <c r="AP50" s="14" t="n">
        <v>23535</v>
      </c>
      <c r="AQ50" s="75" t="n">
        <f>IF(ISERROR(AP50/(AP50+AR50)),"",(AP50/(AP50+AR50)))</f>
        <v>0.515914770485335</v>
      </c>
      <c r="AR50" s="14" t="n">
        <v>22083</v>
      </c>
      <c r="AS50" s="75" t="n">
        <f>IF(ISERROR(AR50/(AP50+AR50)),"",(AR50/(AP50+AR50)))</f>
        <v>0.484085229514665</v>
      </c>
      <c r="AT50" s="14" t="n">
        <v>14479</v>
      </c>
      <c r="AU50" s="75" t="n">
        <f>IF(ISERROR(AT50/(AT50+AV50)),"",(AT50/(AT50+AV50)))</f>
        <v>0.425040364009981</v>
      </c>
      <c r="AV50" s="14" t="n">
        <v>19586</v>
      </c>
      <c r="AW50" s="75" t="n">
        <f>IF(ISERROR(AV50/(AT50+AV50)),"",(AV50/(AT50+AV50)))</f>
        <v>0.574959635990019</v>
      </c>
      <c r="AX50" s="14" t="n">
        <v>25283</v>
      </c>
      <c r="AY50" s="75" t="n">
        <f>IF(ISERROR(AX50/(AX50+AZ50)),"",(AX50/(AX50+AZ50)))</f>
        <v>0.542413970651334</v>
      </c>
      <c r="AZ50" s="14" t="n">
        <v>21329</v>
      </c>
      <c r="BA50" s="75" t="n">
        <f>IF(ISERROR(AZ50/(AX50+AZ50)),"",(AZ50/(AX50+AZ50)))</f>
        <v>0.457586029348666</v>
      </c>
      <c r="BB50" s="14" t="n">
        <f>'Focused Minority Races'!Y50</f>
        <v>13329</v>
      </c>
      <c r="BC50" s="75" t="n">
        <f>IF(ISERROR(BB50/(BB50+BD50)),"",(BB50/(BB50+BD50)))</f>
        <v>0.3892247043364</v>
      </c>
      <c r="BD50" s="14" t="n">
        <f>'Focused Minority Races'!AA50</f>
        <v>20916</v>
      </c>
      <c r="BE50" s="75" t="n">
        <f>IF(ISERROR(BD50/(BB50+BD50)),"",(BD50/(BB50+BD50)))</f>
        <v>0.610775295663601</v>
      </c>
      <c r="BF50" s="25" t="n">
        <v>5576</v>
      </c>
      <c r="BG50" s="75" t="n">
        <f>IF(ISERROR(BF50/($BF50+$BH50+$BJ50)),"",(BF50/($BF50+$BH50+$BJ50)))</f>
        <v>0.384339674662255</v>
      </c>
      <c r="BH50" s="25" t="n">
        <v>1254</v>
      </c>
      <c r="BI50" s="75" t="n">
        <f>IF(ISERROR(BH50/($BF50+$BH50+$BJ50)),"",(BH50/($BF50+$BH50+$BJ50)))</f>
        <v>0.086435070306038</v>
      </c>
      <c r="BJ50" s="25" t="n">
        <v>7678</v>
      </c>
      <c r="BK50" s="75" t="n">
        <f>IF(ISERROR(BJ50/($BF50+$BH50+$BJ50)),"",(BJ50/($BF50+$BH50+$BJ50)))</f>
        <v>0.529225255031707</v>
      </c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</row>
    <row r="51" ht="12.75">
      <c r="A51" s="71" t="n">
        <v>49</v>
      </c>
      <c r="B51" s="14" t="n">
        <f>((F51+R51)*1.3)+((V51+AH51+AP51+AX51)*0.65)+((J51)*2.6)+((Z51+AL51+AT51+BB51)*0.65)+((N51+AD51)*1.3)</f>
        <v>239660.2</v>
      </c>
      <c r="C51" s="75" t="n">
        <f>B51/(B51+D51)</f>
        <v>0.436535073594878</v>
      </c>
      <c r="D51" s="14" t="n">
        <f>((H51+T51)*1.3)+((X51+AJ51+AR51+AZ51)*0.65)+((L51)*2.6)+((AB51+AN51+AV51+BD51)*0.65)+((P51+AF51)*1.3)</f>
        <v>309345.4</v>
      </c>
      <c r="E51" s="75" t="n">
        <f>D51/(B51+D51)</f>
        <v>0.563464926405122</v>
      </c>
      <c r="F51" s="14" t="n">
        <f>'Focused Minority Races'!E51</f>
        <v>25250</v>
      </c>
      <c r="G51" s="75" t="n">
        <f>IF(ISERROR(F51/(F51+H51)),"",(F51/(F51+H51)))</f>
        <v>0.460287656999107</v>
      </c>
      <c r="H51" s="14" t="n">
        <f>'Focused Minority Races'!G51</f>
        <v>29607</v>
      </c>
      <c r="I51" s="75" t="n">
        <f>IF(ISERROR(H51/(F51+H51)),"",(H51/(F51+H51)))</f>
        <v>0.539712343000893</v>
      </c>
      <c r="J51" s="14" t="n">
        <v>18545</v>
      </c>
      <c r="K51" s="75" t="n">
        <f>IF(ISERROR(J51/(J51+L51)),"",(J51/(J51+L51)))</f>
        <v>0.418726997674366</v>
      </c>
      <c r="L51" s="14" t="n">
        <v>25744</v>
      </c>
      <c r="M51" s="75" t="n">
        <f>IF(ISERROR(L51/(J51+L51)),"",(L51/(J51+L51)))</f>
        <v>0.581273002325634</v>
      </c>
      <c r="N51" s="14" t="n">
        <f>'Focused Minority Races'!I51</f>
        <v>18742</v>
      </c>
      <c r="O51" s="75" t="n">
        <f>IF(ISERROR(N51/(N51+P51)),"",(N51/(N51+P51)))</f>
        <v>0.432142033663823</v>
      </c>
      <c r="P51" s="14" t="n">
        <f>'Focused Minority Races'!K51</f>
        <v>24628</v>
      </c>
      <c r="Q51" s="75" t="n">
        <f>IF(ISERROR(P51/(N51+P51)),"",(P51/(N51+P51)))</f>
        <v>0.567857966336177</v>
      </c>
      <c r="R51" s="14" t="n">
        <f>'Focused Minority Races'!M51</f>
        <v>24037</v>
      </c>
      <c r="S51" s="75" t="n">
        <f>IF(ISERROR(R51/(R51+T51)),"",(R51/(R51+T51)))</f>
        <v>0.442580692677358</v>
      </c>
      <c r="T51" s="14" t="n">
        <f>'Focused Minority Races'!O51</f>
        <v>30274</v>
      </c>
      <c r="U51" s="75" t="n">
        <f>IF(ISERROR(T51/(R51+T51)),"",(T51/(R51+T51)))</f>
        <v>0.557419307322642</v>
      </c>
      <c r="V51" s="14" t="n">
        <f>'Focused Minority Races'!Q51</f>
        <v>19284</v>
      </c>
      <c r="W51" s="75" t="n">
        <f>IF(ISERROR(V51/(V51+X51)),"",(V51/(V51+X51)))</f>
        <v>0.456426035502959</v>
      </c>
      <c r="X51" s="14" t="n">
        <f>'Focused Minority Races'!S51</f>
        <v>22966</v>
      </c>
      <c r="Y51" s="75" t="n">
        <f>IF(ISERROR(X51/(V51+X51)),"",(X51/(V51+X51)))</f>
        <v>0.543573964497041</v>
      </c>
      <c r="Z51" s="14" t="n">
        <v>13111</v>
      </c>
      <c r="AA51" s="75" t="n">
        <f>IF(ISERROR(Z51/(Z51+AB51)),"",(Z51/(Z51+AB51)))</f>
        <v>0.465061010215664</v>
      </c>
      <c r="AB51" s="14" t="n">
        <v>15081</v>
      </c>
      <c r="AC51" s="75" t="n">
        <f>IF(ISERROR(AB51/(Z51+AB51)),"",(AB51/(Z51+AB51)))</f>
        <v>0.534938989784336</v>
      </c>
      <c r="AD51" s="14" t="n">
        <v>20284</v>
      </c>
      <c r="AE51" s="75" t="n">
        <f>IF(ISERROR(AD51/(AD51+AF51)),"",(AD51/(AD51+AF51)))</f>
        <v>0.490959699866876</v>
      </c>
      <c r="AF51" s="14" t="n">
        <v>21031</v>
      </c>
      <c r="AG51" s="75" t="n">
        <f>IF(ISERROR(AF51/(AD51+AF51)),"",(AF51/(AD51+AF51)))</f>
        <v>0.509040300133124</v>
      </c>
      <c r="AH51" s="14" t="n">
        <f>'Focused Minority Races'!U51</f>
        <v>19947</v>
      </c>
      <c r="AI51" s="75" t="n">
        <f>IF(ISERROR(AH51/(AH51+AJ51)),"",(AH51/(AH51+AJ51)))</f>
        <v>0.475041676589664</v>
      </c>
      <c r="AJ51" s="14" t="n">
        <f>'Focused Minority Races'!W51</f>
        <v>22043</v>
      </c>
      <c r="AK51" s="75" t="n">
        <f>IF(ISERROR(AJ51/(AH51+AJ51)),"",(AJ51/(AH51+AJ51)))</f>
        <v>0.524958323410336</v>
      </c>
      <c r="AL51" s="14" t="n">
        <v>9873</v>
      </c>
      <c r="AM51" s="75" t="n">
        <f>IF(ISERROR(AL51/(AL51+AN51)),"",(AL51/(AL51+AN51)))</f>
        <v>0.334859584859585</v>
      </c>
      <c r="AN51" s="14" t="n">
        <v>19611</v>
      </c>
      <c r="AO51" s="75" t="n">
        <f>IF(ISERROR(AN51/(AL51+AN51)),"",(AN51/(AL51+AN51)))</f>
        <v>0.665140415140415</v>
      </c>
      <c r="AP51" s="14" t="n">
        <v>17727</v>
      </c>
      <c r="AQ51" s="75" t="n">
        <f>IF(ISERROR(AP51/(AP51+AR51)),"",(AP51/(AP51+AR51)))</f>
        <v>0.440707040572792</v>
      </c>
      <c r="AR51" s="14" t="n">
        <v>22497</v>
      </c>
      <c r="AS51" s="75" t="n">
        <f>IF(ISERROR(AR51/(AP51+AR51)),"",(AR51/(AP51+AR51)))</f>
        <v>0.559292959427208</v>
      </c>
      <c r="AT51" s="14" t="n">
        <v>9726</v>
      </c>
      <c r="AU51" s="75" t="n">
        <f>IF(ISERROR(AT51/(AT51+AV51)),"",(AT51/(AT51+AV51)))</f>
        <v>0.345481670929241</v>
      </c>
      <c r="AV51" s="14" t="n">
        <v>18426</v>
      </c>
      <c r="AW51" s="75" t="n">
        <f>IF(ISERROR(AV51/(AT51+AV51)),"",(AV51/(AT51+AV51)))</f>
        <v>0.654518329070759</v>
      </c>
      <c r="AX51" s="14" t="n">
        <v>19627</v>
      </c>
      <c r="AY51" s="75" t="n">
        <f>IF(ISERROR(AX51/(AX51+AZ51)),"",(AX51/(AX51+AZ51)))</f>
        <v>0.476765370320888</v>
      </c>
      <c r="AZ51" s="14" t="n">
        <v>21540</v>
      </c>
      <c r="BA51" s="75" t="n">
        <f>IF(ISERROR(AZ51/(AX51+AZ51)),"",(AZ51/(AX51+AZ51)))</f>
        <v>0.523234629679112</v>
      </c>
      <c r="BB51" s="14" t="n">
        <f>'Focused Minority Races'!Y51</f>
        <v>8607</v>
      </c>
      <c r="BC51" s="75" t="n">
        <f>IF(ISERROR(BB51/(BB51+BD51)),"",(BB51/(BB51+BD51)))</f>
        <v>0.304102038653146</v>
      </c>
      <c r="BD51" s="14" t="n">
        <f>'Focused Minority Races'!AA51</f>
        <v>19696</v>
      </c>
      <c r="BE51" s="75" t="n">
        <f>IF(ISERROR(BD51/(BB51+BD51)),"",(BD51/(BB51+BD51)))</f>
        <v>0.695897961346854</v>
      </c>
      <c r="BF51" s="25" t="n">
        <v>2944</v>
      </c>
      <c r="BG51" s="75" t="n">
        <f>IF(ISERROR(BF51/($BF51+$BH51+$BJ51)),"",(BF51/($BF51+$BH51+$BJ51)))</f>
        <v>0.311270881793191</v>
      </c>
      <c r="BH51" s="25" t="n">
        <v>1034</v>
      </c>
      <c r="BI51" s="75" t="n">
        <f>IF(ISERROR(BH51/($BF51+$BH51+$BJ51)),"",(BH51/($BF51+$BH51+$BJ51)))</f>
        <v>0.109325438781984</v>
      </c>
      <c r="BJ51" s="25" t="n">
        <v>5480</v>
      </c>
      <c r="BK51" s="75" t="n">
        <f>IF(ISERROR(BJ51/($BF51+$BH51+$BJ51)),"",(BJ51/($BF51+$BH51+$BJ51)))</f>
        <v>0.579403679424826</v>
      </c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</row>
    <row r="52" ht="12.75">
      <c r="A52" s="71" t="n">
        <v>50</v>
      </c>
      <c r="B52" s="14" t="n">
        <f>((F52+R52)*1.3)+((V52+AH52+AP52+AX52)*0.65)+((J52)*2.6)+((Z52+AL52+AT52+BB52)*0.65)+((N52+AD52)*1.3)</f>
        <v>196227.2</v>
      </c>
      <c r="C52" s="75" t="n">
        <f>B52/(B52+D52)</f>
        <v>0.352859632492429</v>
      </c>
      <c r="D52" s="14" t="n">
        <f>((H52+T52)*1.3)+((X52+AJ52+AR52+AZ52)*0.65)+((L52)*2.6)+((AB52+AN52+AV52+BD52)*0.65)+((P52+AF52)*1.3)</f>
        <v>359878.35</v>
      </c>
      <c r="E52" s="75" t="n">
        <f>D52/(B52+D52)</f>
        <v>0.647140367507571</v>
      </c>
      <c r="F52" s="14" t="n">
        <f>'Focused Minority Races'!E52</f>
        <v>20106</v>
      </c>
      <c r="G52" s="75" t="n">
        <f>IF(ISERROR(F52/(F52+H52)),"",(F52/(F52+H52)))</f>
        <v>0.3501750352683</v>
      </c>
      <c r="H52" s="14" t="n">
        <f>'Focused Minority Races'!G52</f>
        <v>37311</v>
      </c>
      <c r="I52" s="75" t="n">
        <f>IF(ISERROR(H52/(F52+H52)),"",(H52/(F52+H52)))</f>
        <v>0.6498249647317</v>
      </c>
      <c r="J52" s="14" t="n">
        <v>14011</v>
      </c>
      <c r="K52" s="75" t="n">
        <f>IF(ISERROR(J52/(J52+L52)),"",(J52/(J52+L52)))</f>
        <v>0.31188229008993</v>
      </c>
      <c r="L52" s="14" t="n">
        <v>30913</v>
      </c>
      <c r="M52" s="75" t="n">
        <f>IF(ISERROR(L52/(J52+L52)),"",(L52/(J52+L52)))</f>
        <v>0.68811770991007</v>
      </c>
      <c r="N52" s="14" t="n">
        <f>'Focused Minority Races'!I52</f>
        <v>15918</v>
      </c>
      <c r="O52" s="75" t="n">
        <f>IF(ISERROR(N52/(N52+P52)),"",(N52/(N52+P52)))</f>
        <v>0.371594649485258</v>
      </c>
      <c r="P52" s="14" t="n">
        <f>'Focused Minority Races'!K52</f>
        <v>26919</v>
      </c>
      <c r="Q52" s="75" t="n">
        <f>IF(ISERROR(P52/(N52+P52)),"",(P52/(N52+P52)))</f>
        <v>0.628405350514742</v>
      </c>
      <c r="R52" s="14" t="n">
        <f>'Focused Minority Races'!M52</f>
        <v>19527</v>
      </c>
      <c r="S52" s="75" t="n">
        <f>IF(ISERROR(R52/(R52+T52)),"",(R52/(R52+T52)))</f>
        <v>0.344270098730606</v>
      </c>
      <c r="T52" s="14" t="n">
        <f>'Focused Minority Races'!O52</f>
        <v>37193</v>
      </c>
      <c r="U52" s="75" t="n">
        <f>IF(ISERROR(T52/(R52+T52)),"",(T52/(R52+T52)))</f>
        <v>0.655729901269394</v>
      </c>
      <c r="V52" s="14" t="n">
        <f>'Focused Minority Races'!Q52</f>
        <v>15535</v>
      </c>
      <c r="W52" s="75" t="n">
        <f>IF(ISERROR(V52/(V52+X52)),"",(V52/(V52+X52)))</f>
        <v>0.366486588501734</v>
      </c>
      <c r="X52" s="14" t="n">
        <f>'Focused Minority Races'!S52</f>
        <v>26854</v>
      </c>
      <c r="Y52" s="75" t="n">
        <f>IF(ISERROR(X52/(V52+X52)),"",(X52/(V52+X52)))</f>
        <v>0.633513411498266</v>
      </c>
      <c r="Z52" s="14" t="n">
        <v>11625</v>
      </c>
      <c r="AA52" s="75" t="n">
        <f>IF(ISERROR(Z52/(Z52+AB52)),"",(Z52/(Z52+AB52)))</f>
        <v>0.414128459976488</v>
      </c>
      <c r="AB52" s="14" t="n">
        <v>16446</v>
      </c>
      <c r="AC52" s="75" t="n">
        <f>IF(ISERROR(AB52/(Z52+AB52)),"",(AB52/(Z52+AB52)))</f>
        <v>0.585871540023512</v>
      </c>
      <c r="AD52" s="14" t="n">
        <v>18120</v>
      </c>
      <c r="AE52" s="75" t="n">
        <f>IF(ISERROR(AD52/(AD52+AF52)),"",(AD52/(AD52+AF52)))</f>
        <v>0.443302752293578</v>
      </c>
      <c r="AF52" s="14" t="n">
        <v>22755</v>
      </c>
      <c r="AG52" s="75" t="n">
        <f>IF(ISERROR(AF52/(AD52+AF52)),"",(AF52/(AD52+AF52)))</f>
        <v>0.556697247706422</v>
      </c>
      <c r="AH52" s="14" t="n">
        <f>'Focused Minority Races'!U52</f>
        <v>16357</v>
      </c>
      <c r="AI52" s="75" t="n">
        <f>IF(ISERROR(AH52/(AH52+AJ52)),"",(AH52/(AH52+AJ52)))</f>
        <v>0.388223008093418</v>
      </c>
      <c r="AJ52" s="14" t="n">
        <f>'Focused Minority Races'!W52</f>
        <v>25776</v>
      </c>
      <c r="AK52" s="75" t="n">
        <f>IF(ISERROR(AJ52/(AH52+AJ52)),"",(AJ52/(AH52+AJ52)))</f>
        <v>0.611776991906582</v>
      </c>
      <c r="AL52" s="14" t="n">
        <v>9222</v>
      </c>
      <c r="AM52" s="75" t="n">
        <f>IF(ISERROR(AL52/(AL52+AN52)),"",(AL52/(AL52+AN52)))</f>
        <v>0.312408956942986</v>
      </c>
      <c r="AN52" s="14" t="n">
        <v>20297</v>
      </c>
      <c r="AO52" s="75" t="n">
        <f>IF(ISERROR(AN52/(AL52+AN52)),"",(AN52/(AL52+AN52)))</f>
        <v>0.687591043057014</v>
      </c>
      <c r="AP52" s="14" t="n">
        <v>14038</v>
      </c>
      <c r="AQ52" s="75" t="n">
        <f>IF(ISERROR(AP52/(AP52+AR52)),"",(AP52/(AP52+AR52)))</f>
        <v>0.34847582166617</v>
      </c>
      <c r="AR52" s="14" t="n">
        <v>26246</v>
      </c>
      <c r="AS52" s="75" t="n">
        <f>IF(ISERROR(AR52/(AP52+AR52)),"",(AR52/(AP52+AR52)))</f>
        <v>0.65152417833383</v>
      </c>
      <c r="AT52" s="14" t="n">
        <v>8137</v>
      </c>
      <c r="AU52" s="75" t="n">
        <f>IF(ISERROR(AT52/(AT52+AV52)),"",(AT52/(AT52+AV52)))</f>
        <v>0.288157801544019</v>
      </c>
      <c r="AV52" s="14" t="n">
        <v>20101</v>
      </c>
      <c r="AW52" s="75" t="n">
        <f>IF(ISERROR(AV52/(AT52+AV52)),"",(AV52/(AT52+AV52)))</f>
        <v>0.711842198455981</v>
      </c>
      <c r="AX52" s="14" t="n">
        <v>15962</v>
      </c>
      <c r="AY52" s="75" t="n">
        <f>IF(ISERROR(AX52/(AX52+AZ52)),"",(AX52/(AX52+AZ52)))</f>
        <v>0.387088951401688</v>
      </c>
      <c r="AZ52" s="14" t="n">
        <v>25274</v>
      </c>
      <c r="BA52" s="75" t="n">
        <f>IF(ISERROR(AZ52/(AX52+AZ52)),"",(AZ52/(AX52+AZ52)))</f>
        <v>0.612911048598312</v>
      </c>
      <c r="BB52" s="14" t="n">
        <f>'Focused Minority Races'!Y52</f>
        <v>7626</v>
      </c>
      <c r="BC52" s="75" t="n">
        <f>IF(ISERROR(BB52/(BB52+BD52)),"",(BB52/(BB52+BD52)))</f>
        <v>0.269631934377541</v>
      </c>
      <c r="BD52" s="14" t="n">
        <f>'Focused Minority Races'!AA52</f>
        <v>20657</v>
      </c>
      <c r="BE52" s="75" t="n">
        <f>IF(ISERROR(BD52/(BB52+BD52)),"",(BD52/(BB52+BD52)))</f>
        <v>0.730368065622459</v>
      </c>
      <c r="BF52" s="25" t="n">
        <v>1958</v>
      </c>
      <c r="BG52" s="75" t="n">
        <f>IF(ISERROR(BF52/($BF52+$BH52+$BJ52)),"",(BF52/($BF52+$BH52+$BJ52)))</f>
        <v>0.274768453550379</v>
      </c>
      <c r="BH52" s="25" t="n">
        <v>749</v>
      </c>
      <c r="BI52" s="75" t="n">
        <f>IF(ISERROR(BH52/($BF52+$BH52+$BJ52)),"",(BH52/($BF52+$BH52+$BJ52)))</f>
        <v>0.105108055009823</v>
      </c>
      <c r="BJ52" s="25" t="n">
        <v>4419</v>
      </c>
      <c r="BK52" s="75" t="n">
        <f>IF(ISERROR(BJ52/($BF52+$BH52+$BJ52)),"",(BJ52/($BF52+$BH52+$BJ52)))</f>
        <v>0.620123491439798</v>
      </c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</row>
    <row r="53" ht="12.75">
      <c r="A53" s="71" t="n">
        <v>51</v>
      </c>
      <c r="B53" s="14" t="n">
        <f>((F53+R53)*1.3)+((V53+AH53+AP53+AX53)*0.65)+((J53)*2.6)+((Z53+AL53+AT53+BB53)*0.65)+((N53+AD53)*1.3)</f>
        <v>229955.05</v>
      </c>
      <c r="C53" s="75" t="n">
        <f>B53/(B53+D53)</f>
        <v>0.387750963960271</v>
      </c>
      <c r="D53" s="14" t="n">
        <f>((H53+T53)*1.3)+((X53+AJ53+AR53+AZ53)*0.65)+((L53)*2.6)+((AB53+AN53+AV53+BD53)*0.65)+((P53+AF53)*1.3)</f>
        <v>363093.25</v>
      </c>
      <c r="E53" s="75" t="n">
        <f>D53/(B53+D53)</f>
        <v>0.612249036039729</v>
      </c>
      <c r="F53" s="14" t="n">
        <f>'Focused Minority Races'!E53</f>
        <v>23801</v>
      </c>
      <c r="G53" s="75" t="n">
        <f>IF(ISERROR(F53/(F53+H53)),"",(F53/(F53+H53)))</f>
        <v>0.404393774636401</v>
      </c>
      <c r="H53" s="14" t="n">
        <f>'Focused Minority Races'!G53</f>
        <v>35055</v>
      </c>
      <c r="I53" s="75" t="n">
        <f>IF(ISERROR(H53/(F53+H53)),"",(H53/(F53+H53)))</f>
        <v>0.595606225363599</v>
      </c>
      <c r="J53" s="14" t="n">
        <v>16852</v>
      </c>
      <c r="K53" s="75" t="n">
        <f>IF(ISERROR(J53/(J53+L53)),"",(J53/(J53+L53)))</f>
        <v>0.354204762805557</v>
      </c>
      <c r="L53" s="14" t="n">
        <v>30725</v>
      </c>
      <c r="M53" s="75" t="n">
        <f>IF(ISERROR(L53/(J53+L53)),"",(L53/(J53+L53)))</f>
        <v>0.645795237194443</v>
      </c>
      <c r="N53" s="14" t="n">
        <f>'Focused Minority Races'!I53</f>
        <v>18579</v>
      </c>
      <c r="O53" s="75" t="n">
        <f>IF(ISERROR(N53/(N53+P53)),"",(N53/(N53+P53)))</f>
        <v>0.392036462619485</v>
      </c>
      <c r="P53" s="14" t="n">
        <f>'Focused Minority Races'!K53</f>
        <v>28812</v>
      </c>
      <c r="Q53" s="75" t="n">
        <f>IF(ISERROR(P53/(N53+P53)),"",(P53/(N53+P53)))</f>
        <v>0.607963537380515</v>
      </c>
      <c r="R53" s="14" t="n">
        <f>'Focused Minority Races'!M53</f>
        <v>22806</v>
      </c>
      <c r="S53" s="75" t="n">
        <f>IF(ISERROR(R53/(R53+T53)),"",(R53/(R53+T53)))</f>
        <v>0.392631488336059</v>
      </c>
      <c r="T53" s="14" t="n">
        <f>'Focused Minority Races'!O53</f>
        <v>35279</v>
      </c>
      <c r="U53" s="75" t="n">
        <f>IF(ISERROR(T53/(R53+T53)),"",(T53/(R53+T53)))</f>
        <v>0.607368511663941</v>
      </c>
      <c r="V53" s="14" t="n">
        <f>'Focused Minority Races'!Q53</f>
        <v>18619</v>
      </c>
      <c r="W53" s="75" t="n">
        <f>IF(ISERROR(V53/(V53+X53)),"",(V53/(V53+X53)))</f>
        <v>0.410281836010665</v>
      </c>
      <c r="X53" s="14" t="n">
        <f>'Focused Minority Races'!S53</f>
        <v>26762</v>
      </c>
      <c r="Y53" s="75" t="n">
        <f>IF(ISERROR(X53/(V53+X53)),"",(X53/(V53+X53)))</f>
        <v>0.589718163989335</v>
      </c>
      <c r="Z53" s="14" t="n">
        <v>13522</v>
      </c>
      <c r="AA53" s="75" t="n">
        <f>IF(ISERROR(Z53/(Z53+AB53)),"",(Z53/(Z53+AB53)))</f>
        <v>0.434288283658787</v>
      </c>
      <c r="AB53" s="14" t="n">
        <v>17614</v>
      </c>
      <c r="AC53" s="75" t="n">
        <f>IF(ISERROR(AB53/(Z53+AB53)),"",(AB53/(Z53+AB53)))</f>
        <v>0.565711716341213</v>
      </c>
      <c r="AD53" s="14" t="n">
        <v>20326</v>
      </c>
      <c r="AE53" s="75" t="n">
        <f>IF(ISERROR(AD53/(AD53+AF53)),"",(AD53/(AD53+AF53)))</f>
        <v>0.452261753777006</v>
      </c>
      <c r="AF53" s="14" t="n">
        <v>24617</v>
      </c>
      <c r="AG53" s="75" t="n">
        <f>IF(ISERROR(AF53/(AD53+AF53)),"",(AF53/(AD53+AF53)))</f>
        <v>0.547738246222994</v>
      </c>
      <c r="AH53" s="14" t="n">
        <f>'Focused Minority Races'!U53</f>
        <v>19270</v>
      </c>
      <c r="AI53" s="75" t="n">
        <f>IF(ISERROR(AH53/(AH53+AJ53)),"",(AH53/(AH53+AJ53)))</f>
        <v>0.42846025569761</v>
      </c>
      <c r="AJ53" s="14" t="n">
        <f>'Focused Minority Races'!W53</f>
        <v>25705</v>
      </c>
      <c r="AK53" s="75" t="n">
        <f>IF(ISERROR(AJ53/(AH53+AJ53)),"",(AJ53/(AH53+AJ53)))</f>
        <v>0.57153974430239</v>
      </c>
      <c r="AL53" s="14" t="n">
        <v>10260</v>
      </c>
      <c r="AM53" s="75" t="n">
        <f>IF(ISERROR(AL53/(AL53+AN53)),"",(AL53/(AL53+AN53)))</f>
        <v>0.31436712933174</v>
      </c>
      <c r="AN53" s="14" t="n">
        <v>22377</v>
      </c>
      <c r="AO53" s="75" t="n">
        <f>IF(ISERROR(AN53/(AL53+AN53)),"",(AN53/(AL53+AN53)))</f>
        <v>0.68563287066826</v>
      </c>
      <c r="AP53" s="14" t="n">
        <v>16847</v>
      </c>
      <c r="AQ53" s="75" t="n">
        <f>IF(ISERROR(AP53/(AP53+AR53)),"",(AP53/(AP53+AR53)))</f>
        <v>0.392740581872436</v>
      </c>
      <c r="AR53" s="14" t="n">
        <v>26049</v>
      </c>
      <c r="AS53" s="75" t="n">
        <f>IF(ISERROR(AR53/(AP53+AR53)),"",(AR53/(AP53+AR53)))</f>
        <v>0.607259418127564</v>
      </c>
      <c r="AT53" s="14" t="n">
        <v>9792</v>
      </c>
      <c r="AU53" s="75" t="n">
        <f>IF(ISERROR(AT53/(AT53+AV53)),"",(AT53/(AT53+AV53)))</f>
        <v>0.315748742422288</v>
      </c>
      <c r="AV53" s="14" t="n">
        <v>21220</v>
      </c>
      <c r="AW53" s="75" t="n">
        <f>IF(ISERROR(AV53/(AT53+AV53)),"",(AV53/(AT53+AV53)))</f>
        <v>0.684251257577712</v>
      </c>
      <c r="AX53" s="14" t="n">
        <v>18851</v>
      </c>
      <c r="AY53" s="75" t="n">
        <f>IF(ISERROR(AX53/(AX53+AZ53)),"",(AX53/(AX53+AZ53)))</f>
        <v>0.428256622290881</v>
      </c>
      <c r="AZ53" s="14" t="n">
        <v>25167</v>
      </c>
      <c r="BA53" s="75" t="n">
        <f>IF(ISERROR(AZ53/(AX53+AZ53)),"",(AZ53/(AX53+AZ53)))</f>
        <v>0.571743377709119</v>
      </c>
      <c r="BB53" s="14" t="n">
        <f>'Focused Minority Races'!Y53</f>
        <v>8184</v>
      </c>
      <c r="BC53" s="75" t="n">
        <f>IF(ISERROR(BB53/(BB53+BD53)),"",(BB53/(BB53+BD53)))</f>
        <v>0.260065461247577</v>
      </c>
      <c r="BD53" s="14" t="n">
        <f>'Focused Minority Races'!AA53</f>
        <v>23285</v>
      </c>
      <c r="BE53" s="75" t="n">
        <f>IF(ISERROR(BD53/(BB53+BD53)),"",(BD53/(BB53+BD53)))</f>
        <v>0.739934538752423</v>
      </c>
      <c r="BF53" s="25" t="n">
        <v>2680</v>
      </c>
      <c r="BG53" s="75" t="n">
        <f>IF(ISERROR(BF53/($BF53+$BH53+$BJ53)),"",(BF53/($BF53+$BH53+$BJ53)))</f>
        <v>0.288141060101064</v>
      </c>
      <c r="BH53" s="25" t="n">
        <v>925</v>
      </c>
      <c r="BI53" s="75" t="n">
        <f>IF(ISERROR(BH53/($BF53+$BH53+$BJ53)),"",(BH53/($BF53+$BH53+$BJ53)))</f>
        <v>0.0994516718632405</v>
      </c>
      <c r="BJ53" s="25" t="n">
        <v>5696</v>
      </c>
      <c r="BK53" s="75" t="n">
        <f>IF(ISERROR(BJ53/($BF53+$BH53+$BJ53)),"",(BJ53/($BF53+$BH53+$BJ53)))</f>
        <v>0.612407268035695</v>
      </c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</row>
    <row r="54" ht="12.75">
      <c r="A54" s="71" t="n">
        <v>52</v>
      </c>
      <c r="B54" s="14" t="n">
        <f>((F54+R54)*1.3)+((V54+AH54+AP54+AX54)*0.65)+((J54)*2.6)+((Z54+AL54+AT54+BB54)*0.65)+((N54+AD54)*1.3)</f>
        <v>239487.95</v>
      </c>
      <c r="C54" s="75" t="n">
        <f>B54/(B54+D54)</f>
        <v>0.410058619073959</v>
      </c>
      <c r="D54" s="14" t="n">
        <f>((H54+T54)*1.3)+((X54+AJ54+AR54+AZ54)*0.65)+((L54)*2.6)+((AB54+AN54+AV54+BD54)*0.65)+((P54+AF54)*1.3)</f>
        <v>344545.5</v>
      </c>
      <c r="E54" s="75" t="n">
        <f>D54/(B54+D54)</f>
        <v>0.589941380926041</v>
      </c>
      <c r="F54" s="14" t="n">
        <f>'Focused Minority Races'!E54</f>
        <v>23945</v>
      </c>
      <c r="G54" s="75" t="n">
        <f>IF(ISERROR(F54/(F54+H54)),"",(F54/(F54+H54)))</f>
        <v>0.420014032625855</v>
      </c>
      <c r="H54" s="14" t="n">
        <f>'Focused Minority Races'!G54</f>
        <v>33065</v>
      </c>
      <c r="I54" s="75" t="n">
        <f>IF(ISERROR(H54/(F54+H54)),"",(H54/(F54+H54)))</f>
        <v>0.579985967374145</v>
      </c>
      <c r="J54" s="14" t="n">
        <v>17649</v>
      </c>
      <c r="K54" s="75" t="n">
        <f>IF(ISERROR(J54/(J54+L54)),"",(J54/(J54+L54)))</f>
        <v>0.377446053166235</v>
      </c>
      <c r="L54" s="14" t="n">
        <v>29110</v>
      </c>
      <c r="M54" s="75" t="n">
        <f>IF(ISERROR(L54/(J54+L54)),"",(L54/(J54+L54)))</f>
        <v>0.622553946833765</v>
      </c>
      <c r="N54" s="14" t="n">
        <f>'Focused Minority Races'!I54</f>
        <v>20021</v>
      </c>
      <c r="O54" s="75" t="n">
        <f>IF(ISERROR(N54/(N54+P54)),"",(N54/(N54+P54)))</f>
        <v>0.420706465779907</v>
      </c>
      <c r="P54" s="14" t="n">
        <f>'Focused Minority Races'!K54</f>
        <v>27568</v>
      </c>
      <c r="Q54" s="75" t="n">
        <f>IF(ISERROR(P54/(N54+P54)),"",(P54/(N54+P54)))</f>
        <v>0.579293534220093</v>
      </c>
      <c r="R54" s="14" t="n">
        <f>'Focused Minority Races'!M54</f>
        <v>23382</v>
      </c>
      <c r="S54" s="75" t="n">
        <f>IF(ISERROR(R54/(R54+T54)),"",(R54/(R54+T54)))</f>
        <v>0.414706821325955</v>
      </c>
      <c r="T54" s="14" t="n">
        <f>'Focused Minority Races'!O54</f>
        <v>33000</v>
      </c>
      <c r="U54" s="75" t="n">
        <f>IF(ISERROR(T54/(R54+T54)),"",(T54/(R54+T54)))</f>
        <v>0.585293178674045</v>
      </c>
      <c r="V54" s="14" t="n">
        <f>'Focused Minority Races'!Q54</f>
        <v>19068</v>
      </c>
      <c r="W54" s="75" t="n">
        <f>IF(ISERROR(V54/(V54+X54)),"",(V54/(V54+X54)))</f>
        <v>0.431627317382348</v>
      </c>
      <c r="X54" s="14" t="n">
        <f>'Focused Minority Races'!S54</f>
        <v>25109</v>
      </c>
      <c r="Y54" s="75" t="n">
        <f>IF(ISERROR(X54/(V54+X54)),"",(X54/(V54+X54)))</f>
        <v>0.568372682617652</v>
      </c>
      <c r="Z54" s="14" t="n">
        <v>14144</v>
      </c>
      <c r="AA54" s="75" t="n">
        <f>IF(ISERROR(Z54/(Z54+AB54)),"",(Z54/(Z54+AB54)))</f>
        <v>0.452390852390852</v>
      </c>
      <c r="AB54" s="14" t="n">
        <v>17121</v>
      </c>
      <c r="AC54" s="75" t="n">
        <f>IF(ISERROR(AB54/(Z54+AB54)),"",(AB54/(Z54+AB54)))</f>
        <v>0.547609147609148</v>
      </c>
      <c r="AD54" s="14" t="n">
        <v>22198</v>
      </c>
      <c r="AE54" s="75" t="n">
        <f>IF(ISERROR(AD54/(AD54+AF54)),"",(AD54/(AD54+AF54)))</f>
        <v>0.490206037585849</v>
      </c>
      <c r="AF54" s="14" t="n">
        <v>23085</v>
      </c>
      <c r="AG54" s="75" t="n">
        <f>IF(ISERROR(AF54/(AD54+AF54)),"",(AF54/(AD54+AF54)))</f>
        <v>0.509793962414151</v>
      </c>
      <c r="AH54" s="14" t="n">
        <f>'Focused Minority Races'!U54</f>
        <v>19692</v>
      </c>
      <c r="AI54" s="75" t="n">
        <f>IF(ISERROR(AH54/(AH54+AJ54)),"",(AH54/(AH54+AJ54)))</f>
        <v>0.450236641744976</v>
      </c>
      <c r="AJ54" s="14" t="n">
        <f>'Focused Minority Races'!W54</f>
        <v>24045</v>
      </c>
      <c r="AK54" s="75" t="n">
        <f>IF(ISERROR(AJ54/(AH54+AJ54)),"",(AJ54/(AH54+AJ54)))</f>
        <v>0.549763358255024</v>
      </c>
      <c r="AL54" s="14" t="n">
        <v>10902</v>
      </c>
      <c r="AM54" s="75" t="n">
        <f>IF(ISERROR(AL54/(AL54+AN54)),"",(AL54/(AL54+AN54)))</f>
        <v>0.335735402808574</v>
      </c>
      <c r="AN54" s="14" t="n">
        <v>21570</v>
      </c>
      <c r="AO54" s="75" t="n">
        <f>IF(ISERROR(AN54/(AL54+AN54)),"",(AN54/(AL54+AN54)))</f>
        <v>0.664264597191427</v>
      </c>
      <c r="AP54" s="14" t="n">
        <v>17193</v>
      </c>
      <c r="AQ54" s="75" t="n">
        <f>IF(ISERROR(AP54/(AP54+AR54)),"",(AP54/(AP54+AR54)))</f>
        <v>0.412470311637838</v>
      </c>
      <c r="AR54" s="14" t="n">
        <v>24490</v>
      </c>
      <c r="AS54" s="75" t="n">
        <f>IF(ISERROR(AR54/(AP54+AR54)),"",(AR54/(AP54+AR54)))</f>
        <v>0.587529688362162</v>
      </c>
      <c r="AT54" s="14" t="n">
        <v>10158</v>
      </c>
      <c r="AU54" s="75" t="n">
        <f>IF(ISERROR(AT54/(AT54+AV54)),"",(AT54/(AT54+AV54)))</f>
        <v>0.328079581422389</v>
      </c>
      <c r="AV54" s="14" t="n">
        <v>20804</v>
      </c>
      <c r="AW54" s="75" t="n">
        <f>IF(ISERROR(AV54/(AT54+AV54)),"",(AV54/(AT54+AV54)))</f>
        <v>0.671920418577611</v>
      </c>
      <c r="AX54" s="14" t="n">
        <v>19238</v>
      </c>
      <c r="AY54" s="75" t="n">
        <f>IF(ISERROR(AX54/(AX54+AZ54)),"",(AX54/(AX54+AZ54)))</f>
        <v>0.447634781394699</v>
      </c>
      <c r="AZ54" s="14" t="n">
        <v>23739</v>
      </c>
      <c r="BA54" s="75" t="n">
        <f>IF(ISERROR(AZ54/(AX54+AZ54)),"",(AZ54/(AX54+AZ54)))</f>
        <v>0.552365218605301</v>
      </c>
      <c r="BB54" s="14" t="n">
        <f>'Focused Minority Races'!Y54</f>
        <v>8360</v>
      </c>
      <c r="BC54" s="75" t="n">
        <f>IF(ISERROR(BB54/(BB54+BD54)),"",(BB54/(BB54+BD54)))</f>
        <v>0.263922212400556</v>
      </c>
      <c r="BD54" s="14" t="n">
        <f>'Focused Minority Races'!AA54</f>
        <v>23316</v>
      </c>
      <c r="BE54" s="75" t="n">
        <f>IF(ISERROR(BD54/(BB54+BD54)),"",(BD54/(BB54+BD54)))</f>
        <v>0.736077787599444</v>
      </c>
      <c r="BF54" s="25" t="n">
        <v>2781</v>
      </c>
      <c r="BG54" s="75" t="n">
        <f>IF(ISERROR(BF54/($BF54+$BH54+$BJ54)),"",(BF54/($BF54+$BH54+$BJ54)))</f>
        <v>0.290231684408266</v>
      </c>
      <c r="BH54" s="25" t="n">
        <v>1027</v>
      </c>
      <c r="BI54" s="75" t="n">
        <f>IF(ISERROR(BH54/($BF54+$BH54+$BJ54)),"",(BH54/($BF54+$BH54+$BJ54)))</f>
        <v>0.107180129409309</v>
      </c>
      <c r="BJ54" s="25" t="n">
        <v>5774</v>
      </c>
      <c r="BK54" s="75" t="n">
        <f>IF(ISERROR(BJ54/($BF54+$BH54+$BJ54)),"",(BJ54/($BF54+$BH54+$BJ54)))</f>
        <v>0.602588186182425</v>
      </c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</row>
    <row r="55" ht="12.75">
      <c r="A55" s="71" t="n">
        <v>53</v>
      </c>
      <c r="B55" s="14" t="n">
        <f>((F55+R55)*1.3)+((V55+AH55+AP55+AX55)*0.65)+((J55)*2.6)+((Z55+AL55+AT55+BB55)*0.65)+((N55+AD55)*1.3)</f>
        <v>287443</v>
      </c>
      <c r="C55" s="75" t="n">
        <f>B55/(B55+D55)</f>
        <v>0.703337601094243</v>
      </c>
      <c r="D55" s="14" t="n">
        <f>((H55+T55)*1.3)+((X55+AJ55+AR55+AZ55)*0.65)+((L55)*2.6)+((AB55+AN55+AV55+BD55)*0.65)+((P55+AF55)*1.3)</f>
        <v>121241.25</v>
      </c>
      <c r="E55" s="75" t="n">
        <f>D55/(B55+D55)</f>
        <v>0.296662398905757</v>
      </c>
      <c r="F55" s="14" t="n">
        <f>'Focused Minority Races'!E55</f>
        <v>26876</v>
      </c>
      <c r="G55" s="75" t="n">
        <f>IF(ISERROR(F55/(F55+H55)),"",(F55/(F55+H55)))</f>
        <v>0.67544609198291</v>
      </c>
      <c r="H55" s="14" t="n">
        <f>'Focused Minority Races'!G55</f>
        <v>12914</v>
      </c>
      <c r="I55" s="75" t="n">
        <f>IF(ISERROR(H55/(F55+H55)),"",(H55/(F55+H55)))</f>
        <v>0.32455390801709</v>
      </c>
      <c r="J55" s="14" t="n">
        <v>23042</v>
      </c>
      <c r="K55" s="75" t="n">
        <f>IF(ISERROR(J55/(J55+L55)),"",(J55/(J55+L55)))</f>
        <v>0.686734420171073</v>
      </c>
      <c r="L55" s="14" t="n">
        <v>10511</v>
      </c>
      <c r="M55" s="75" t="n">
        <f>IF(ISERROR(L55/(J55+L55)),"",(L55/(J55+L55)))</f>
        <v>0.313265579828927</v>
      </c>
      <c r="N55" s="14" t="n">
        <f>'Focused Minority Races'!I55</f>
        <v>26746</v>
      </c>
      <c r="O55" s="75" t="n">
        <f>IF(ISERROR(N55/(N55+P55)),"",(N55/(N55+P55)))</f>
        <v>0.740804343009085</v>
      </c>
      <c r="P55" s="14" t="n">
        <f>'Focused Minority Races'!K55</f>
        <v>9358</v>
      </c>
      <c r="Q55" s="75" t="n">
        <f>IF(ISERROR(P55/(N55+P55)),"",(P55/(N55+P55)))</f>
        <v>0.259195656990915</v>
      </c>
      <c r="R55" s="14" t="n">
        <f>'Focused Minority Races'!M55</f>
        <v>26480</v>
      </c>
      <c r="S55" s="75" t="n">
        <f>IF(ISERROR(R55/(R55+T55)),"",(R55/(R55+T55)))</f>
        <v>0.678348191413055</v>
      </c>
      <c r="T55" s="14" t="n">
        <f>'Focused Minority Races'!O55</f>
        <v>12556</v>
      </c>
      <c r="U55" s="75" t="n">
        <f>IF(ISERROR(T55/(R55+T55)),"",(T55/(R55+T55)))</f>
        <v>0.321651808586945</v>
      </c>
      <c r="V55" s="14" t="n">
        <f>'Focused Minority Races'!Q55</f>
        <v>19894</v>
      </c>
      <c r="W55" s="75" t="n">
        <f>IF(ISERROR(V55/(V55+X55)),"",(V55/(V55+X55)))</f>
        <v>0.693654114365411</v>
      </c>
      <c r="X55" s="14" t="n">
        <f>'Focused Minority Races'!S55</f>
        <v>8786</v>
      </c>
      <c r="Y55" s="75" t="n">
        <f>IF(ISERROR(X55/(V55+X55)),"",(X55/(V55+X55)))</f>
        <v>0.306345885634589</v>
      </c>
      <c r="Z55" s="14" t="n">
        <v>15478</v>
      </c>
      <c r="AA55" s="75" t="n">
        <f>IF(ISERROR(Z55/(Z55+AB55)),"",(Z55/(Z55+AB55)))</f>
        <v>0.751833681449458</v>
      </c>
      <c r="AB55" s="14" t="n">
        <v>5109</v>
      </c>
      <c r="AC55" s="75" t="n">
        <f>IF(ISERROR(AB55/(Z55+AB55)),"",(AB55/(Z55+AB55)))</f>
        <v>0.248166318550542</v>
      </c>
      <c r="AD55" s="14" t="n">
        <v>27030</v>
      </c>
      <c r="AE55" s="75" t="n">
        <f>IF(ISERROR(AD55/(AD55+AF55)),"",(AD55/(AD55+AF55)))</f>
        <v>0.781371953863498</v>
      </c>
      <c r="AF55" s="14" t="n">
        <v>7563</v>
      </c>
      <c r="AG55" s="75" t="n">
        <f>IF(ISERROR(AF55/(AD55+AF55)),"",(AF55/(AD55+AF55)))</f>
        <v>0.218628046136502</v>
      </c>
      <c r="AH55" s="14" t="n">
        <f>'Focused Minority Races'!U55</f>
        <v>20379</v>
      </c>
      <c r="AI55" s="75" t="n">
        <f>IF(ISERROR(AH55/(AH55+AJ55)),"",(AH55/(AH55+AJ55)))</f>
        <v>0.714025437090501</v>
      </c>
      <c r="AJ55" s="14" t="n">
        <f>'Focused Minority Races'!W55</f>
        <v>8162</v>
      </c>
      <c r="AK55" s="75" t="n">
        <f>IF(ISERROR(AJ55/(AH55+AJ55)),"",(AJ55/(AH55+AJ55)))</f>
        <v>0.285974562909499</v>
      </c>
      <c r="AL55" s="14" t="n">
        <v>14077</v>
      </c>
      <c r="AM55" s="75" t="n">
        <f>IF(ISERROR(AL55/(AL55+AN55)),"",(AL55/(AL55+AN55)))</f>
        <v>0.669536266349584</v>
      </c>
      <c r="AN55" s="14" t="n">
        <v>6948</v>
      </c>
      <c r="AO55" s="75" t="n">
        <f>IF(ISERROR(AN55/(AL55+AN55)),"",(AN55/(AL55+AN55)))</f>
        <v>0.330463733650416</v>
      </c>
      <c r="AP55" s="14" t="n">
        <v>19054</v>
      </c>
      <c r="AQ55" s="75" t="n">
        <f>IF(ISERROR(AP55/(AP55+AR55)),"",(AP55/(AP55+AR55)))</f>
        <v>0.694868896101528</v>
      </c>
      <c r="AR55" s="14" t="n">
        <v>8367</v>
      </c>
      <c r="AS55" s="75" t="n">
        <f>IF(ISERROR(AR55/(AP55+AR55)),"",(AR55/(AP55+AR55)))</f>
        <v>0.305131103898472</v>
      </c>
      <c r="AT55" s="14" t="n">
        <v>13652</v>
      </c>
      <c r="AU55" s="75" t="n">
        <f>IF(ISERROR(AT55/(AT55+AV55)),"",(AT55/(AT55+AV55)))</f>
        <v>0.671817331824221</v>
      </c>
      <c r="AV55" s="14" t="n">
        <v>6669</v>
      </c>
      <c r="AW55" s="75" t="n">
        <f>IF(ISERROR(AV55/(AT55+AV55)),"",(AV55/(AT55+AV55)))</f>
        <v>0.328182668175779</v>
      </c>
      <c r="AX55" s="14" t="n">
        <v>20262</v>
      </c>
      <c r="AY55" s="75" t="n">
        <f>IF(ISERROR(AX55/(AX55+AZ55)),"",(AX55/(AX55+AZ55)))</f>
        <v>0.716782227253431</v>
      </c>
      <c r="AZ55" s="14" t="n">
        <v>8006</v>
      </c>
      <c r="BA55" s="75" t="n">
        <f>IF(ISERROR(AZ55/(AX55+AZ55)),"",(AZ55/(AX55+AZ55)))</f>
        <v>0.283217772746569</v>
      </c>
      <c r="BB55" s="14" t="n">
        <f>'Focused Minority Races'!Y55</f>
        <v>12992</v>
      </c>
      <c r="BC55" s="75" t="n">
        <f>IF(ISERROR(BB55/(BB55+BD55)),"",(BB55/(BB55+BD55)))</f>
        <v>0.629335400116257</v>
      </c>
      <c r="BD55" s="14" t="n">
        <f>'Focused Minority Races'!AA55</f>
        <v>7652</v>
      </c>
      <c r="BE55" s="75" t="n">
        <f>IF(ISERROR(BD55/(BB55+BD55)),"",(BD55/(BB55+BD55)))</f>
        <v>0.370664599883743</v>
      </c>
      <c r="BF55" s="25" t="n">
        <v>2652</v>
      </c>
      <c r="BG55" s="75" t="n">
        <f>IF(ISERROR(BF55/($BF55+$BH55+$BJ55)),"",(BF55/($BF55+$BH55+$BJ55)))</f>
        <v>0.256405298269361</v>
      </c>
      <c r="BH55" s="25" t="n">
        <v>3110</v>
      </c>
      <c r="BI55" s="75" t="n">
        <f>IF(ISERROR(BH55/($BF55+$BH55+$BJ55)),"",(BH55/($BF55+$BH55+$BJ55)))</f>
        <v>0.300686454606981</v>
      </c>
      <c r="BJ55" s="25" t="n">
        <v>4581</v>
      </c>
      <c r="BK55" s="75" t="n">
        <f>IF(ISERROR(BJ55/($BF55+$BH55+$BJ55)),"",(BJ55/($BF55+$BH55+$BJ55)))</f>
        <v>0.442908247123659</v>
      </c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</row>
    <row r="56" ht="12.75">
      <c r="A56" s="71" t="n">
        <v>54</v>
      </c>
      <c r="B56" s="14" t="n">
        <f>((F56+R56)*1.3)+((V56+AH56+AP56+AX56)*0.65)+((J56)*2.6)+((Z56+AL56+AT56+BB56)*0.65)+((N56+AD56)*1.3)</f>
        <v>267125.95</v>
      </c>
      <c r="C56" s="75" t="n">
        <f>B56/(B56+D56)</f>
        <v>0.463424508004096</v>
      </c>
      <c r="D56" s="14" t="n">
        <f>((H56+T56)*1.3)+((X56+AJ56+AR56+AZ56)*0.65)+((L56)*2.6)+((AB56+AN56+AV56+BD56)*0.65)+((P56+AF56)*1.3)</f>
        <v>309291.45</v>
      </c>
      <c r="E56" s="75" t="n">
        <f>D56/(B56+D56)</f>
        <v>0.536575491995904</v>
      </c>
      <c r="F56" s="14" t="n">
        <f>'Focused Minority Races'!E56</f>
        <v>28327</v>
      </c>
      <c r="G56" s="75" t="n">
        <f>IF(ISERROR(F56/(F56+H56)),"",(F56/(F56+H56)))</f>
        <v>0.509964534538319</v>
      </c>
      <c r="H56" s="14" t="n">
        <f>'Focused Minority Races'!G56</f>
        <v>27220</v>
      </c>
      <c r="I56" s="75" t="n">
        <f>IF(ISERROR(H56/(F56+H56)),"",(H56/(F56+H56)))</f>
        <v>0.490035465461681</v>
      </c>
      <c r="J56" s="14" t="n">
        <v>21049</v>
      </c>
      <c r="K56" s="75" t="n">
        <f>IF(ISERROR(J56/(J56+L56)),"",(J56/(J56+L56)))</f>
        <v>0.461125594234013</v>
      </c>
      <c r="L56" s="14" t="n">
        <v>24598</v>
      </c>
      <c r="M56" s="75" t="n">
        <f>IF(ISERROR(L56/(J56+L56)),"",(L56/(J56+L56)))</f>
        <v>0.538874405765987</v>
      </c>
      <c r="N56" s="14" t="n">
        <f>'Focused Minority Races'!I56</f>
        <v>20640</v>
      </c>
      <c r="O56" s="75" t="n">
        <f>IF(ISERROR(N56/(N56+P56)),"",(N56/(N56+P56)))</f>
        <v>0.442007880760665</v>
      </c>
      <c r="P56" s="14" t="n">
        <f>'Focused Minority Races'!K56</f>
        <v>26056</v>
      </c>
      <c r="Q56" s="75" t="n">
        <f>IF(ISERROR(P56/(N56+P56)),"",(P56/(N56+P56)))</f>
        <v>0.557992119239335</v>
      </c>
      <c r="R56" s="14" t="n">
        <f>'Focused Minority Races'!M56</f>
        <v>26894</v>
      </c>
      <c r="S56" s="75" t="n">
        <f>IF(ISERROR(R56/(R56+T56)),"",(R56/(R56+T56)))</f>
        <v>0.486302732220675</v>
      </c>
      <c r="T56" s="14" t="n">
        <f>'Focused Minority Races'!O56</f>
        <v>28409</v>
      </c>
      <c r="U56" s="75" t="n">
        <f>IF(ISERROR(T56/(R56+T56)),"",(T56/(R56+T56)))</f>
        <v>0.513697267779325</v>
      </c>
      <c r="V56" s="14" t="n">
        <f>'Focused Minority Races'!Q56</f>
        <v>21431</v>
      </c>
      <c r="W56" s="75" t="n">
        <f>IF(ISERROR(V56/(V56+X56)),"",(V56/(V56+X56)))</f>
        <v>0.486162152352434</v>
      </c>
      <c r="X56" s="14" t="n">
        <f>'Focused Minority Races'!S56</f>
        <v>22651</v>
      </c>
      <c r="Y56" s="75" t="n">
        <f>IF(ISERROR(X56/(V56+X56)),"",(X56/(V56+X56)))</f>
        <v>0.513837847647566</v>
      </c>
      <c r="Z56" s="14" t="n">
        <v>14924</v>
      </c>
      <c r="AA56" s="75" t="n">
        <f>IF(ISERROR(Z56/(Z56+AB56)),"",(Z56/(Z56+AB56)))</f>
        <v>0.474410324877615</v>
      </c>
      <c r="AB56" s="14" t="n">
        <v>16534</v>
      </c>
      <c r="AC56" s="75" t="n">
        <f>IF(ISERROR(AB56/(Z56+AB56)),"",(AB56/(Z56+AB56)))</f>
        <v>0.525589675122385</v>
      </c>
      <c r="AD56" s="14" t="n">
        <v>21915</v>
      </c>
      <c r="AE56" s="75" t="n">
        <f>IF(ISERROR(AD56/(AD56+AF56)),"",(AD56/(AD56+AF56)))</f>
        <v>0.48860697404798</v>
      </c>
      <c r="AF56" s="14" t="n">
        <v>22937</v>
      </c>
      <c r="AG56" s="75" t="n">
        <f>IF(ISERROR(AF56/(AD56+AF56)),"",(AF56/(AD56+AF56)))</f>
        <v>0.51139302595202</v>
      </c>
      <c r="AH56" s="14" t="n">
        <f>'Focused Minority Races'!U56</f>
        <v>22055</v>
      </c>
      <c r="AI56" s="75" t="n">
        <f>IF(ISERROR(AH56/(AH56+AJ56)),"",(AH56/(AH56+AJ56)))</f>
        <v>0.504414051779343</v>
      </c>
      <c r="AJ56" s="14" t="n">
        <f>'Focused Minority Races'!W56</f>
        <v>21669</v>
      </c>
      <c r="AK56" s="75" t="n">
        <f>IF(ISERROR(AJ56/(AH56+AJ56)),"",(AJ56/(AH56+AJ56)))</f>
        <v>0.495585948220657</v>
      </c>
      <c r="AL56" s="14" t="n">
        <v>10685</v>
      </c>
      <c r="AM56" s="75" t="n">
        <f>IF(ISERROR(AL56/(AL56+AN56)),"",(AL56/(AL56+AN56)))</f>
        <v>0.328900791085665</v>
      </c>
      <c r="AN56" s="14" t="n">
        <v>21802</v>
      </c>
      <c r="AO56" s="75" t="n">
        <f>IF(ISERROR(AN56/(AL56+AN56)),"",(AN56/(AL56+AN56)))</f>
        <v>0.671099208914335</v>
      </c>
      <c r="AP56" s="14" t="n">
        <v>19798</v>
      </c>
      <c r="AQ56" s="75" t="n">
        <f>IF(ISERROR(AP56/(AP56+AR56)),"",(AP56/(AP56+AR56)))</f>
        <v>0.472449588354612</v>
      </c>
      <c r="AR56" s="14" t="n">
        <v>22107</v>
      </c>
      <c r="AS56" s="75" t="n">
        <f>IF(ISERROR(AR56/(AP56+AR56)),"",(AR56/(AP56+AR56)))</f>
        <v>0.527550411645388</v>
      </c>
      <c r="AT56" s="14" t="n">
        <v>11060</v>
      </c>
      <c r="AU56" s="75" t="n">
        <f>IF(ISERROR(AT56/(AT56+AV56)),"",(AT56/(AT56+AV56)))</f>
        <v>0.355010592540284</v>
      </c>
      <c r="AV56" s="14" t="n">
        <v>20094</v>
      </c>
      <c r="AW56" s="75" t="n">
        <f>IF(ISERROR(AV56/(AT56+AV56)),"",(AV56/(AT56+AV56)))</f>
        <v>0.644989407459716</v>
      </c>
      <c r="AX56" s="14" t="n">
        <v>21747</v>
      </c>
      <c r="AY56" s="75" t="n">
        <f>IF(ISERROR(AX56/(AX56+AZ56)),"",(AX56/(AX56+AZ56)))</f>
        <v>0.505332868595329</v>
      </c>
      <c r="AZ56" s="14" t="n">
        <v>21288</v>
      </c>
      <c r="BA56" s="75" t="n">
        <f>IF(ISERROR(AZ56/(AX56+AZ56)),"",(AZ56/(AX56+AZ56)))</f>
        <v>0.494667131404671</v>
      </c>
      <c r="BB56" s="14" t="n">
        <f>'Focused Minority Races'!Y56</f>
        <v>9515</v>
      </c>
      <c r="BC56" s="75" t="n">
        <f>IF(ISERROR(BB56/(BB56+BD56)),"",(BB56/(BB56+BD56)))</f>
        <v>0.301422371463871</v>
      </c>
      <c r="BD56" s="14" t="n">
        <f>'Focused Minority Races'!AA56</f>
        <v>22052</v>
      </c>
      <c r="BE56" s="75" t="n">
        <f>IF(ISERROR(BD56/(BB56+BD56)),"",(BD56/(BB56+BD56)))</f>
        <v>0.698577628536129</v>
      </c>
      <c r="BF56" s="25" t="n">
        <v>4009</v>
      </c>
      <c r="BG56" s="75" t="n">
        <f>IF(ISERROR(BF56/($BF56+$BH56+$BJ56)),"",(BF56/($BF56+$BH56+$BJ56)))</f>
        <v>0.348003472222222</v>
      </c>
      <c r="BH56" s="25" t="n">
        <v>1300</v>
      </c>
      <c r="BI56" s="75" t="n">
        <f>IF(ISERROR(BH56/($BF56+$BH56+$BJ56)),"",(BH56/($BF56+$BH56+$BJ56)))</f>
        <v>0.112847222222222</v>
      </c>
      <c r="BJ56" s="25" t="n">
        <v>6211</v>
      </c>
      <c r="BK56" s="75" t="n">
        <f>IF(ISERROR(BJ56/($BF56+$BH56+$BJ56)),"",(BJ56/($BF56+$BH56+$BJ56)))</f>
        <v>0.539149305555556</v>
      </c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</row>
    <row r="57" ht="12.75">
      <c r="A57" s="71" t="n">
        <v>55</v>
      </c>
      <c r="B57" s="14" t="n">
        <f>((F57+R57)*1.3)+((V57+AH57+AP57+AX57)*0.65)+((J57)*2.6)+((Z57+AL57+AT57+BB57)*0.65)+((N57+AD57)*1.3)</f>
        <v>267989.8</v>
      </c>
      <c r="C57" s="75" t="n">
        <f>B57/(B57+D57)</f>
        <v>0.466312957146557</v>
      </c>
      <c r="D57" s="14" t="n">
        <f>((H57+T57)*1.3)+((X57+AJ57+AR57+AZ57)*0.65)+((L57)*2.6)+((AB57+AN57+AV57+BD57)*0.65)+((P57+AF57)*1.3)</f>
        <v>306709.65</v>
      </c>
      <c r="E57" s="75" t="n">
        <f>D57/(B57+D57)</f>
        <v>0.533687042853443</v>
      </c>
      <c r="F57" s="14" t="n">
        <f>'Focused Minority Races'!E57</f>
        <v>28139</v>
      </c>
      <c r="G57" s="75" t="n">
        <f>IF(ISERROR(F57/(F57+H57)),"",(F57/(F57+H57)))</f>
        <v>0.51347603145928</v>
      </c>
      <c r="H57" s="14" t="n">
        <f>'Focused Minority Races'!G57</f>
        <v>26662</v>
      </c>
      <c r="I57" s="75" t="n">
        <f>IF(ISERROR(H57/(F57+H57)),"",(H57/(F57+H57)))</f>
        <v>0.48652396854072</v>
      </c>
      <c r="J57" s="14" t="n">
        <v>21254</v>
      </c>
      <c r="K57" s="75" t="n">
        <f>IF(ISERROR(J57/(J57+L57)),"",(J57/(J57+L57)))</f>
        <v>0.464507387009354</v>
      </c>
      <c r="L57" s="14" t="n">
        <v>24502</v>
      </c>
      <c r="M57" s="75" t="n">
        <f>IF(ISERROR(L57/(J57+L57)),"",(L57/(J57+L57)))</f>
        <v>0.535492612990646</v>
      </c>
      <c r="N57" s="14" t="n">
        <f>'Focused Minority Races'!I57</f>
        <v>21021</v>
      </c>
      <c r="O57" s="75" t="n">
        <f>IF(ISERROR(N57/(N57+P57)),"",(N57/(N57+P57)))</f>
        <v>0.443771242795921</v>
      </c>
      <c r="P57" s="14" t="n">
        <f>'Focused Minority Races'!K57</f>
        <v>26348</v>
      </c>
      <c r="Q57" s="75" t="n">
        <f>IF(ISERROR(P57/(N57+P57)),"",(P57/(N57+P57)))</f>
        <v>0.556228757204079</v>
      </c>
      <c r="R57" s="14" t="n">
        <f>'Focused Minority Races'!M57</f>
        <v>26771</v>
      </c>
      <c r="S57" s="75" t="n">
        <f>IF(ISERROR(R57/(R57+T57)),"",(R57/(R57+T57)))</f>
        <v>0.491680135174846</v>
      </c>
      <c r="T57" s="14" t="n">
        <f>'Focused Minority Races'!O57</f>
        <v>27677</v>
      </c>
      <c r="U57" s="75" t="n">
        <f>IF(ISERROR(T57/(R57+T57)),"",(T57/(R57+T57)))</f>
        <v>0.508319864825154</v>
      </c>
      <c r="V57" s="14" t="n">
        <f>'Focused Minority Races'!Q57</f>
        <v>21633</v>
      </c>
      <c r="W57" s="75" t="n">
        <f>IF(ISERROR(V57/(V57+X57)),"",(V57/(V57+X57)))</f>
        <v>0.496785008956046</v>
      </c>
      <c r="X57" s="14" t="n">
        <f>'Focused Minority Races'!S57</f>
        <v>21913</v>
      </c>
      <c r="Y57" s="75" t="n">
        <f>IF(ISERROR(X57/(V57+X57)),"",(X57/(V57+X57)))</f>
        <v>0.503214991043954</v>
      </c>
      <c r="Z57" s="14" t="n">
        <v>15113</v>
      </c>
      <c r="AA57" s="75" t="n">
        <f>IF(ISERROR(Z57/(Z57+AB57)),"",(Z57/(Z57+AB57)))</f>
        <v>0.479747317630627</v>
      </c>
      <c r="AB57" s="14" t="n">
        <v>16389</v>
      </c>
      <c r="AC57" s="75" t="n">
        <f>IF(ISERROR(AB57/(Z57+AB57)),"",(AB57/(Z57+AB57)))</f>
        <v>0.520252682369373</v>
      </c>
      <c r="AD57" s="14" t="n">
        <v>22429</v>
      </c>
      <c r="AE57" s="75" t="n">
        <f>IF(ISERROR(AD57/(AD57+AF57)),"",(AD57/(AD57+AF57)))</f>
        <v>0.494009074490111</v>
      </c>
      <c r="AF57" s="14" t="n">
        <v>22973</v>
      </c>
      <c r="AG57" s="75" t="n">
        <f>IF(ISERROR(AF57/(AD57+AF57)),"",(AF57/(AD57+AF57)))</f>
        <v>0.505990925509889</v>
      </c>
      <c r="AH57" s="14" t="n">
        <f>'Focused Minority Races'!U57</f>
        <v>22009</v>
      </c>
      <c r="AI57" s="75" t="n">
        <f>IF(ISERROR(AH57/(AH57+AJ57)),"",(AH57/(AH57+AJ57)))</f>
        <v>0.508337952697709</v>
      </c>
      <c r="AJ57" s="14" t="n">
        <f>'Focused Minority Races'!W57</f>
        <v>21287</v>
      </c>
      <c r="AK57" s="75" t="n">
        <f>IF(ISERROR(AJ57/(AH57+AJ57)),"",(AJ57/(AH57+AJ57)))</f>
        <v>0.491662047302291</v>
      </c>
      <c r="AL57" s="14" t="n">
        <v>10619</v>
      </c>
      <c r="AM57" s="75" t="n">
        <f>IF(ISERROR(AL57/(AL57+AN57)),"",(AL57/(AL57+AN57)))</f>
        <v>0.32631675987954</v>
      </c>
      <c r="AN57" s="14" t="n">
        <v>21923</v>
      </c>
      <c r="AO57" s="75" t="n">
        <f>IF(ISERROR(AN57/(AL57+AN57)),"",(AN57/(AL57+AN57)))</f>
        <v>0.67368324012046</v>
      </c>
      <c r="AP57" s="14" t="n">
        <v>19479</v>
      </c>
      <c r="AQ57" s="75" t="n">
        <f>IF(ISERROR(AP57/(AP57+AR57)),"",(AP57/(AP57+AR57)))</f>
        <v>0.470484517656152</v>
      </c>
      <c r="AR57" s="14" t="n">
        <v>21923</v>
      </c>
      <c r="AS57" s="75" t="n">
        <f>IF(ISERROR(AR57/(AP57+AR57)),"",(AR57/(AP57+AR57)))</f>
        <v>0.529515482343848</v>
      </c>
      <c r="AT57" s="14" t="n">
        <v>10828</v>
      </c>
      <c r="AU57" s="75" t="n">
        <f>IF(ISERROR(AT57/(AT57+AV57)),"",(AT57/(AT57+AV57)))</f>
        <v>0.349200206398349</v>
      </c>
      <c r="AV57" s="14" t="n">
        <v>20180</v>
      </c>
      <c r="AW57" s="75" t="n">
        <f>IF(ISERROR(AV57/(AT57+AV57)),"",(AV57/(AT57+AV57)))</f>
        <v>0.650799793601651</v>
      </c>
      <c r="AX57" s="14" t="n">
        <v>21603</v>
      </c>
      <c r="AY57" s="75" t="n">
        <f>IF(ISERROR(AX57/(AX57+AZ57)),"",(AX57/(AX57+AZ57)))</f>
        <v>0.509300516302426</v>
      </c>
      <c r="AZ57" s="14" t="n">
        <v>20814</v>
      </c>
      <c r="BA57" s="75" t="n">
        <f>IF(ISERROR(AZ57/(AX57+AZ57)),"",(AZ57/(AX57+AZ57)))</f>
        <v>0.490699483697574</v>
      </c>
      <c r="BB57" s="14" t="n">
        <f>'Focused Minority Races'!Y57</f>
        <v>9272</v>
      </c>
      <c r="BC57" s="75" t="n">
        <f>IF(ISERROR(BB57/(BB57+BD57)),"",(BB57/(BB57+BD57)))</f>
        <v>0.295512493625701</v>
      </c>
      <c r="BD57" s="14" t="n">
        <f>'Focused Minority Races'!AA57</f>
        <v>22104</v>
      </c>
      <c r="BE57" s="75" t="n">
        <f>IF(ISERROR(BD57/(BB57+BD57)),"",(BD57/(BB57+BD57)))</f>
        <v>0.704487506374299</v>
      </c>
      <c r="BF57" s="25" t="n">
        <v>3694</v>
      </c>
      <c r="BG57" s="75" t="n">
        <f>IF(ISERROR(BF57/($BF57+$BH57+$BJ57)),"",(BF57/($BF57+$BH57+$BJ57)))</f>
        <v>0.331627614687135</v>
      </c>
      <c r="BH57" s="25" t="n">
        <v>1077</v>
      </c>
      <c r="BI57" s="75" t="n">
        <f>IF(ISERROR(BH57/($BF57+$BH57+$BJ57)),"",(BH57/($BF57+$BH57+$BJ57)))</f>
        <v>0.0966873148397522</v>
      </c>
      <c r="BJ57" s="25" t="n">
        <v>6368</v>
      </c>
      <c r="BK57" s="75" t="n">
        <f>IF(ISERROR(BJ57/($BF57+$BH57+$BJ57)),"",(BJ57/($BF57+$BH57+$BJ57)))</f>
        <v>0.571685070473112</v>
      </c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</row>
    <row r="58" ht="12.75">
      <c r="A58" s="71" t="n">
        <v>56</v>
      </c>
      <c r="B58" s="14" t="n">
        <f>((F58+R58)*1.3)+((V58+AH58+AP58+AX58)*0.65)+((J58)*2.6)+((Z58+AL58+AT58+BB58)*0.65)+((N58+AD58)*1.3)</f>
        <v>291475.6</v>
      </c>
      <c r="C58" s="75" t="n">
        <f>B58/(B58+D58)</f>
        <v>0.523906328131937</v>
      </c>
      <c r="D58" s="14" t="n">
        <f>((H58+T58)*1.3)+((X58+AJ58+AR58+AZ58)*0.65)+((L58)*2.6)+((AB58+AN58+AV58+BD58)*0.65)+((P58+AF58)*1.3)</f>
        <v>264875</v>
      </c>
      <c r="E58" s="75" t="n">
        <f>D58/(B58+D58)</f>
        <v>0.476093671868063</v>
      </c>
      <c r="F58" s="14" t="n">
        <f>'Focused Minority Races'!E58</f>
        <v>30841</v>
      </c>
      <c r="G58" s="75" t="n">
        <f>IF(ISERROR(F58/(F58+H58)),"",(F58/(F58+H58)))</f>
        <v>0.581554533112083</v>
      </c>
      <c r="H58" s="14" t="n">
        <f>'Focused Minority Races'!G58</f>
        <v>22191</v>
      </c>
      <c r="I58" s="75" t="n">
        <f>IF(ISERROR(H58/(F58+H58)),"",(H58/(F58+H58)))</f>
        <v>0.418445466887917</v>
      </c>
      <c r="J58" s="14" t="n">
        <v>23159</v>
      </c>
      <c r="K58" s="75" t="n">
        <f>IF(ISERROR(J58/(J58+L58)),"",(J58/(J58+L58)))</f>
        <v>0.524837964012147</v>
      </c>
      <c r="L58" s="14" t="n">
        <v>20967</v>
      </c>
      <c r="M58" s="75" t="n">
        <f>IF(ISERROR(L58/(J58+L58)),"",(L58/(J58+L58)))</f>
        <v>0.475162035987853</v>
      </c>
      <c r="N58" s="14" t="n">
        <f>'Focused Minority Races'!I58</f>
        <v>22636</v>
      </c>
      <c r="O58" s="75" t="n">
        <f>IF(ISERROR(N58/(N58+P58)),"",(N58/(N58+P58)))</f>
        <v>0.491413933091635</v>
      </c>
      <c r="P58" s="14" t="n">
        <f>'Focused Minority Races'!K58</f>
        <v>23427</v>
      </c>
      <c r="Q58" s="75" t="n">
        <f>IF(ISERROR(P58/(N58+P58)),"",(P58/(N58+P58)))</f>
        <v>0.508586066908365</v>
      </c>
      <c r="R58" s="14" t="n">
        <f>'Focused Minority Races'!M58</f>
        <v>29332</v>
      </c>
      <c r="S58" s="75" t="n">
        <f>IF(ISERROR(R58/(R58+T58)),"",(R58/(R58+T58)))</f>
        <v>0.556605563778512</v>
      </c>
      <c r="T58" s="14" t="n">
        <f>'Focused Minority Races'!O58</f>
        <v>23366</v>
      </c>
      <c r="U58" s="75" t="n">
        <f>IF(ISERROR(T58/(R58+T58)),"",(T58/(R58+T58)))</f>
        <v>0.443394436221489</v>
      </c>
      <c r="V58" s="14" t="n">
        <f>'Focused Minority Races'!Q58</f>
        <v>23460</v>
      </c>
      <c r="W58" s="75" t="n">
        <f>IF(ISERROR(V58/(V58+X58)),"",(V58/(V58+X58)))</f>
        <v>0.557046183070165</v>
      </c>
      <c r="X58" s="14" t="n">
        <f>'Focused Minority Races'!S58</f>
        <v>18655</v>
      </c>
      <c r="Y58" s="75" t="n">
        <f>IF(ISERROR(X58/(V58+X58)),"",(X58/(V58+X58)))</f>
        <v>0.442953816929835</v>
      </c>
      <c r="Z58" s="14" t="n">
        <v>16421</v>
      </c>
      <c r="AA58" s="75" t="n">
        <f>IF(ISERROR(Z58/(Z58+AB58)),"",(Z58/(Z58+AB58)))</f>
        <v>0.535513957735455</v>
      </c>
      <c r="AB58" s="14" t="n">
        <v>14243</v>
      </c>
      <c r="AC58" s="75" t="n">
        <f>IF(ISERROR(AB58/(Z58+AB58)),"",(AB58/(Z58+AB58)))</f>
        <v>0.464486042264545</v>
      </c>
      <c r="AD58" s="14" t="n">
        <v>23891</v>
      </c>
      <c r="AE58" s="75" t="n">
        <f>IF(ISERROR(AD58/(AD58+AF58)),"",(AD58/(AD58+AF58)))</f>
        <v>0.543248897175861</v>
      </c>
      <c r="AF58" s="14" t="n">
        <v>20087</v>
      </c>
      <c r="AG58" s="75" t="n">
        <f>IF(ISERROR(AF58/(AD58+AF58)),"",(AF58/(AD58+AF58)))</f>
        <v>0.456751102824139</v>
      </c>
      <c r="AH58" s="14" t="n">
        <f>'Focused Minority Races'!U58</f>
        <v>23866</v>
      </c>
      <c r="AI58" s="75" t="n">
        <f>IF(ISERROR(AH58/(AH58+AJ58)),"",(AH58/(AH58+AJ58)))</f>
        <v>0.57032930268126</v>
      </c>
      <c r="AJ58" s="14" t="n">
        <f>'Focused Minority Races'!W58</f>
        <v>17980</v>
      </c>
      <c r="AK58" s="75" t="n">
        <f>IF(ISERROR(AJ58/(AH58+AJ58)),"",(AJ58/(AH58+AJ58)))</f>
        <v>0.42967069731874</v>
      </c>
      <c r="AL58" s="14" t="n">
        <v>11481</v>
      </c>
      <c r="AM58" s="75" t="n">
        <f>IF(ISERROR(AL58/(AL58+AN58)),"",(AL58/(AL58+AN58)))</f>
        <v>0.362439624964485</v>
      </c>
      <c r="AN58" s="14" t="n">
        <v>20196</v>
      </c>
      <c r="AO58" s="75" t="n">
        <f>IF(ISERROR(AN58/(AL58+AN58)),"",(AN58/(AL58+AN58)))</f>
        <v>0.637560375035515</v>
      </c>
      <c r="AP58" s="14" t="n">
        <v>21341</v>
      </c>
      <c r="AQ58" s="75" t="n">
        <f>IF(ISERROR(AP58/(AP58+AR58)),"",(AP58/(AP58+AR58)))</f>
        <v>0.535479500175641</v>
      </c>
      <c r="AR58" s="14" t="n">
        <v>18513</v>
      </c>
      <c r="AS58" s="75" t="n">
        <f>IF(ISERROR(AR58/(AP58+AR58)),"",(AR58/(AP58+AR58)))</f>
        <v>0.464520499824359</v>
      </c>
      <c r="AT58" s="14" t="n">
        <v>12164</v>
      </c>
      <c r="AU58" s="75" t="n">
        <f>IF(ISERROR(AT58/(AT58+AV58)),"",(AT58/(AT58+AV58)))</f>
        <v>0.403516337701111</v>
      </c>
      <c r="AV58" s="14" t="n">
        <v>17981</v>
      </c>
      <c r="AW58" s="75" t="n">
        <f>IF(ISERROR(AV58/(AT58+AV58)),"",(AV58/(AT58+AV58)))</f>
        <v>0.596483662298889</v>
      </c>
      <c r="AX58" s="14" t="n">
        <v>23432</v>
      </c>
      <c r="AY58" s="75" t="n">
        <f>IF(ISERROR(AX58/(AX58+AZ58)),"",(AX58/(AX58+AZ58)))</f>
        <v>0.570454766773785</v>
      </c>
      <c r="AZ58" s="14" t="n">
        <v>17644</v>
      </c>
      <c r="BA58" s="75" t="n">
        <f>IF(ISERROR(AZ58/(AX58+AZ58)),"",(AZ58/(AX58+AZ58)))</f>
        <v>0.429545233226215</v>
      </c>
      <c r="BB58" s="14" t="n">
        <f>'Focused Minority Races'!Y58</f>
        <v>10223</v>
      </c>
      <c r="BC58" s="75" t="n">
        <f>IF(ISERROR(BB58/(BB58+BD58)),"",(BB58/(BB58+BD58)))</f>
        <v>0.335169338710206</v>
      </c>
      <c r="BD58" s="14" t="n">
        <f>'Focused Minority Races'!AA58</f>
        <v>20278</v>
      </c>
      <c r="BE58" s="75" t="n">
        <f>IF(ISERROR(BD58/(BB58+BD58)),"",(BD58/(BB58+BD58)))</f>
        <v>0.664830661289794</v>
      </c>
      <c r="BF58" s="25" t="n">
        <v>4687</v>
      </c>
      <c r="BG58" s="75" t="n">
        <f>IF(ISERROR(BF58/($BF58+$BH58+$BJ58)),"",(BF58/($BF58+$BH58+$BJ58)))</f>
        <v>0.37780106400129</v>
      </c>
      <c r="BH58" s="25" t="n">
        <v>1232</v>
      </c>
      <c r="BI58" s="75" t="n">
        <f>IF(ISERROR(BH58/($BF58+$BH58+$BJ58)),"",(BH58/($BF58+$BH58+$BJ58)))</f>
        <v>0.0993067870385297</v>
      </c>
      <c r="BJ58" s="25" t="n">
        <v>6487</v>
      </c>
      <c r="BK58" s="75" t="n">
        <f>IF(ISERROR(BJ58/($BF58+$BH58+$BJ58)),"",(BJ58/($BF58+$BH58+$BJ58)))</f>
        <v>0.522892148960181</v>
      </c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</row>
    <row r="59" ht="12.75">
      <c r="A59" s="71" t="n">
        <v>57</v>
      </c>
      <c r="B59" s="14" t="n">
        <f>((F59+R59)*1.3)+((V59+AH59+AP59+AX59)*0.65)+((J59)*2.6)+((Z59+AL59+AT59+BB59)*0.65)+((N59+AD59)*1.3)</f>
        <v>215912.45</v>
      </c>
      <c r="C59" s="75" t="n">
        <f>B59/(B59+D59)</f>
        <v>0.485321555317567</v>
      </c>
      <c r="D59" s="14" t="n">
        <f>((H59+T59)*1.3)+((X59+AJ59+AR59+AZ59)*0.65)+((L59)*2.6)+((AB59+AN59+AV59+BD59)*0.65)+((P59+AF59)*1.3)</f>
        <v>228972.9</v>
      </c>
      <c r="E59" s="75" t="n">
        <f>D59/(B59+D59)</f>
        <v>0.514678444682433</v>
      </c>
      <c r="F59" s="14" t="n">
        <f>'Focused Minority Races'!E59</f>
        <v>21118</v>
      </c>
      <c r="G59" s="75" t="n">
        <f>IF(ISERROR(F59/(F59+H59)),"",(F59/(F59+H59)))</f>
        <v>0.463296915449081</v>
      </c>
      <c r="H59" s="14" t="n">
        <f>'Focused Minority Races'!G59</f>
        <v>24464</v>
      </c>
      <c r="I59" s="75" t="n">
        <f>IF(ISERROR(H59/(F59+H59)),"",(H59/(F59+H59)))</f>
        <v>0.536703084550919</v>
      </c>
      <c r="J59" s="14" t="n">
        <v>16615</v>
      </c>
      <c r="K59" s="75" t="n">
        <f>IF(ISERROR(J59/(J59+L59)),"",(J59/(J59+L59)))</f>
        <v>0.458319540990842</v>
      </c>
      <c r="L59" s="14" t="n">
        <v>19637</v>
      </c>
      <c r="M59" s="75" t="n">
        <f>IF(ISERROR(L59/(J59+L59)),"",(L59/(J59+L59)))</f>
        <v>0.541680459009158</v>
      </c>
      <c r="N59" s="14" t="n">
        <f>'Focused Minority Races'!I59</f>
        <v>18572</v>
      </c>
      <c r="O59" s="75" t="n">
        <f>IF(ISERROR(N59/(N59+P59)),"",(N59/(N59+P59)))</f>
        <v>0.503674775581048</v>
      </c>
      <c r="P59" s="14" t="n">
        <f>'Focused Minority Races'!K59</f>
        <v>18301</v>
      </c>
      <c r="Q59" s="75" t="n">
        <f>IF(ISERROR(P59/(N59+P59)),"",(P59/(N59+P59)))</f>
        <v>0.496325224418952</v>
      </c>
      <c r="R59" s="14" t="n">
        <f>'Focused Minority Races'!M59</f>
        <v>20951</v>
      </c>
      <c r="S59" s="75" t="n">
        <f>IF(ISERROR(R59/(R59+T59)),"",(R59/(R59+T59)))</f>
        <v>0.47202883857159</v>
      </c>
      <c r="T59" s="14" t="n">
        <f>'Focused Minority Races'!O59</f>
        <v>23434</v>
      </c>
      <c r="U59" s="75" t="n">
        <f>IF(ISERROR(T59/(R59+T59)),"",(T59/(R59+T59)))</f>
        <v>0.527971161428411</v>
      </c>
      <c r="V59" s="14" t="n">
        <f>'Focused Minority Races'!Q59</f>
        <v>16303</v>
      </c>
      <c r="W59" s="75" t="n">
        <f>IF(ISERROR(V59/(V59+X59)),"",(V59/(V59+X59)))</f>
        <v>0.522080251064784</v>
      </c>
      <c r="X59" s="14" t="n">
        <f>'Focused Minority Races'!S59</f>
        <v>14924</v>
      </c>
      <c r="Y59" s="75" t="n">
        <f>IF(ISERROR(X59/(V59+X59)),"",(X59/(V59+X59)))</f>
        <v>0.477919748935216</v>
      </c>
      <c r="Z59" s="14" t="n">
        <v>12262</v>
      </c>
      <c r="AA59" s="75" t="n">
        <f>IF(ISERROR(Z59/(Z59+AB59)),"",(Z59/(Z59+AB59)))</f>
        <v>0.533989461307321</v>
      </c>
      <c r="AB59" s="14" t="n">
        <v>10701</v>
      </c>
      <c r="AC59" s="75" t="n">
        <f>IF(ISERROR(AB59/(Z59+AB59)),"",(AB59/(Z59+AB59)))</f>
        <v>0.46601053869268</v>
      </c>
      <c r="AD59" s="14" t="n">
        <v>20558</v>
      </c>
      <c r="AE59" s="75" t="n">
        <f>IF(ISERROR(AD59/(AD59+AF59)),"",(AD59/(AD59+AF59)))</f>
        <v>0.58203335126412</v>
      </c>
      <c r="AF59" s="14" t="n">
        <v>14763</v>
      </c>
      <c r="AG59" s="75" t="n">
        <f>IF(ISERROR(AF59/(AD59+AF59)),"",(AF59/(AD59+AF59)))</f>
        <v>0.41796664873588</v>
      </c>
      <c r="AH59" s="14" t="n">
        <f>'Focused Minority Races'!U59</f>
        <v>16287</v>
      </c>
      <c r="AI59" s="75" t="n">
        <f>IF(ISERROR(AH59/(AH59+AJ59)),"",(AH59/(AH59+AJ59)))</f>
        <v>0.525437945607639</v>
      </c>
      <c r="AJ59" s="14" t="n">
        <f>'Focused Minority Races'!W59</f>
        <v>14710</v>
      </c>
      <c r="AK59" s="75" t="n">
        <f>IF(ISERROR(AJ59/(AH59+AJ59)),"",(AJ59/(AH59+AJ59)))</f>
        <v>0.474562054392361</v>
      </c>
      <c r="AL59" s="14" t="n">
        <v>9566</v>
      </c>
      <c r="AM59" s="75" t="n">
        <f>IF(ISERROR(AL59/(AL59+AN59)),"",(AL59/(AL59+AN59)))</f>
        <v>0.401966551811077</v>
      </c>
      <c r="AN59" s="14" t="n">
        <v>14232</v>
      </c>
      <c r="AO59" s="75" t="n">
        <f>IF(ISERROR(AN59/(AL59+AN59)),"",(AN59/(AL59+AN59)))</f>
        <v>0.598033448188923</v>
      </c>
      <c r="AP59" s="14" t="n">
        <v>14826</v>
      </c>
      <c r="AQ59" s="75" t="n">
        <f>IF(ISERROR(AP59/(AP59+AR59)),"",(AP59/(AP59+AR59)))</f>
        <v>0.497399939611501</v>
      </c>
      <c r="AR59" s="14" t="n">
        <v>14981</v>
      </c>
      <c r="AS59" s="75" t="n">
        <f>IF(ISERROR(AR59/(AP59+AR59)),"",(AR59/(AP59+AR59)))</f>
        <v>0.502600060388499</v>
      </c>
      <c r="AT59" s="14" t="n">
        <v>9337</v>
      </c>
      <c r="AU59" s="75" t="n">
        <f>IF(ISERROR(AT59/(AT59+AV59)),"",(AT59/(AT59+AV59)))</f>
        <v>0.410039084800843</v>
      </c>
      <c r="AV59" s="14" t="n">
        <v>13434</v>
      </c>
      <c r="AW59" s="75" t="n">
        <f>IF(ISERROR(AV59/(AT59+AV59)),"",(AV59/(AT59+AV59)))</f>
        <v>0.589960915199157</v>
      </c>
      <c r="AX59" s="14" t="n">
        <v>16299</v>
      </c>
      <c r="AY59" s="75" t="n">
        <f>IF(ISERROR(AX59/(AX59+AZ59)),"",(AX59/(AX59+AZ59)))</f>
        <v>0.533815871352307</v>
      </c>
      <c r="AZ59" s="14" t="n">
        <v>14234</v>
      </c>
      <c r="BA59" s="75" t="n">
        <f>IF(ISERROR(AZ59/(AX59+AZ59)),"",(AZ59/(AX59+AZ59)))</f>
        <v>0.466184128647693</v>
      </c>
      <c r="BB59" s="14" t="n">
        <f>'Focused Minority Races'!Y59</f>
        <v>8435</v>
      </c>
      <c r="BC59" s="75" t="n">
        <f>IF(ISERROR(BB59/(BB59+BD59)),"",(BB59/(BB59+BD59)))</f>
        <v>0.366531960196411</v>
      </c>
      <c r="BD59" s="14" t="n">
        <f>'Focused Minority Races'!AA59</f>
        <v>14578</v>
      </c>
      <c r="BE59" s="75" t="n">
        <f>IF(ISERROR(BD59/(BB59+BD59)),"",(BD59/(BB59+BD59)))</f>
        <v>0.633468039803589</v>
      </c>
      <c r="BF59" s="25" t="n">
        <v>2760</v>
      </c>
      <c r="BG59" s="75" t="n">
        <f>IF(ISERROR(BF59/($BF59+$BH59+$BJ59)),"",(BF59/($BF59+$BH59+$BJ59)))</f>
        <v>0.336339263953205</v>
      </c>
      <c r="BH59" s="25" t="n">
        <v>1038</v>
      </c>
      <c r="BI59" s="75" t="n">
        <f>IF(ISERROR(BH59/($BF59+$BH59+$BJ59)),"",(BH59/($BF59+$BH59+$BJ59)))</f>
        <v>0.126492810138923</v>
      </c>
      <c r="BJ59" s="25" t="n">
        <v>4408</v>
      </c>
      <c r="BK59" s="75" t="n">
        <f>IF(ISERROR(BJ59/($BF59+$BH59+$BJ59)),"",(BJ59/($BF59+$BH59+$BJ59)))</f>
        <v>0.537167925907872</v>
      </c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</row>
    <row r="60" ht="12.75">
      <c r="A60" s="71" t="n">
        <v>58</v>
      </c>
      <c r="B60" s="14" t="n">
        <f>((F60+R60)*1.3)+((V60+AH60+AP60+AX60)*0.65)+((J60)*2.6)+((Z60+AL60+AT60+BB60)*0.65)+((N60+AD60)*1.3)</f>
        <v>239623.15</v>
      </c>
      <c r="C60" s="75" t="n">
        <f>B60/(B60+D60)</f>
        <v>0.497390612140265</v>
      </c>
      <c r="D60" s="14" t="n">
        <f>((H60+T60)*1.3)+((X60+AJ60+AR60+AZ60)*0.65)+((L60)*2.6)+((AB60+AN60+AV60+BD60)*0.65)+((P60+AF60)*1.3)</f>
        <v>242137.35</v>
      </c>
      <c r="E60" s="75" t="n">
        <f>D60/(B60+D60)</f>
        <v>0.502609387859735</v>
      </c>
      <c r="F60" s="14" t="n">
        <f>'Focused Minority Races'!E60</f>
        <v>22496</v>
      </c>
      <c r="G60" s="75" t="n">
        <f>IF(ISERROR(F60/(F60+H60)),"",(F60/(F60+H60)))</f>
        <v>0.471120418848168</v>
      </c>
      <c r="H60" s="14" t="n">
        <f>'Focused Minority Races'!G60</f>
        <v>25254</v>
      </c>
      <c r="I60" s="75" t="n">
        <f>IF(ISERROR(H60/(F60+H60)),"",(H60/(F60+H60)))</f>
        <v>0.528879581151832</v>
      </c>
      <c r="J60" s="14" t="n">
        <v>17639</v>
      </c>
      <c r="K60" s="75" t="n">
        <f>IF(ISERROR(J60/(J60+L60)),"",(J60/(J60+L60)))</f>
        <v>0.44796322633076</v>
      </c>
      <c r="L60" s="14" t="n">
        <v>21737</v>
      </c>
      <c r="M60" s="75" t="n">
        <f>IF(ISERROR(L60/(J60+L60)),"",(L60/(J60+L60)))</f>
        <v>0.55203677366924</v>
      </c>
      <c r="N60" s="14" t="n">
        <f>'Focused Minority Races'!I60</f>
        <v>21087</v>
      </c>
      <c r="O60" s="75" t="n">
        <f>IF(ISERROR(N60/(N60+P60)),"",(N60/(N60+P60)))</f>
        <v>0.521852108493368</v>
      </c>
      <c r="P60" s="14" t="n">
        <f>'Focused Minority Races'!K60</f>
        <v>19321</v>
      </c>
      <c r="Q60" s="75" t="n">
        <f>IF(ISERROR(P60/(N60+P60)),"",(P60/(N60+P60)))</f>
        <v>0.478147891506632</v>
      </c>
      <c r="R60" s="14" t="n">
        <f>'Focused Minority Races'!M60</f>
        <v>22546</v>
      </c>
      <c r="S60" s="75" t="n">
        <f>IF(ISERROR(R60/(R60+T60)),"",(R60/(R60+T60)))</f>
        <v>0.484110624409516</v>
      </c>
      <c r="T60" s="14" t="n">
        <f>'Focused Minority Races'!O60</f>
        <v>24026</v>
      </c>
      <c r="U60" s="75" t="n">
        <f>IF(ISERROR(T60/(R60+T60)),"",(T60/(R60+T60)))</f>
        <v>0.515889375590484</v>
      </c>
      <c r="V60" s="14" t="n">
        <f>'Focused Minority Races'!Q60</f>
        <v>18091</v>
      </c>
      <c r="W60" s="75" t="n">
        <f>IF(ISERROR(V60/(V60+X60)),"",(V60/(V60+X60)))</f>
        <v>0.522468665164905</v>
      </c>
      <c r="X60" s="14" t="n">
        <f>'Focused Minority Races'!S60</f>
        <v>16535</v>
      </c>
      <c r="Y60" s="75" t="n">
        <f>IF(ISERROR(X60/(V60+X60)),"",(X60/(V60+X60)))</f>
        <v>0.477531334835095</v>
      </c>
      <c r="Z60" s="14" t="n">
        <v>14241</v>
      </c>
      <c r="AA60" s="75" t="n">
        <f>IF(ISERROR(Z60/(Z60+AB60)),"",(Z60/(Z60+AB60)))</f>
        <v>0.568162776780371</v>
      </c>
      <c r="AB60" s="14" t="n">
        <v>10824</v>
      </c>
      <c r="AC60" s="75" t="n">
        <f>IF(ISERROR(AB60/(Z60+AB60)),"",(AB60/(Z60+AB60)))</f>
        <v>0.431837223219629</v>
      </c>
      <c r="AD60" s="14" t="n">
        <v>23895</v>
      </c>
      <c r="AE60" s="75" t="n">
        <f>IF(ISERROR(AD60/(AD60+AF60)),"",(AD60/(AD60+AF60)))</f>
        <v>0.618064716380849</v>
      </c>
      <c r="AF60" s="14" t="n">
        <v>14766</v>
      </c>
      <c r="AG60" s="75" t="n">
        <f>IF(ISERROR(AF60/(AD60+AF60)),"",(AF60/(AD60+AF60)))</f>
        <v>0.381935283619151</v>
      </c>
      <c r="AH60" s="14" t="n">
        <f>'Focused Minority Races'!U60</f>
        <v>18347</v>
      </c>
      <c r="AI60" s="75" t="n">
        <f>IF(ISERROR(AH60/(AH60+AJ60)),"",(AH60/(AH60+AJ60)))</f>
        <v>0.533994993887886</v>
      </c>
      <c r="AJ60" s="14" t="n">
        <f>'Focused Minority Races'!W60</f>
        <v>16011</v>
      </c>
      <c r="AK60" s="75" t="n">
        <f>IF(ISERROR(AJ60/(AH60+AJ60)),"",(AJ60/(AH60+AJ60)))</f>
        <v>0.466005006112114</v>
      </c>
      <c r="AL60" s="14" t="n">
        <v>11816</v>
      </c>
      <c r="AM60" s="75" t="n">
        <f>IF(ISERROR(AL60/(AL60+AN60)),"",(AL60/(AL60+AN60)))</f>
        <v>0.451664691716678</v>
      </c>
      <c r="AN60" s="14" t="n">
        <v>14345</v>
      </c>
      <c r="AO60" s="75" t="n">
        <f>IF(ISERROR(AN60/(AL60+AN60)),"",(AN60/(AL60+AN60)))</f>
        <v>0.548335308283323</v>
      </c>
      <c r="AP60" s="14" t="n">
        <v>16291</v>
      </c>
      <c r="AQ60" s="75" t="n">
        <f>IF(ISERROR(AP60/(AP60+AR60)),"",(AP60/(AP60+AR60)))</f>
        <v>0.497495877359067</v>
      </c>
      <c r="AR60" s="14" t="n">
        <v>16455</v>
      </c>
      <c r="AS60" s="75" t="n">
        <f>IF(ISERROR(AR60/(AP60+AR60)),"",(AR60/(AP60+AR60)))</f>
        <v>0.502504122640933</v>
      </c>
      <c r="AT60" s="14" t="n">
        <v>10806</v>
      </c>
      <c r="AU60" s="75" t="n">
        <f>IF(ISERROR(AT60/(AT60+AV60)),"",(AT60/(AT60+AV60)))</f>
        <v>0.432257290291612</v>
      </c>
      <c r="AV60" s="14" t="n">
        <v>14193</v>
      </c>
      <c r="AW60" s="75" t="n">
        <f>IF(ISERROR(AV60/(AT60+AV60)),"",(AV60/(AT60+AV60)))</f>
        <v>0.567742709708388</v>
      </c>
      <c r="AX60" s="14" t="n">
        <v>18254</v>
      </c>
      <c r="AY60" s="75" t="n">
        <f>IF(ISERROR(AX60/(AX60+AZ60)),"",(AX60/(AX60+AZ60)))</f>
        <v>0.541051633173276</v>
      </c>
      <c r="AZ60" s="14" t="n">
        <v>15484</v>
      </c>
      <c r="BA60" s="75" t="n">
        <f>IF(ISERROR(AZ60/(AX60+AZ60)),"",(AZ60/(AX60+AZ60)))</f>
        <v>0.458948366826724</v>
      </c>
      <c r="BB60" s="14" t="n">
        <f>'Focused Minority Races'!Y60</f>
        <v>10201</v>
      </c>
      <c r="BC60" s="75" t="n">
        <f>IF(ISERROR(BB60/(BB60+BD60)),"",(BB60/(BB60+BD60)))</f>
        <v>0.404946210948355</v>
      </c>
      <c r="BD60" s="14" t="n">
        <f>'Focused Minority Races'!AA60</f>
        <v>14990</v>
      </c>
      <c r="BE60" s="75" t="n">
        <f>IF(ISERROR(BD60/(BB60+BD60)),"",(BD60/(BB60+BD60)))</f>
        <v>0.595053789051645</v>
      </c>
      <c r="BF60" s="25" t="n">
        <v>2602</v>
      </c>
      <c r="BG60" s="75" t="n">
        <f>IF(ISERROR(BF60/($BF60+$BH60+$BJ60)),"",(BF60/($BF60+$BH60+$BJ60)))</f>
        <v>0.287386790368898</v>
      </c>
      <c r="BH60" s="25" t="n">
        <v>1212</v>
      </c>
      <c r="BI60" s="75" t="n">
        <f>IF(ISERROR(BH60/($BF60+$BH60+$BJ60)),"",(BH60/($BF60+$BH60+$BJ60)))</f>
        <v>0.133863485752154</v>
      </c>
      <c r="BJ60" s="25" t="n">
        <v>5240</v>
      </c>
      <c r="BK60" s="75" t="n">
        <f>IF(ISERROR(BJ60/($BF60+$BH60+$BJ60)),"",(BJ60/($BF60+$BH60+$BJ60)))</f>
        <v>0.578749723878949</v>
      </c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</row>
    <row r="61" ht="12.75">
      <c r="A61" s="71" t="n">
        <v>59</v>
      </c>
      <c r="B61" s="14" t="n">
        <f>((F61+R61)*1.3)+((V61+AH61+AP61+AX61)*0.65)+((J61)*2.6)+((Z61+AL61+AT61+BB61)*0.65)+((N61+AD61)*1.3)</f>
        <v>201755.45</v>
      </c>
      <c r="C61" s="75" t="n">
        <f>B61/(B61+D61)</f>
        <v>0.376731681858455</v>
      </c>
      <c r="D61" s="14" t="n">
        <f>((H61+T61)*1.3)+((X61+AJ61+AR61+AZ61)*0.65)+((L61)*2.6)+((AB61+AN61+AV61+BD61)*0.65)+((P61+AF61)*1.3)</f>
        <v>333786.05</v>
      </c>
      <c r="E61" s="75" t="n">
        <f>D61/(B61+D61)</f>
        <v>0.623268318141545</v>
      </c>
      <c r="F61" s="14" t="n">
        <f>'Focused Minority Races'!E61</f>
        <v>19597</v>
      </c>
      <c r="G61" s="75" t="n">
        <f>IF(ISERROR(F61/(F61+H61)),"",(F61/(F61+H61)))</f>
        <v>0.358847118712347</v>
      </c>
      <c r="H61" s="14" t="n">
        <f>'Focused Minority Races'!G61</f>
        <v>35014</v>
      </c>
      <c r="I61" s="75" t="n">
        <f>IF(ISERROR(H61/(F61+H61)),"",(H61/(F61+H61)))</f>
        <v>0.641152881287653</v>
      </c>
      <c r="J61" s="14" t="n">
        <v>14599</v>
      </c>
      <c r="K61" s="75" t="n">
        <f>IF(ISERROR(J61/(J61+L61)),"",(J61/(J61+L61)))</f>
        <v>0.330990545718367</v>
      </c>
      <c r="L61" s="14" t="n">
        <v>29508</v>
      </c>
      <c r="M61" s="75" t="n">
        <f>IF(ISERROR(L61/(J61+L61)),"",(L61/(J61+L61)))</f>
        <v>0.669009454281633</v>
      </c>
      <c r="N61" s="14" t="n">
        <f>'Focused Minority Races'!I61</f>
        <v>16558</v>
      </c>
      <c r="O61" s="75" t="n">
        <f>IF(ISERROR(N61/(N61+P61)),"",(N61/(N61+P61)))</f>
        <v>0.393189589665653</v>
      </c>
      <c r="P61" s="14" t="n">
        <f>'Focused Minority Races'!K61</f>
        <v>25554</v>
      </c>
      <c r="Q61" s="75" t="n">
        <f>IF(ISERROR(P61/(N61+P61)),"",(P61/(N61+P61)))</f>
        <v>0.606810410334346</v>
      </c>
      <c r="R61" s="14" t="n">
        <f>'Focused Minority Races'!M61</f>
        <v>19512</v>
      </c>
      <c r="S61" s="75" t="n">
        <f>IF(ISERROR(R61/(R61+T61)),"",(R61/(R61+T61)))</f>
        <v>0.363555058692007</v>
      </c>
      <c r="T61" s="14" t="n">
        <f>'Focused Minority Races'!O61</f>
        <v>34158</v>
      </c>
      <c r="U61" s="75" t="n">
        <f>IF(ISERROR(T61/(R61+T61)),"",(T61/(R61+T61)))</f>
        <v>0.636444941307993</v>
      </c>
      <c r="V61" s="14" t="n">
        <f>'Focused Minority Races'!Q61</f>
        <v>15902</v>
      </c>
      <c r="W61" s="75" t="n">
        <f>IF(ISERROR(V61/(V61+X61)),"",(V61/(V61+X61)))</f>
        <v>0.399979877757376</v>
      </c>
      <c r="X61" s="14" t="n">
        <f>'Focused Minority Races'!S61</f>
        <v>23855</v>
      </c>
      <c r="Y61" s="75" t="n">
        <f>IF(ISERROR(X61/(V61+X61)),"",(X61/(V61+X61)))</f>
        <v>0.600020122242624</v>
      </c>
      <c r="Z61" s="14" t="n">
        <v>12490</v>
      </c>
      <c r="AA61" s="75" t="n">
        <f>IF(ISERROR(Z61/(Z61+AB61)),"",(Z61/(Z61+AB61)))</f>
        <v>0.454959385130951</v>
      </c>
      <c r="AB61" s="14" t="n">
        <v>14963</v>
      </c>
      <c r="AC61" s="75" t="n">
        <f>IF(ISERROR(AB61/(Z61+AB61)),"",(AB61/(Z61+AB61)))</f>
        <v>0.545040614869049</v>
      </c>
      <c r="AD61" s="14" t="n">
        <v>19892</v>
      </c>
      <c r="AE61" s="75" t="n">
        <f>IF(ISERROR(AD61/(AD61+AF61)),"",(AD61/(AD61+AF61)))</f>
        <v>0.496865242912452</v>
      </c>
      <c r="AF61" s="14" t="n">
        <v>20143</v>
      </c>
      <c r="AG61" s="75" t="n">
        <f>IF(ISERROR(AF61/(AD61+AF61)),"",(AF61/(AD61+AF61)))</f>
        <v>0.503134757087548</v>
      </c>
      <c r="AH61" s="14" t="n">
        <f>'Focused Minority Races'!U61</f>
        <v>16087</v>
      </c>
      <c r="AI61" s="75" t="n">
        <f>IF(ISERROR(AH61/(AH61+AJ61)),"",(AH61/(AH61+AJ61)))</f>
        <v>0.407678661936138</v>
      </c>
      <c r="AJ61" s="14" t="n">
        <f>'Focused Minority Races'!W61</f>
        <v>23373</v>
      </c>
      <c r="AK61" s="75" t="n">
        <f>IF(ISERROR(AJ61/(AH61+AJ61)),"",(AJ61/(AH61+AJ61)))</f>
        <v>0.592321338063862</v>
      </c>
      <c r="AL61" s="14" t="n">
        <v>9628</v>
      </c>
      <c r="AM61" s="75" t="n">
        <f>IF(ISERROR(AL61/(AL61+AN61)),"",(AL61/(AL61+AN61)))</f>
        <v>0.336902512422143</v>
      </c>
      <c r="AN61" s="14" t="n">
        <v>18950</v>
      </c>
      <c r="AO61" s="75" t="n">
        <f>IF(ISERROR(AN61/(AL61+AN61)),"",(AN61/(AL61+AN61)))</f>
        <v>0.663097487577857</v>
      </c>
      <c r="AP61" s="14" t="n">
        <v>14027</v>
      </c>
      <c r="AQ61" s="75" t="n">
        <f>IF(ISERROR(AP61/(AP61+AR61)),"",(AP61/(AP61+AR61)))</f>
        <v>0.370281400137268</v>
      </c>
      <c r="AR61" s="14" t="n">
        <v>23855</v>
      </c>
      <c r="AS61" s="75" t="n">
        <f>IF(ISERROR(AR61/(AP61+AR61)),"",(AR61/(AP61+AR61)))</f>
        <v>0.629718599862732</v>
      </c>
      <c r="AT61" s="14" t="n">
        <v>8793</v>
      </c>
      <c r="AU61" s="75" t="n">
        <f>IF(ISERROR(AT61/(AT61+AV61)),"",(AT61/(AT61+AV61)))</f>
        <v>0.322821058814891</v>
      </c>
      <c r="AV61" s="14" t="n">
        <v>18445</v>
      </c>
      <c r="AW61" s="75" t="n">
        <f>IF(ISERROR(AV61/(AT61+AV61)),"",(AV61/(AT61+AV61)))</f>
        <v>0.677178941185109</v>
      </c>
      <c r="AX61" s="14" t="n">
        <v>16059</v>
      </c>
      <c r="AY61" s="75" t="n">
        <f>IF(ISERROR(AX61/(AX61+AZ61)),"",(AX61/(AX61+AZ61)))</f>
        <v>0.414169288698612</v>
      </c>
      <c r="AZ61" s="14" t="n">
        <v>22715</v>
      </c>
      <c r="BA61" s="75" t="n">
        <f>IF(ISERROR(AZ61/(AX61+AZ61)),"",(AZ61/(AX61+AZ61)))</f>
        <v>0.585830711301388</v>
      </c>
      <c r="BB61" s="14" t="n">
        <f>'Focused Minority Races'!Y61</f>
        <v>7893</v>
      </c>
      <c r="BC61" s="75" t="n">
        <f>IF(ISERROR(BB61/(BB61+BD61)),"",(BB61/(BB61+BD61)))</f>
        <v>0.287185271430651</v>
      </c>
      <c r="BD61" s="14" t="n">
        <f>'Focused Minority Races'!AA61</f>
        <v>19591</v>
      </c>
      <c r="BE61" s="75" t="n">
        <f>IF(ISERROR(BD61/(BB61+BD61)),"",(BD61/(BB61+BD61)))</f>
        <v>0.712814728569349</v>
      </c>
      <c r="BF61" s="25" t="n">
        <v>1892</v>
      </c>
      <c r="BG61" s="75" t="n">
        <f>IF(ISERROR(BF61/($BF61+$BH61+$BJ61)),"",(BF61/($BF61+$BH61+$BJ61)))</f>
        <v>0.253076511503478</v>
      </c>
      <c r="BH61" s="25" t="n">
        <v>874</v>
      </c>
      <c r="BI61" s="75" t="n">
        <f>IF(ISERROR(BH61/($BF61+$BH61+$BJ61)),"",(BH61/($BF61+$BH61+$BJ61)))</f>
        <v>0.116907437132156</v>
      </c>
      <c r="BJ61" s="25" t="n">
        <v>4710</v>
      </c>
      <c r="BK61" s="75" t="n">
        <f>IF(ISERROR(BJ61/($BF61+$BH61+$BJ61)),"",(BJ61/($BF61+$BH61+$BJ61)))</f>
        <v>0.630016051364366</v>
      </c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</row>
    <row r="62" ht="12.75">
      <c r="A62" s="71" t="n">
        <v>60</v>
      </c>
      <c r="B62" s="14" t="n">
        <f>((F62+R62)*1.3)+((V62+AH62+AP62+AX62)*0.65)+((J62)*2.6)+((Z62+AL62+AT62+BB62)*0.65)+((N62+AD62)*1.3)</f>
        <v>234995.15</v>
      </c>
      <c r="C62" s="75" t="n">
        <f>B62/(B62+D62)</f>
        <v>0.439487248061073</v>
      </c>
      <c r="D62" s="14" t="n">
        <f>((H62+T62)*1.3)+((X62+AJ62+AR62+AZ62)*0.65)+((L62)*2.6)+((AB62+AN62+AV62+BD62)*0.65)+((P62+AF62)*1.3)</f>
        <v>299707.85</v>
      </c>
      <c r="E62" s="75" t="n">
        <f>D62/(B62+D62)</f>
        <v>0.560512751938927</v>
      </c>
      <c r="F62" s="14" t="n">
        <f>'Focused Minority Races'!E62</f>
        <v>22818</v>
      </c>
      <c r="G62" s="75" t="n">
        <f>IF(ISERROR(F62/(F62+H62)),"",(F62/(F62+H62)))</f>
        <v>0.413249782671689</v>
      </c>
      <c r="H62" s="14" t="n">
        <f>'Focused Minority Races'!G62</f>
        <v>32398</v>
      </c>
      <c r="I62" s="75" t="n">
        <f>IF(ISERROR(H62/(F62+H62)),"",(H62/(F62+H62)))</f>
        <v>0.586750217328311</v>
      </c>
      <c r="J62" s="14" t="n">
        <v>16848</v>
      </c>
      <c r="K62" s="75" t="n">
        <f>IF(ISERROR(J62/(J62+L62)),"",(J62/(J62+L62)))</f>
        <v>0.386112066002063</v>
      </c>
      <c r="L62" s="14" t="n">
        <v>26787</v>
      </c>
      <c r="M62" s="75" t="n">
        <f>IF(ISERROR(L62/(J62+L62)),"",(L62/(J62+L62)))</f>
        <v>0.613887933997937</v>
      </c>
      <c r="N62" s="14" t="n">
        <f>'Focused Minority Races'!I62</f>
        <v>19551</v>
      </c>
      <c r="O62" s="75" t="n">
        <f>IF(ISERROR(N62/(N62+P62)),"",(N62/(N62+P62)))</f>
        <v>0.46425094388906</v>
      </c>
      <c r="P62" s="14" t="n">
        <f>'Focused Minority Races'!K62</f>
        <v>22562</v>
      </c>
      <c r="Q62" s="75" t="n">
        <f>IF(ISERROR(P62/(N62+P62)),"",(P62/(N62+P62)))</f>
        <v>0.53574905611094</v>
      </c>
      <c r="R62" s="14" t="n">
        <f>'Focused Minority Races'!M62</f>
        <v>22739</v>
      </c>
      <c r="S62" s="75" t="n">
        <f>IF(ISERROR(R62/(R62+T62)),"",(R62/(R62+T62)))</f>
        <v>0.420726404795826</v>
      </c>
      <c r="T62" s="14" t="n">
        <f>'Focused Minority Races'!O62</f>
        <v>31308</v>
      </c>
      <c r="U62" s="75" t="n">
        <f>IF(ISERROR(T62/(R62+T62)),"",(T62/(R62+T62)))</f>
        <v>0.579273595204174</v>
      </c>
      <c r="V62" s="14" t="n">
        <f>'Focused Minority Races'!Q62</f>
        <v>18383</v>
      </c>
      <c r="W62" s="75" t="n">
        <f>IF(ISERROR(V62/(V62+X62)),"",(V62/(V62+X62)))</f>
        <v>0.464757041007231</v>
      </c>
      <c r="X62" s="14" t="n">
        <f>'Focused Minority Races'!S62</f>
        <v>21171</v>
      </c>
      <c r="Y62" s="75" t="n">
        <f>IF(ISERROR(X62/(V62+X62)),"",(X62/(V62+X62)))</f>
        <v>0.535242958992769</v>
      </c>
      <c r="Z62" s="14" t="n">
        <v>14288</v>
      </c>
      <c r="AA62" s="75" t="n">
        <f>IF(ISERROR(Z62/(Z62+AB62)),"",(Z62/(Z62+AB62)))</f>
        <v>0.527076877674487</v>
      </c>
      <c r="AB62" s="14" t="n">
        <v>12820</v>
      </c>
      <c r="AC62" s="75" t="n">
        <f>IF(ISERROR(AB62/(Z62+AB62)),"",(AB62/(Z62+AB62)))</f>
        <v>0.472923122325513</v>
      </c>
      <c r="AD62" s="14" t="n">
        <v>23010</v>
      </c>
      <c r="AE62" s="75" t="n">
        <f>IF(ISERROR(AD62/(AD62+AF62)),"",(AD62/(AD62+AF62)))</f>
        <v>0.570939407473575</v>
      </c>
      <c r="AF62" s="14" t="n">
        <v>17292</v>
      </c>
      <c r="AG62" s="75" t="n">
        <f>IF(ISERROR(AF62/(AD62+AF62)),"",(AF62/(AD62+AF62)))</f>
        <v>0.429060592526425</v>
      </c>
      <c r="AH62" s="14" t="n">
        <f>'Focused Minority Races'!U62</f>
        <v>18702</v>
      </c>
      <c r="AI62" s="75" t="n">
        <f>IF(ISERROR(AH62/(AH62+AJ62)),"",(AH62/(AH62+AJ62)))</f>
        <v>0.475454429897038</v>
      </c>
      <c r="AJ62" s="14" t="n">
        <f>'Focused Minority Races'!W62</f>
        <v>20633</v>
      </c>
      <c r="AK62" s="75" t="n">
        <f>IF(ISERROR(AJ62/(AH62+AJ62)),"",(AJ62/(AH62+AJ62)))</f>
        <v>0.524545570102962</v>
      </c>
      <c r="AL62" s="14" t="n">
        <v>11571</v>
      </c>
      <c r="AM62" s="75" t="n">
        <f>IF(ISERROR(AL62/(AL62+AN62)),"",(AL62/(AL62+AN62)))</f>
        <v>0.407788546255507</v>
      </c>
      <c r="AN62" s="14" t="n">
        <v>16804</v>
      </c>
      <c r="AO62" s="75" t="n">
        <f>IF(ISERROR(AN62/(AL62+AN62)),"",(AN62/(AL62+AN62)))</f>
        <v>0.592211453744493</v>
      </c>
      <c r="AP62" s="14" t="n">
        <v>16361</v>
      </c>
      <c r="AQ62" s="75" t="n">
        <f>IF(ISERROR(AP62/(AP62+AR62)),"",(AP62/(AP62+AR62)))</f>
        <v>0.435584782087804</v>
      </c>
      <c r="AR62" s="14" t="n">
        <v>21200</v>
      </c>
      <c r="AS62" s="75" t="n">
        <f>IF(ISERROR(AR62/(AP62+AR62)),"",(AR62/(AP62+AR62)))</f>
        <v>0.564415217912196</v>
      </c>
      <c r="AT62" s="14" t="n">
        <v>10457</v>
      </c>
      <c r="AU62" s="75" t="n">
        <f>IF(ISERROR(AT62/(AT62+AV62)),"",(AT62/(AT62+AV62)))</f>
        <v>0.387640865954923</v>
      </c>
      <c r="AV62" s="14" t="n">
        <v>16519</v>
      </c>
      <c r="AW62" s="75" t="n">
        <f>IF(ISERROR(AV62/(AT62+AV62)),"",(AV62/(AT62+AV62)))</f>
        <v>0.612359134045077</v>
      </c>
      <c r="AX62" s="14" t="n">
        <v>18582</v>
      </c>
      <c r="AY62" s="75" t="n">
        <f>IF(ISERROR(AX62/(AX62+AZ62)),"",(AX62/(AX62+AZ62)))</f>
        <v>0.481012658227848</v>
      </c>
      <c r="AZ62" s="14" t="n">
        <v>20049</v>
      </c>
      <c r="BA62" s="75" t="n">
        <f>IF(ISERROR(AZ62/(AX62+AZ62)),"",(AZ62/(AX62+AZ62)))</f>
        <v>0.518987341772152</v>
      </c>
      <c r="BB62" s="14" t="n">
        <f>'Focused Minority Races'!Y62</f>
        <v>9559</v>
      </c>
      <c r="BC62" s="75" t="n">
        <f>IF(ISERROR(BB62/(BB62+BD62)),"",(BB62/(BB62+BD62)))</f>
        <v>0.351640670982931</v>
      </c>
      <c r="BD62" s="14" t="n">
        <f>'Focused Minority Races'!AA62</f>
        <v>17625</v>
      </c>
      <c r="BE62" s="75" t="n">
        <f>IF(ISERROR(BD62/(BB62+BD62)),"",(BD62/(BB62+BD62)))</f>
        <v>0.648359329017069</v>
      </c>
      <c r="BF62" s="25" t="n">
        <v>2178</v>
      </c>
      <c r="BG62" s="75" t="n">
        <f>IF(ISERROR(BF62/($BF62+$BH62+$BJ62)),"",(BF62/($BF62+$BH62+$BJ62)))</f>
        <v>0.243161772915039</v>
      </c>
      <c r="BH62" s="25" t="n">
        <v>1144</v>
      </c>
      <c r="BI62" s="75" t="n">
        <f>IF(ISERROR(BH62/($BF62+$BH62+$BJ62)),"",(BH62/($BF62+$BH62+$BJ62)))</f>
        <v>0.127721335268505</v>
      </c>
      <c r="BJ62" s="25" t="n">
        <v>5635</v>
      </c>
      <c r="BK62" s="75" t="n">
        <f>IF(ISERROR(BJ62/($BF62+$BH62+$BJ62)),"",(BJ62/($BF62+$BH62+$BJ62)))</f>
        <v>0.629116891816456</v>
      </c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</row>
    <row r="63" ht="12.75">
      <c r="A63" s="71" t="n">
        <v>61</v>
      </c>
      <c r="B63" s="14" t="n">
        <f>((F63+R63)*1.3)+((V63+AH63+AP63+AX63)*0.65)+((J63)*2.6)+((Z63+AL63+AT63+BB63)*0.65)+((N63+AD63)*1.3)</f>
        <v>271562.85</v>
      </c>
      <c r="C63" s="75" t="n">
        <f>B63/(B63+D63)</f>
        <v>0.520163398855561</v>
      </c>
      <c r="D63" s="14" t="n">
        <f>((H63+T63)*1.3)+((X63+AJ63+AR63+AZ63)*0.65)+((L63)*2.6)+((AB63+AN63+AV63+BD63)*0.65)+((P63+AF63)*1.3)</f>
        <v>250509.35</v>
      </c>
      <c r="E63" s="75" t="n">
        <f>D63/(B63+D63)</f>
        <v>0.479836601144439</v>
      </c>
      <c r="F63" s="14" t="n">
        <f>'Focused Minority Races'!E63</f>
        <v>25249</v>
      </c>
      <c r="G63" s="75" t="n">
        <f>IF(ISERROR(F63/(F63+H63)),"",(F63/(F63+H63)))</f>
        <v>0.497978423367454</v>
      </c>
      <c r="H63" s="14" t="n">
        <f>'Focused Minority Races'!G63</f>
        <v>25454</v>
      </c>
      <c r="I63" s="75" t="n">
        <f>IF(ISERROR(H63/(F63+H63)),"",(H63/(F63+H63)))</f>
        <v>0.502021576632546</v>
      </c>
      <c r="J63" s="14" t="n">
        <v>20431</v>
      </c>
      <c r="K63" s="75" t="n">
        <f>IF(ISERROR(J63/(J63+L63)),"",(J63/(J63+L63)))</f>
        <v>0.473487833140209</v>
      </c>
      <c r="L63" s="14" t="n">
        <v>22719</v>
      </c>
      <c r="M63" s="75" t="n">
        <f>IF(ISERROR(L63/(J63+L63)),"",(L63/(J63+L63)))</f>
        <v>0.526512166859791</v>
      </c>
      <c r="N63" s="14" t="n">
        <f>'Focused Minority Races'!I63</f>
        <v>23742</v>
      </c>
      <c r="O63" s="75" t="n">
        <f>IF(ISERROR(N63/(N63+P63)),"",(N63/(N63+P63)))</f>
        <v>0.54426665444042</v>
      </c>
      <c r="P63" s="14" t="n">
        <f>'Focused Minority Races'!K63</f>
        <v>19880</v>
      </c>
      <c r="Q63" s="75" t="n">
        <f>IF(ISERROR(P63/(N63+P63)),"",(P63/(N63+P63)))</f>
        <v>0.45573334555958</v>
      </c>
      <c r="R63" s="14" t="n">
        <f>'Focused Minority Races'!M63</f>
        <v>25218</v>
      </c>
      <c r="S63" s="75" t="n">
        <f>IF(ISERROR(R63/(R63+T63)),"",(R63/(R63+T63)))</f>
        <v>0.50833518111633</v>
      </c>
      <c r="T63" s="14" t="n">
        <f>'Focused Minority Races'!O63</f>
        <v>24391</v>
      </c>
      <c r="U63" s="75" t="n">
        <f>IF(ISERROR(T63/(R63+T63)),"",(T63/(R63+T63)))</f>
        <v>0.49166481888367</v>
      </c>
      <c r="V63" s="14" t="n">
        <f>'Focused Minority Races'!Q63</f>
        <v>20636</v>
      </c>
      <c r="W63" s="75" t="n">
        <f>IF(ISERROR(V63/(V63+X63)),"",(V63/(V63+X63)))</f>
        <v>0.544356221477749</v>
      </c>
      <c r="X63" s="14" t="n">
        <f>'Focused Minority Races'!S63</f>
        <v>17273</v>
      </c>
      <c r="Y63" s="75" t="n">
        <f>IF(ISERROR(X63/(V63+X63)),"",(X63/(V63+X63)))</f>
        <v>0.455643778522251</v>
      </c>
      <c r="Z63" s="14" t="n">
        <v>16108</v>
      </c>
      <c r="AA63" s="75" t="n">
        <f>IF(ISERROR(Z63/(Z63+AB63)),"",(Z63/(Z63+AB63)))</f>
        <v>0.587154625647007</v>
      </c>
      <c r="AB63" s="14" t="n">
        <v>11326</v>
      </c>
      <c r="AC63" s="75" t="n">
        <f>IF(ISERROR(AB63/(Z63+AB63)),"",(AB63/(Z63+AB63)))</f>
        <v>0.412845374352993</v>
      </c>
      <c r="AD63" s="14" t="n">
        <v>26653</v>
      </c>
      <c r="AE63" s="75" t="n">
        <f>IF(ISERROR(AD63/(AD63+AF63)),"",(AD63/(AD63+AF63)))</f>
        <v>0.638517560251066</v>
      </c>
      <c r="AF63" s="14" t="n">
        <v>15089</v>
      </c>
      <c r="AG63" s="75" t="n">
        <f>IF(ISERROR(AF63/(AD63+AF63)),"",(AF63/(AD63+AF63)))</f>
        <v>0.361482439748934</v>
      </c>
      <c r="AH63" s="14" t="n">
        <f>'Focused Minority Races'!U63</f>
        <v>20679</v>
      </c>
      <c r="AI63" s="75" t="n">
        <f>IF(ISERROR(AH63/(AH63+AJ63)),"",(AH63/(AH63+AJ63)))</f>
        <v>0.550588423238724</v>
      </c>
      <c r="AJ63" s="14" t="n">
        <f>'Focused Minority Races'!W63</f>
        <v>16879</v>
      </c>
      <c r="AK63" s="75" t="n">
        <f>IF(ISERROR(AJ63/(AH63+AJ63)),"",(AJ63/(AH63+AJ63)))</f>
        <v>0.449411576761276</v>
      </c>
      <c r="AL63" s="14" t="n">
        <v>13346</v>
      </c>
      <c r="AM63" s="75" t="n">
        <f>IF(ISERROR(AL63/(AL63+AN63)),"",(AL63/(AL63+AN63)))</f>
        <v>0.466366145997135</v>
      </c>
      <c r="AN63" s="14" t="n">
        <v>15271</v>
      </c>
      <c r="AO63" s="75" t="n">
        <f>IF(ISERROR(AN63/(AL63+AN63)),"",(AN63/(AL63+AN63)))</f>
        <v>0.533633854002865</v>
      </c>
      <c r="AP63" s="14" t="n">
        <v>18669</v>
      </c>
      <c r="AQ63" s="75" t="n">
        <f>IF(ISERROR(AP63/(AP63+AR63)),"",(AP63/(AP63+AR63)))</f>
        <v>0.520274224563164</v>
      </c>
      <c r="AR63" s="14" t="n">
        <v>17214</v>
      </c>
      <c r="AS63" s="75" t="n">
        <f>IF(ISERROR(AR63/(AP63+AR63)),"",(AR63/(AP63+AR63)))</f>
        <v>0.479725775436836</v>
      </c>
      <c r="AT63" s="14" t="n">
        <v>12404</v>
      </c>
      <c r="AU63" s="75" t="n">
        <f>IF(ISERROR(AT63/(AT63+AV63)),"",(AT63/(AT63+AV63)))</f>
        <v>0.455644124453587</v>
      </c>
      <c r="AV63" s="14" t="n">
        <v>14819</v>
      </c>
      <c r="AW63" s="75" t="n">
        <f>IF(ISERROR(AV63/(AT63+AV63)),"",(AV63/(AT63+AV63)))</f>
        <v>0.544355875546413</v>
      </c>
      <c r="AX63" s="14" t="n">
        <v>20815</v>
      </c>
      <c r="AY63" s="75" t="n">
        <f>IF(ISERROR(AX63/(AX63+AZ63)),"",(AX63/(AX63+AZ63)))</f>
        <v>0.561066336019839</v>
      </c>
      <c r="AZ63" s="14" t="n">
        <v>16284</v>
      </c>
      <c r="BA63" s="75" t="n">
        <f>IF(ISERROR(AZ63/(AX63+AZ63)),"",(AZ63/(AX63+AZ63)))</f>
        <v>0.438933663980161</v>
      </c>
      <c r="BB63" s="14" t="n">
        <f>'Focused Minority Races'!Y63</f>
        <v>11684</v>
      </c>
      <c r="BC63" s="75" t="n">
        <f>IF(ISERROR(BB63/(BB63+BD63)),"",(BB63/(BB63+BD63)))</f>
        <v>0.42467197324901</v>
      </c>
      <c r="BD63" s="14" t="n">
        <f>'Focused Minority Races'!AA63</f>
        <v>15829</v>
      </c>
      <c r="BE63" s="75" t="n">
        <f>IF(ISERROR(BD63/(BB63+BD63)),"",(BD63/(BB63+BD63)))</f>
        <v>0.57532802675099</v>
      </c>
      <c r="BF63" s="25" t="n">
        <v>2724</v>
      </c>
      <c r="BG63" s="75" t="n">
        <f>IF(ISERROR(BF63/($BF63+$BH63+$BJ63)),"",(BF63/($BF63+$BH63+$BJ63)))</f>
        <v>0.252901309070653</v>
      </c>
      <c r="BH63" s="25" t="n">
        <v>1916</v>
      </c>
      <c r="BI63" s="75" t="n">
        <f>IF(ISERROR(BH63/($BF63+$BH63+$BJ63)),"",(BH63/($BF63+$BH63+$BJ63)))</f>
        <v>0.177885061739857</v>
      </c>
      <c r="BJ63" s="25" t="n">
        <v>6131</v>
      </c>
      <c r="BK63" s="75" t="n">
        <f>IF(ISERROR(BJ63/($BF63+$BH63+$BJ63)),"",(BJ63/($BF63+$BH63+$BJ63)))</f>
        <v>0.56921362918949</v>
      </c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</row>
    <row r="64" ht="12.75">
      <c r="A64" s="71" t="n">
        <v>62</v>
      </c>
      <c r="B64" s="14" t="n">
        <f>((F64+R64)*1.3)+((V64+AH64+AP64+AX64)*0.65)+((J64)*2.6)+((Z64+AL64+AT64+BB64)*0.65)+((N64+AD64)*1.3)</f>
        <v>273648.7</v>
      </c>
      <c r="C64" s="75" t="n">
        <f>B64/(B64+D64)</f>
        <v>0.500588580818686</v>
      </c>
      <c r="D64" s="14" t="n">
        <f>((H64+T64)*1.3)+((X64+AJ64+AR64+AZ64)*0.65)+((L64)*2.6)+((AB64+AN64+AV64+BD64)*0.65)+((P64+AF64)*1.3)</f>
        <v>273005.2</v>
      </c>
      <c r="E64" s="75" t="n">
        <f>D64/(B64+D64)</f>
        <v>0.499411419181314</v>
      </c>
      <c r="F64" s="14" t="n">
        <f>'Focused Minority Races'!E64</f>
        <v>24796</v>
      </c>
      <c r="G64" s="75" t="n">
        <f>IF(ISERROR(F64/(F64+H64)),"",(F64/(F64+H64)))</f>
        <v>0.465145944323554</v>
      </c>
      <c r="H64" s="14" t="n">
        <f>'Focused Minority Races'!G64</f>
        <v>28512</v>
      </c>
      <c r="I64" s="75" t="n">
        <f>IF(ISERROR(H64/(F64+H64)),"",(H64/(F64+H64)))</f>
        <v>0.534854055676446</v>
      </c>
      <c r="J64" s="14" t="n">
        <v>20227</v>
      </c>
      <c r="K64" s="75" t="n">
        <f>IF(ISERROR(J64/(J64+L64)),"",(J64/(J64+L64)))</f>
        <v>0.44690676093681</v>
      </c>
      <c r="L64" s="14" t="n">
        <v>25033</v>
      </c>
      <c r="M64" s="75" t="n">
        <f>IF(ISERROR(L64/(J64+L64)),"",(L64/(J64+L64)))</f>
        <v>0.55309323906319</v>
      </c>
      <c r="N64" s="14" t="n">
        <f>'Focused Minority Races'!I64</f>
        <v>24751</v>
      </c>
      <c r="O64" s="75" t="n">
        <f>IF(ISERROR(N64/(N64+P64)),"",(N64/(N64+P64)))</f>
        <v>0.538100310889841</v>
      </c>
      <c r="P64" s="14" t="n">
        <f>'Focused Minority Races'!K64</f>
        <v>21246</v>
      </c>
      <c r="Q64" s="75" t="n">
        <f>IF(ISERROR(P64/(N64+P64)),"",(P64/(N64+P64)))</f>
        <v>0.461899689110159</v>
      </c>
      <c r="R64" s="14" t="n">
        <f>'Focused Minority Races'!M64</f>
        <v>24920</v>
      </c>
      <c r="S64" s="75" t="n">
        <f>IF(ISERROR(R64/(R64+T64)),"",(R64/(R64+T64)))</f>
        <v>0.479221553431665</v>
      </c>
      <c r="T64" s="14" t="n">
        <f>'Focused Minority Races'!O64</f>
        <v>27081</v>
      </c>
      <c r="U64" s="75" t="n">
        <f>IF(ISERROR(T64/(R64+T64)),"",(T64/(R64+T64)))</f>
        <v>0.520778446568335</v>
      </c>
      <c r="V64" s="14" t="n">
        <f>'Focused Minority Races'!Q64</f>
        <v>20836</v>
      </c>
      <c r="W64" s="75" t="n">
        <f>IF(ISERROR(V64/(V64+X64)),"",(V64/(V64+X64)))</f>
        <v>0.522074668003007</v>
      </c>
      <c r="X64" s="14" t="n">
        <f>'Focused Minority Races'!S64</f>
        <v>19074</v>
      </c>
      <c r="Y64" s="75" t="n">
        <f>IF(ISERROR(X64/(V64+X64)),"",(X64/(V64+X64)))</f>
        <v>0.477925331996993</v>
      </c>
      <c r="Z64" s="14" t="n">
        <v>16326</v>
      </c>
      <c r="AA64" s="75" t="n">
        <f>IF(ISERROR(Z64/(Z64+AB64)),"",(Z64/(Z64+AB64)))</f>
        <v>0.58155523100488</v>
      </c>
      <c r="AB64" s="14" t="n">
        <v>11747</v>
      </c>
      <c r="AC64" s="75" t="n">
        <f>IF(ISERROR(AB64/(Z64+AB64)),"",(AB64/(Z64+AB64)))</f>
        <v>0.41844476899512</v>
      </c>
      <c r="AD64" s="14" t="n">
        <v>28154</v>
      </c>
      <c r="AE64" s="75" t="n">
        <f>IF(ISERROR(AD64/(AD64+AF64)),"",(AD64/(AD64+AF64)))</f>
        <v>0.641408848589785</v>
      </c>
      <c r="AF64" s="14" t="n">
        <v>15740</v>
      </c>
      <c r="AG64" s="75" t="n">
        <f>IF(ISERROR(AF64/(AD64+AF64)),"",(AF64/(AD64+AF64)))</f>
        <v>0.358591151410216</v>
      </c>
      <c r="AH64" s="14" t="n">
        <f>'Focused Minority Races'!U64</f>
        <v>20829</v>
      </c>
      <c r="AI64" s="75" t="n">
        <f>IF(ISERROR(AH64/(AH64+AJ64)),"",(AH64/(AH64+AJ64)))</f>
        <v>0.525692796930998</v>
      </c>
      <c r="AJ64" s="14" t="n">
        <f>'Focused Minority Races'!W64</f>
        <v>18793</v>
      </c>
      <c r="AK64" s="75" t="n">
        <f>IF(ISERROR(AJ64/(AH64+AJ64)),"",(AJ64/(AH64+AJ64)))</f>
        <v>0.474307203069002</v>
      </c>
      <c r="AL64" s="14" t="n">
        <v>13596</v>
      </c>
      <c r="AM64" s="75" t="n">
        <f>IF(ISERROR(AL64/(AL64+AN64)),"",(AL64/(AL64+AN64)))</f>
        <v>0.461428813846937</v>
      </c>
      <c r="AN64" s="14" t="n">
        <v>15869</v>
      </c>
      <c r="AO64" s="75" t="n">
        <f>IF(ISERROR(AN64/(AL64+AN64)),"",(AN64/(AL64+AN64)))</f>
        <v>0.538571186153063</v>
      </c>
      <c r="AP64" s="14" t="n">
        <v>18637</v>
      </c>
      <c r="AQ64" s="75" t="n">
        <f>IF(ISERROR(AP64/(AP64+AR64)),"",(AP64/(AP64+AR64)))</f>
        <v>0.495282893512982</v>
      </c>
      <c r="AR64" s="14" t="n">
        <v>18992</v>
      </c>
      <c r="AS64" s="75" t="n">
        <f>IF(ISERROR(AR64/(AP64+AR64)),"",(AR64/(AP64+AR64)))</f>
        <v>0.504717106487018</v>
      </c>
      <c r="AT64" s="14" t="n">
        <v>12366</v>
      </c>
      <c r="AU64" s="75" t="n">
        <f>IF(ISERROR(AT64/(AT64+AV64)),"",(AT64/(AT64+AV64)))</f>
        <v>0.443098753045722</v>
      </c>
      <c r="AV64" s="14" t="n">
        <v>15542</v>
      </c>
      <c r="AW64" s="75" t="n">
        <f>IF(ISERROR(AV64/(AT64+AV64)),"",(AV64/(AT64+AV64)))</f>
        <v>0.556901246954278</v>
      </c>
      <c r="AX64" s="14" t="n">
        <v>20653</v>
      </c>
      <c r="AY64" s="75" t="n">
        <f>IF(ISERROR(AX64/(AX64+AZ64)),"",(AX64/(AX64+AZ64)))</f>
        <v>0.531239550376829</v>
      </c>
      <c r="AZ64" s="14" t="n">
        <v>18224</v>
      </c>
      <c r="BA64" s="75" t="n">
        <f>IF(ISERROR(AZ64/(AX64+AZ64)),"",(AZ64/(AX64+AZ64)))</f>
        <v>0.468760449623171</v>
      </c>
      <c r="BB64" s="14" t="n">
        <f>'Focused Minority Races'!Y64</f>
        <v>11605</v>
      </c>
      <c r="BC64" s="75" t="n">
        <f>IF(ISERROR(BB64/(BB64+BD64)),"",(BB64/(BB64+BD64)))</f>
        <v>0.413254041734919</v>
      </c>
      <c r="BD64" s="14" t="n">
        <f>'Focused Minority Races'!AA64</f>
        <v>16477</v>
      </c>
      <c r="BE64" s="75" t="n">
        <f>IF(ISERROR(BD64/(BB64+BD64)),"",(BD64/(BB64+BD64)))</f>
        <v>0.586745958265081</v>
      </c>
      <c r="BF64" s="25" t="n">
        <v>2753</v>
      </c>
      <c r="BG64" s="75" t="n">
        <f>IF(ISERROR(BF64/($BF64+$BH64+$BJ64)),"",(BF64/($BF64+$BH64+$BJ64)))</f>
        <v>0.264381062133871</v>
      </c>
      <c r="BH64" s="25" t="n">
        <v>1845</v>
      </c>
      <c r="BI64" s="75" t="n">
        <f>IF(ISERROR(BH64/($BF64+$BH64+$BJ64)),"",(BH64/($BF64+$BH64+$BJ64)))</f>
        <v>0.177182368193604</v>
      </c>
      <c r="BJ64" s="25" t="n">
        <v>5815</v>
      </c>
      <c r="BK64" s="75" t="n">
        <f>IF(ISERROR(BJ64/($BF64+$BH64+$BJ64)),"",(BJ64/($BF64+$BH64+$BJ64)))</f>
        <v>0.558436569672525</v>
      </c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</row>
    <row r="65" ht="12.75">
      <c r="A65" s="71" t="n">
        <v>63</v>
      </c>
      <c r="B65" s="14" t="n">
        <f>((F65+R65)*1.3)+((V65+AH65+AP65+AX65)*0.65)+((J65)*2.6)+((Z65+AL65+AT65+BB65)*0.65)+((N65+AD65)*1.3)</f>
        <v>214269.25</v>
      </c>
      <c r="C65" s="75" t="n">
        <f>B65/(B65+D65)</f>
        <v>0.397259811737087</v>
      </c>
      <c r="D65" s="14" t="n">
        <f>((H65+T65)*1.3)+((X65+AJ65+AR65+AZ65)*0.65)+((L65)*2.6)+((AB65+AN65+AV65+BD65)*0.65)+((P65+AF65)*1.3)</f>
        <v>325098.8</v>
      </c>
      <c r="E65" s="75" t="n">
        <f>D65/(B65+D65)</f>
        <v>0.602740188262913</v>
      </c>
      <c r="F65" s="14" t="n">
        <f>'Focused Minority Races'!E65</f>
        <v>18971</v>
      </c>
      <c r="G65" s="75" t="n">
        <f>IF(ISERROR(F65/(F65+H65)),"",(F65/(F65+H65)))</f>
        <v>0.344952360171649</v>
      </c>
      <c r="H65" s="14" t="n">
        <f>'Focused Minority Races'!G65</f>
        <v>36025</v>
      </c>
      <c r="I65" s="75" t="n">
        <f>IF(ISERROR(H65/(F65+H65)),"",(H65/(F65+H65)))</f>
        <v>0.655047639828351</v>
      </c>
      <c r="J65" s="14" t="n">
        <v>14303</v>
      </c>
      <c r="K65" s="75" t="n">
        <f>IF(ISERROR(J65/(J65+L65)),"",(J65/(J65+L65)))</f>
        <v>0.324640246947206</v>
      </c>
      <c r="L65" s="14" t="n">
        <v>29755</v>
      </c>
      <c r="M65" s="75" t="n">
        <f>IF(ISERROR(L65/(J65+L65)),"",(L65/(J65+L65)))</f>
        <v>0.675359753052794</v>
      </c>
      <c r="N65" s="14" t="n">
        <f>'Focused Minority Races'!I65</f>
        <v>19617</v>
      </c>
      <c r="O65" s="75" t="n">
        <f>IF(ISERROR(N65/(N65+P65)),"",(N65/(N65+P65)))</f>
        <v>0.451442905141069</v>
      </c>
      <c r="P65" s="14" t="n">
        <f>'Focused Minority Races'!K65</f>
        <v>23837</v>
      </c>
      <c r="Q65" s="75" t="n">
        <f>IF(ISERROR(P65/(N65+P65)),"",(P65/(N65+P65)))</f>
        <v>0.548557094858931</v>
      </c>
      <c r="R65" s="14" t="n">
        <f>'Focused Minority Races'!M65</f>
        <v>19323</v>
      </c>
      <c r="S65" s="75" t="n">
        <f>IF(ISERROR(R65/(R65+T65)),"",(R65/(R65+T65)))</f>
        <v>0.360503731343284</v>
      </c>
      <c r="T65" s="14" t="n">
        <f>'Focused Minority Races'!O65</f>
        <v>34277</v>
      </c>
      <c r="U65" s="75" t="n">
        <f>IF(ISERROR(T65/(R65+T65)),"",(T65/(R65+T65)))</f>
        <v>0.639496268656716</v>
      </c>
      <c r="V65" s="14" t="n">
        <f>'Focused Minority Races'!Q65</f>
        <v>16275</v>
      </c>
      <c r="W65" s="75" t="n">
        <f>IF(ISERROR(V65/(V65+X65)),"",(V65/(V65+X65)))</f>
        <v>0.413417329235146</v>
      </c>
      <c r="X65" s="14" t="n">
        <f>'Focused Minority Races'!S65</f>
        <v>23092</v>
      </c>
      <c r="Y65" s="75" t="n">
        <f>IF(ISERROR(X65/(V65+X65)),"",(X65/(V65+X65)))</f>
        <v>0.586582670764854</v>
      </c>
      <c r="Z65" s="14" t="n">
        <v>14188</v>
      </c>
      <c r="AA65" s="75" t="n">
        <f>IF(ISERROR(Z65/(Z65+AB65)),"",(Z65/(Z65+AB65)))</f>
        <v>0.50680478656903</v>
      </c>
      <c r="AB65" s="14" t="n">
        <v>13807</v>
      </c>
      <c r="AC65" s="75" t="n">
        <f>IF(ISERROR(AB65/(Z65+AB65)),"",(AB65/(Z65+AB65)))</f>
        <v>0.49319521343097</v>
      </c>
      <c r="AD65" s="14" t="n">
        <v>23599</v>
      </c>
      <c r="AE65" s="75" t="n">
        <f>IF(ISERROR(AD65/(AD65+AF65)),"",(AD65/(AD65+AF65)))</f>
        <v>0.569460196423832</v>
      </c>
      <c r="AF65" s="14" t="n">
        <v>17842</v>
      </c>
      <c r="AG65" s="75" t="n">
        <f>IF(ISERROR(AF65/(AD65+AF65)),"",(AF65/(AD65+AF65)))</f>
        <v>0.430539803576169</v>
      </c>
      <c r="AH65" s="14" t="n">
        <f>'Focused Minority Races'!U65</f>
        <v>16564</v>
      </c>
      <c r="AI65" s="75" t="n">
        <f>IF(ISERROR(AH65/(AH65+AJ65)),"",(AH65/(AH65+AJ65)))</f>
        <v>0.424663504678887</v>
      </c>
      <c r="AJ65" s="14" t="n">
        <f>'Focused Minority Races'!W65</f>
        <v>22441</v>
      </c>
      <c r="AK65" s="75" t="n">
        <f>IF(ISERROR(AJ65/(AH65+AJ65)),"",(AJ65/(AH65+AJ65)))</f>
        <v>0.575336495321113</v>
      </c>
      <c r="AL65" s="14" t="n">
        <v>11929</v>
      </c>
      <c r="AM65" s="75" t="n">
        <f>IF(ISERROR(AL65/(AL65+AN65)),"",(AL65/(AL65+AN65)))</f>
        <v>0.409762297334433</v>
      </c>
      <c r="AN65" s="14" t="n">
        <v>17183</v>
      </c>
      <c r="AO65" s="75" t="n">
        <f>IF(ISERROR(AN65/(AL65+AN65)),"",(AN65/(AL65+AN65)))</f>
        <v>0.590237702665567</v>
      </c>
      <c r="AP65" s="14" t="n">
        <v>14141</v>
      </c>
      <c r="AQ65" s="75" t="n">
        <f>IF(ISERROR(AP65/(AP65+AR65)),"",(AP65/(AP65+AR65)))</f>
        <v>0.380717766470129</v>
      </c>
      <c r="AR65" s="14" t="n">
        <v>23002</v>
      </c>
      <c r="AS65" s="75" t="n">
        <f>IF(ISERROR(AR65/(AP65+AR65)),"",(AR65/(AP65+AR65)))</f>
        <v>0.619282233529871</v>
      </c>
      <c r="AT65" s="14" t="n">
        <v>10409</v>
      </c>
      <c r="AU65" s="75" t="n">
        <f>IF(ISERROR(AT65/(AT65+AV65)),"",(AT65/(AT65+AV65)))</f>
        <v>0.374532239493379</v>
      </c>
      <c r="AV65" s="14" t="n">
        <v>17383</v>
      </c>
      <c r="AW65" s="75" t="n">
        <f>IF(ISERROR(AV65/(AT65+AV65)),"",(AV65/(AT65+AV65)))</f>
        <v>0.625467760506621</v>
      </c>
      <c r="AX65" s="14" t="n">
        <v>16222</v>
      </c>
      <c r="AY65" s="75" t="n">
        <f>IF(ISERROR(AX65/(AX65+AZ65)),"",(AX65/(AX65+AZ65)))</f>
        <v>0.42392724611927</v>
      </c>
      <c r="AZ65" s="14" t="n">
        <v>22044</v>
      </c>
      <c r="BA65" s="75" t="n">
        <f>IF(ISERROR(AZ65/(AX65+AZ65)),"",(AZ65/(AX65+AZ65)))</f>
        <v>0.57607275388073</v>
      </c>
      <c r="BB65" s="14" t="n">
        <f>'Focused Minority Races'!Y65</f>
        <v>9685</v>
      </c>
      <c r="BC65" s="75" t="n">
        <f>IF(ISERROR(BB65/(BB65+BD65)),"",(BB65/(BB65+BD65)))</f>
        <v>0.347095294412787</v>
      </c>
      <c r="BD65" s="14" t="n">
        <f>'Focused Minority Races'!AA65</f>
        <v>18218</v>
      </c>
      <c r="BE65" s="75" t="n">
        <f>IF(ISERROR(BD65/(BB65+BD65)),"",(BD65/(BB65+BD65)))</f>
        <v>0.652904705587213</v>
      </c>
      <c r="BF65" s="25" t="n">
        <v>1931</v>
      </c>
      <c r="BG65" s="75" t="n">
        <f>IF(ISERROR(BF65/($BF65+$BH65+$BJ65)),"",(BF65/($BF65+$BH65+$BJ65)))</f>
        <v>0.245736828709595</v>
      </c>
      <c r="BH65" s="25" t="n">
        <v>1089</v>
      </c>
      <c r="BI65" s="75" t="n">
        <f>IF(ISERROR(BH65/($BF65+$BH65+$BJ65)),"",(BH65/($BF65+$BH65+$BJ65)))</f>
        <v>0.138584881649275</v>
      </c>
      <c r="BJ65" s="25" t="n">
        <v>4838</v>
      </c>
      <c r="BK65" s="75" t="n">
        <f>IF(ISERROR(BJ65/($BF65+$BH65+$BJ65)),"",(BJ65/($BF65+$BH65+$BJ65)))</f>
        <v>0.61567828964113</v>
      </c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</row>
    <row r="66" ht="12.75">
      <c r="A66" s="71" t="n">
        <v>64</v>
      </c>
      <c r="B66" s="14" t="n">
        <f>((F66+R66)*1.3)+((V66+AH66+AP66+AX66)*0.65)+((J66)*2.6)+((Z66+AL66+AT66+BB66)*0.65)+((N66+AD66)*1.3)</f>
        <v>217141.6</v>
      </c>
      <c r="C66" s="75" t="n">
        <f>B66/(B66+D66)</f>
        <v>0.453025262846705</v>
      </c>
      <c r="D66" s="14" t="n">
        <f>((H66+T66)*1.3)+((X66+AJ66+AR66+AZ66)*0.65)+((L66)*2.6)+((AB66+AN66+AV66+BD66)*0.65)+((P66+AF66)*1.3)</f>
        <v>262172.95</v>
      </c>
      <c r="E66" s="75" t="n">
        <f>D66/(B66+D66)</f>
        <v>0.546974737153295</v>
      </c>
      <c r="F66" s="14" t="n">
        <f>'Focused Minority Races'!E66</f>
        <v>18807</v>
      </c>
      <c r="G66" s="75" t="n">
        <f>IF(ISERROR(F66/(F66+H66)),"",(F66/(F66+H66)))</f>
        <v>0.402202737382378</v>
      </c>
      <c r="H66" s="14" t="n">
        <f>'Focused Minority Races'!G66</f>
        <v>27953</v>
      </c>
      <c r="I66" s="75" t="n">
        <f>IF(ISERROR(H66/(F66+H66)),"",(H66/(F66+H66)))</f>
        <v>0.597797262617622</v>
      </c>
      <c r="J66" s="14" t="n">
        <v>15122</v>
      </c>
      <c r="K66" s="75" t="n">
        <f>IF(ISERROR(J66/(J66+L66)),"",(J66/(J66+L66)))</f>
        <v>0.384382705065962</v>
      </c>
      <c r="L66" s="14" t="n">
        <v>24219</v>
      </c>
      <c r="M66" s="75" t="n">
        <f>IF(ISERROR(L66/(J66+L66)),"",(L66/(J66+L66)))</f>
        <v>0.615617294934038</v>
      </c>
      <c r="N66" s="14" t="n">
        <f>'Focused Minority Races'!I66</f>
        <v>19825</v>
      </c>
      <c r="O66" s="75" t="n">
        <f>IF(ISERROR(N66/(N66+P66)),"",(N66/(N66+P66)))</f>
        <v>0.50203854237889</v>
      </c>
      <c r="P66" s="14" t="n">
        <f>'Focused Minority Races'!K66</f>
        <v>19664</v>
      </c>
      <c r="Q66" s="75" t="n">
        <f>IF(ISERROR(P66/(N66+P66)),"",(P66/(N66+P66)))</f>
        <v>0.49796145762111</v>
      </c>
      <c r="R66" s="14" t="n">
        <f>'Focused Minority Races'!M66</f>
        <v>18639</v>
      </c>
      <c r="S66" s="75" t="n">
        <f>IF(ISERROR(R66/(R66+T66)),"",(R66/(R66+T66)))</f>
        <v>0.409378431803207</v>
      </c>
      <c r="T66" s="14" t="n">
        <f>'Focused Minority Races'!O66</f>
        <v>26891</v>
      </c>
      <c r="U66" s="75" t="n">
        <f>IF(ISERROR(T66/(R66+T66)),"",(T66/(R66+T66)))</f>
        <v>0.590621568196793</v>
      </c>
      <c r="V66" s="14" t="n">
        <f>'Focused Minority Races'!Q66</f>
        <v>16708</v>
      </c>
      <c r="W66" s="75" t="n">
        <f>IF(ISERROR(V66/(V66+X66)),"",(V66/(V66+X66)))</f>
        <v>0.470197557269094</v>
      </c>
      <c r="X66" s="14" t="n">
        <f>'Focused Minority Races'!S66</f>
        <v>18826</v>
      </c>
      <c r="Y66" s="75" t="n">
        <f>IF(ISERROR(X66/(V66+X66)),"",(X66/(V66+X66)))</f>
        <v>0.529802442730906</v>
      </c>
      <c r="Z66" s="14" t="n">
        <v>13928</v>
      </c>
      <c r="AA66" s="75" t="n">
        <f>IF(ISERROR(Z66/(Z66+AB66)),"",(Z66/(Z66+AB66)))</f>
        <v>0.54763496245036</v>
      </c>
      <c r="AB66" s="14" t="n">
        <v>11505</v>
      </c>
      <c r="AC66" s="75" t="n">
        <f>IF(ISERROR(AB66/(Z66+AB66)),"",(AB66/(Z66+AB66)))</f>
        <v>0.45236503754964</v>
      </c>
      <c r="AD66" s="14" t="n">
        <v>23410</v>
      </c>
      <c r="AE66" s="75" t="n">
        <f>IF(ISERROR(AD66/(AD66+AF66)),"",(AD66/(AD66+AF66)))</f>
        <v>0.616945579127685</v>
      </c>
      <c r="AF66" s="14" t="n">
        <v>14535</v>
      </c>
      <c r="AG66" s="75" t="n">
        <f>IF(ISERROR(AF66/(AD66+AF66)),"",(AF66/(AD66+AF66)))</f>
        <v>0.383054420872315</v>
      </c>
      <c r="AH66" s="14" t="n">
        <f>'Focused Minority Races'!U66</f>
        <v>16816</v>
      </c>
      <c r="AI66" s="75" t="n">
        <f>IF(ISERROR(AH66/(AH66+AJ66)),"",(AH66/(AH66+AJ66)))</f>
        <v>0.484583021151519</v>
      </c>
      <c r="AJ66" s="14" t="n">
        <f>'Focused Minority Races'!W66</f>
        <v>17886</v>
      </c>
      <c r="AK66" s="75" t="n">
        <f>IF(ISERROR(AJ66/(AH66+AJ66)),"",(AJ66/(AH66+AJ66)))</f>
        <v>0.515416978848481</v>
      </c>
      <c r="AL66" s="14" t="n">
        <v>12246</v>
      </c>
      <c r="AM66" s="75" t="n">
        <f>IF(ISERROR(AL66/(AL66+AN66)),"",(AL66/(AL66+AN66)))</f>
        <v>0.463231956423059</v>
      </c>
      <c r="AN66" s="14" t="n">
        <v>14190</v>
      </c>
      <c r="AO66" s="75" t="n">
        <f>IF(ISERROR(AN66/(AL66+AN66)),"",(AN66/(AL66+AN66)))</f>
        <v>0.536768043576941</v>
      </c>
      <c r="AP66" s="14" t="n">
        <v>14729</v>
      </c>
      <c r="AQ66" s="75" t="n">
        <f>IF(ISERROR(AP66/(AP66+AR66)),"",(AP66/(AP66+AR66)))</f>
        <v>0.441755143662648</v>
      </c>
      <c r="AR66" s="14" t="n">
        <v>18613</v>
      </c>
      <c r="AS66" s="75" t="n">
        <f>IF(ISERROR(AR66/(AP66+AR66)),"",(AR66/(AP66+AR66)))</f>
        <v>0.558244856337352</v>
      </c>
      <c r="AT66" s="14" t="n">
        <v>10926</v>
      </c>
      <c r="AU66" s="75" t="n">
        <f>IF(ISERROR(AT66/(AT66+AV66)),"",(AT66/(AT66+AV66)))</f>
        <v>0.42934611757309</v>
      </c>
      <c r="AV66" s="14" t="n">
        <v>14522</v>
      </c>
      <c r="AW66" s="75" t="n">
        <f>IF(ISERROR(AV66/(AT66+AV66)),"",(AV66/(AT66+AV66)))</f>
        <v>0.57065388242691</v>
      </c>
      <c r="AX66" s="14" t="n">
        <v>16432</v>
      </c>
      <c r="AY66" s="75" t="n">
        <f>IF(ISERROR(AX66/(AX66+AZ66)),"",(AX66/(AX66+AZ66)))</f>
        <v>0.478941385642251</v>
      </c>
      <c r="AZ66" s="14" t="n">
        <v>17877</v>
      </c>
      <c r="BA66" s="75" t="n">
        <f>IF(ISERROR(AZ66/(AX66+AZ66)),"",(AZ66/(AX66+AZ66)))</f>
        <v>0.521058614357749</v>
      </c>
      <c r="BB66" s="14" t="n">
        <f>'Focused Minority Races'!Y66</f>
        <v>10429</v>
      </c>
      <c r="BC66" s="75" t="n">
        <f>IF(ISERROR(BB66/(BB66+BD66)),"",(BB66/(BB66+BD66)))</f>
        <v>0.410736087590091</v>
      </c>
      <c r="BD66" s="14" t="n">
        <f>'Focused Minority Races'!AA66</f>
        <v>14962</v>
      </c>
      <c r="BE66" s="75" t="n">
        <f>IF(ISERROR(BD66/(BB66+BD66)),"",(BD66/(BB66+BD66)))</f>
        <v>0.589263912409909</v>
      </c>
      <c r="BF66" s="25" t="n">
        <v>2201</v>
      </c>
      <c r="BG66" s="75" t="n">
        <f>IF(ISERROR(BF66/($BF66+$BH66+$BJ66)),"",(BF66/($BF66+$BH66+$BJ66)))</f>
        <v>0.283963359566508</v>
      </c>
      <c r="BH66" s="25" t="n">
        <v>1297</v>
      </c>
      <c r="BI66" s="75" t="n">
        <f>IF(ISERROR(BH66/($BF66+$BH66+$BJ66)),"",(BH66/($BF66+$BH66+$BJ66)))</f>
        <v>0.167333247322926</v>
      </c>
      <c r="BJ66" s="25" t="n">
        <v>4253</v>
      </c>
      <c r="BK66" s="75" t="n">
        <f>IF(ISERROR(BJ66/($BF66+$BH66+$BJ66)),"",(BJ66/($BF66+$BH66+$BJ66)))</f>
        <v>0.548703393110566</v>
      </c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</row>
    <row r="67" ht="12.75">
      <c r="A67" s="71" t="n">
        <v>65</v>
      </c>
      <c r="B67" s="14" t="n">
        <f>((F67+R67)*1.3)+((V67+AH67+AP67+AX67)*0.65)+((J67)*2.6)+((Z67+AL67+AT67+BB67)*0.65)+((N67+AD67)*1.3)</f>
        <v>183402.7</v>
      </c>
      <c r="C67" s="75" t="n">
        <f>B67/(B67+D67)</f>
        <v>0.342551551241661</v>
      </c>
      <c r="D67" s="14" t="n">
        <f>((H67+T67)*1.3)+((X67+AJ67+AR67+AZ67)*0.65)+((L67)*2.6)+((AB67+AN67+AV67+BD67)*0.65)+((P67+AF67)*1.3)</f>
        <v>351999.05</v>
      </c>
      <c r="E67" s="75" t="n">
        <f>D67/(B67+D67)</f>
        <v>0.657448448758339</v>
      </c>
      <c r="F67" s="14" t="n">
        <f>'Focused Minority Races'!E67</f>
        <v>15212</v>
      </c>
      <c r="G67" s="75" t="n">
        <f>IF(ISERROR(F67/(F67+H67)),"",(F67/(F67+H67)))</f>
        <v>0.279596375466392</v>
      </c>
      <c r="H67" s="14" t="n">
        <f>'Focused Minority Races'!G67</f>
        <v>39195</v>
      </c>
      <c r="I67" s="75" t="n">
        <f>IF(ISERROR(H67/(F67+H67)),"",(H67/(F67+H67)))</f>
        <v>0.720403624533608</v>
      </c>
      <c r="J67" s="14" t="n">
        <v>11629</v>
      </c>
      <c r="K67" s="75" t="n">
        <f>IF(ISERROR(J67/(J67+L67)),"",(J67/(J67+L67)))</f>
        <v>0.265478038535294</v>
      </c>
      <c r="L67" s="14" t="n">
        <v>32175</v>
      </c>
      <c r="M67" s="75" t="n">
        <f>IF(ISERROR(L67/(J67+L67)),"",(L67/(J67+L67)))</f>
        <v>0.734521961464706</v>
      </c>
      <c r="N67" s="14" t="n">
        <f>'Focused Minority Races'!I67</f>
        <v>17556</v>
      </c>
      <c r="O67" s="75" t="n">
        <f>IF(ISERROR(N67/(N67+P67)),"",(N67/(N67+P67)))</f>
        <v>0.411475179299677</v>
      </c>
      <c r="P67" s="14" t="n">
        <f>'Focused Minority Races'!K67</f>
        <v>25110</v>
      </c>
      <c r="Q67" s="75" t="n">
        <f>IF(ISERROR(P67/(N67+P67)),"",(P67/(N67+P67)))</f>
        <v>0.588524820700323</v>
      </c>
      <c r="R67" s="14" t="n">
        <f>'Focused Minority Races'!M67</f>
        <v>15884</v>
      </c>
      <c r="S67" s="75" t="n">
        <f>IF(ISERROR(R67/(R67+T67)),"",(R67/(R67+T67)))</f>
        <v>0.298734272441745</v>
      </c>
      <c r="T67" s="14" t="n">
        <f>'Focused Minority Races'!O67</f>
        <v>37287</v>
      </c>
      <c r="U67" s="75" t="n">
        <f>IF(ISERROR(T67/(R67+T67)),"",(T67/(R67+T67)))</f>
        <v>0.701265727558255</v>
      </c>
      <c r="V67" s="14" t="n">
        <f>'Focused Minority Races'!Q67</f>
        <v>13697</v>
      </c>
      <c r="W67" s="75" t="n">
        <f>IF(ISERROR(V67/(V67+X67)),"",(V67/(V67+X67)))</f>
        <v>0.349716590920697</v>
      </c>
      <c r="X67" s="14" t="n">
        <f>'Focused Minority Races'!S67</f>
        <v>25469</v>
      </c>
      <c r="Y67" s="75" t="n">
        <f>IF(ISERROR(X67/(V67+X67)),"",(X67/(V67+X67)))</f>
        <v>0.650283409079303</v>
      </c>
      <c r="Z67" s="14" t="n">
        <v>12804</v>
      </c>
      <c r="AA67" s="75" t="n">
        <f>IF(ISERROR(Z67/(Z67+AB67)),"",(Z67/(Z67+AB67)))</f>
        <v>0.456665953349026</v>
      </c>
      <c r="AB67" s="14" t="n">
        <v>15234</v>
      </c>
      <c r="AC67" s="75" t="n">
        <f>IF(ISERROR(AB67/(Z67+AB67)),"",(AB67/(Z67+AB67)))</f>
        <v>0.543334046650974</v>
      </c>
      <c r="AD67" s="14" t="n">
        <v>21776</v>
      </c>
      <c r="AE67" s="75" t="n">
        <f>IF(ISERROR(AD67/(AD67+AF67)),"",(AD67/(AD67+AF67)))</f>
        <v>0.533346395944059</v>
      </c>
      <c r="AF67" s="14" t="n">
        <v>19053</v>
      </c>
      <c r="AG67" s="75" t="n">
        <f>IF(ISERROR(AF67/(AD67+AF67)),"",(AF67/(AD67+AF67)))</f>
        <v>0.466653604055941</v>
      </c>
      <c r="AH67" s="14" t="n">
        <f>'Focused Minority Races'!U67</f>
        <v>13810</v>
      </c>
      <c r="AI67" s="75" t="n">
        <f>IF(ISERROR(AH67/(AH67+AJ67)),"",(AH67/(AH67+AJ67)))</f>
        <v>0.357235242381913</v>
      </c>
      <c r="AJ67" s="14" t="n">
        <f>'Focused Minority Races'!W67</f>
        <v>24848</v>
      </c>
      <c r="AK67" s="75" t="n">
        <f>IF(ISERROR(AJ67/(AH67+AJ67)),"",(AJ67/(AH67+AJ67)))</f>
        <v>0.642764757618087</v>
      </c>
      <c r="AL67" s="14" t="n">
        <v>11107</v>
      </c>
      <c r="AM67" s="75" t="n">
        <f>IF(ISERROR(AL67/(AL67+AN67)),"",(AL67/(AL67+AN67)))</f>
        <v>0.37825228170549</v>
      </c>
      <c r="AN67" s="14" t="n">
        <v>18257</v>
      </c>
      <c r="AO67" s="75" t="n">
        <f>IF(ISERROR(AN67/(AL67+AN67)),"",(AN67/(AL67+AN67)))</f>
        <v>0.62174771829451</v>
      </c>
      <c r="AP67" s="14" t="n">
        <v>11766</v>
      </c>
      <c r="AQ67" s="75" t="n">
        <f>IF(ISERROR(AP67/(AP67+AR67)),"",(AP67/(AP67+AR67)))</f>
        <v>0.318525136035085</v>
      </c>
      <c r="AR67" s="14" t="n">
        <v>25173</v>
      </c>
      <c r="AS67" s="75" t="n">
        <f>IF(ISERROR(AR67/(AP67+AR67)),"",(AR67/(AP67+AR67)))</f>
        <v>0.681474863964915</v>
      </c>
      <c r="AT67" s="14" t="n">
        <v>9140</v>
      </c>
      <c r="AU67" s="75" t="n">
        <f>IF(ISERROR(AT67/(AT67+AV67)),"",(AT67/(AT67+AV67)))</f>
        <v>0.325394282459326</v>
      </c>
      <c r="AV67" s="14" t="n">
        <v>18949</v>
      </c>
      <c r="AW67" s="75" t="n">
        <f>IF(ISERROR(AV67/(AT67+AV67)),"",(AV67/(AT67+AV67)))</f>
        <v>0.674605717540674</v>
      </c>
      <c r="AX67" s="14" t="n">
        <v>13570</v>
      </c>
      <c r="AY67" s="75" t="n">
        <f>IF(ISERROR(AX67/(AX67+AZ67)),"",(AX67/(AX67+AZ67)))</f>
        <v>0.358785891809</v>
      </c>
      <c r="AZ67" s="14" t="n">
        <v>24252</v>
      </c>
      <c r="BA67" s="75" t="n">
        <f>IF(ISERROR(AZ67/(AX67+AZ67)),"",(AZ67/(AX67+AZ67)))</f>
        <v>0.641214108191</v>
      </c>
      <c r="BB67" s="14" t="n">
        <f>'Focused Minority Races'!Y67</f>
        <v>8892</v>
      </c>
      <c r="BC67" s="75" t="n">
        <f>IF(ISERROR(BB67/(BB67+BD67)),"",(BB67/(BB67+BD67)))</f>
        <v>0.314683087376579</v>
      </c>
      <c r="BD67" s="14" t="n">
        <f>'Focused Minority Races'!AA67</f>
        <v>19365</v>
      </c>
      <c r="BE67" s="75" t="n">
        <f>IF(ISERROR(BD67/(BB67+BD67)),"",(BD67/(BB67+BD67)))</f>
        <v>0.685316912623421</v>
      </c>
      <c r="BF67" s="25" t="n">
        <v>1456</v>
      </c>
      <c r="BG67" s="75" t="n">
        <f>IF(ISERROR(BF67/($BF67+$BH67+$BJ67)),"",(BF67/($BF67+$BH67+$BJ67)))</f>
        <v>0.229291338582677</v>
      </c>
      <c r="BH67" s="25" t="n">
        <v>892</v>
      </c>
      <c r="BI67" s="75" t="n">
        <f>IF(ISERROR(BH67/($BF67+$BH67+$BJ67)),"",(BH67/($BF67+$BH67+$BJ67)))</f>
        <v>0.140472440944882</v>
      </c>
      <c r="BJ67" s="25" t="n">
        <v>4002</v>
      </c>
      <c r="BK67" s="75" t="n">
        <f>IF(ISERROR(BJ67/($BF67+$BH67+$BJ67)),"",(BJ67/($BF67+$BH67+$BJ67)))</f>
        <v>0.630236220472441</v>
      </c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</row>
    <row r="68" ht="12.75">
      <c r="A68" s="71" t="n">
        <v>66</v>
      </c>
      <c r="B68" s="14" t="n">
        <f>((F68+R68)*1.3)+((V68+AH68+AP68+AX68)*0.65)+((J68)*2.6)+((Z68+AL68+AT68+BB68)*0.65)+((N68+AD68)*1.3)</f>
        <v>202863.7</v>
      </c>
      <c r="C68" s="75" t="n">
        <f>B68/(B68+D68)</f>
        <v>0.349281455956792</v>
      </c>
      <c r="D68" s="14" t="n">
        <f>((H68+T68)*1.3)+((X68+AJ68+AR68+AZ68)*0.65)+((L68)*2.6)+((AB68+AN68+AV68+BD68)*0.65)+((P68+AF68)*1.3)</f>
        <v>377939.25</v>
      </c>
      <c r="E68" s="75" t="n">
        <f>D68/(B68+D68)</f>
        <v>0.650718544043208</v>
      </c>
      <c r="F68" s="14" t="n">
        <f>'Focused Minority Races'!E68</f>
        <v>20154</v>
      </c>
      <c r="G68" s="75" t="n">
        <f>IF(ISERROR(F68/(F68+H68)),"",(F68/(F68+H68)))</f>
        <v>0.344925551942495</v>
      </c>
      <c r="H68" s="14" t="n">
        <f>'Focused Minority Races'!G68</f>
        <v>38276</v>
      </c>
      <c r="I68" s="75" t="n">
        <f>IF(ISERROR(H68/(F68+H68)),"",(H68/(F68+H68)))</f>
        <v>0.655074448057505</v>
      </c>
      <c r="J68" s="14" t="n">
        <v>14422</v>
      </c>
      <c r="K68" s="75" t="n">
        <f>IF(ISERROR(J68/(J68+L68)),"",(J68/(J68+L68)))</f>
        <v>0.307060126043263</v>
      </c>
      <c r="L68" s="14" t="n">
        <v>32546</v>
      </c>
      <c r="M68" s="75" t="n">
        <f>IF(ISERROR(L68/(J68+L68)),"",(L68/(J68+L68)))</f>
        <v>0.692939873956737</v>
      </c>
      <c r="N68" s="14" t="n">
        <f>'Focused Minority Races'!I68</f>
        <v>16961</v>
      </c>
      <c r="O68" s="75" t="n">
        <f>IF(ISERROR(N68/(N68+P68)),"",(N68/(N68+P68)))</f>
        <v>0.373286088430134</v>
      </c>
      <c r="P68" s="14" t="n">
        <f>'Focused Minority Races'!K68</f>
        <v>28476</v>
      </c>
      <c r="Q68" s="75" t="n">
        <f>IF(ISERROR(P68/(N68+P68)),"",(P68/(N68+P68)))</f>
        <v>0.626713911569866</v>
      </c>
      <c r="R68" s="14" t="n">
        <f>'Focused Minority Races'!M68</f>
        <v>19607</v>
      </c>
      <c r="S68" s="75" t="n">
        <f>IF(ISERROR(R68/(R68+T68)),"",(R68/(R68+T68)))</f>
        <v>0.34009227780476</v>
      </c>
      <c r="T68" s="14" t="n">
        <f>'Focused Minority Races'!O68</f>
        <v>38045</v>
      </c>
      <c r="U68" s="75" t="n">
        <f>IF(ISERROR(T68/(R68+T68)),"",(T68/(R68+T68)))</f>
        <v>0.65990772219524</v>
      </c>
      <c r="V68" s="14" t="n">
        <f>'Focused Minority Races'!Q68</f>
        <v>15986</v>
      </c>
      <c r="W68" s="75" t="n">
        <f>IF(ISERROR(V68/(V68+X68)),"",(V68/(V68+X68)))</f>
        <v>0.362272531556643</v>
      </c>
      <c r="X68" s="14" t="n">
        <f>'Focused Minority Races'!S68</f>
        <v>28141</v>
      </c>
      <c r="Y68" s="75" t="n">
        <f>IF(ISERROR(X68/(V68+X68)),"",(X68/(V68+X68)))</f>
        <v>0.637727468443357</v>
      </c>
      <c r="Z68" s="14" t="n">
        <v>12705</v>
      </c>
      <c r="AA68" s="75" t="n">
        <f>IF(ISERROR(Z68/(Z68+AB68)),"",(Z68/(Z68+AB68)))</f>
        <v>0.416448144748918</v>
      </c>
      <c r="AB68" s="14" t="n">
        <v>17803</v>
      </c>
      <c r="AC68" s="75" t="n">
        <f>IF(ISERROR(AB68/(Z68+AB68)),"",(AB68/(Z68+AB68)))</f>
        <v>0.583551855251082</v>
      </c>
      <c r="AD68" s="14" t="n">
        <v>19650</v>
      </c>
      <c r="AE68" s="75" t="n">
        <f>IF(ISERROR(AD68/(AD68+AF68)),"",(AD68/(AD68+AF68)))</f>
        <v>0.453224467201771</v>
      </c>
      <c r="AF68" s="14" t="n">
        <v>23706</v>
      </c>
      <c r="AG68" s="75" t="n">
        <f>IF(ISERROR(AF68/(AD68+AF68)),"",(AF68/(AD68+AF68)))</f>
        <v>0.546775532798229</v>
      </c>
      <c r="AH68" s="14" t="n">
        <f>'Focused Minority Races'!U68</f>
        <v>16594</v>
      </c>
      <c r="AI68" s="75" t="n">
        <f>IF(ISERROR(AH68/(AH68+AJ68)),"",(AH68/(AH68+AJ68)))</f>
        <v>0.379464898239195</v>
      </c>
      <c r="AJ68" s="14" t="n">
        <f>'Focused Minority Races'!W68</f>
        <v>27136</v>
      </c>
      <c r="AK68" s="75" t="n">
        <f>IF(ISERROR(AJ68/(AH68+AJ68)),"",(AJ68/(AH68+AJ68)))</f>
        <v>0.620535101760805</v>
      </c>
      <c r="AL68" s="14" t="n">
        <v>9627</v>
      </c>
      <c r="AM68" s="75" t="n">
        <f>IF(ISERROR(AL68/(AL68+AN68)),"",(AL68/(AL68+AN68)))</f>
        <v>0.302051957831325</v>
      </c>
      <c r="AN68" s="14" t="n">
        <v>22245</v>
      </c>
      <c r="AO68" s="75" t="n">
        <f>IF(ISERROR(AN68/(AL68+AN68)),"",(AN68/(AL68+AN68)))</f>
        <v>0.697948042168675</v>
      </c>
      <c r="AP68" s="14" t="n">
        <v>14181</v>
      </c>
      <c r="AQ68" s="75" t="n">
        <f>IF(ISERROR(AP68/(AP68+AR68)),"",(AP68/(AP68+AR68)))</f>
        <v>0.340235124760077</v>
      </c>
      <c r="AR68" s="14" t="n">
        <v>27499</v>
      </c>
      <c r="AS68" s="75" t="n">
        <f>IF(ISERROR(AR68/(AP68+AR68)),"",(AR68/(AP68+AR68)))</f>
        <v>0.659764875239923</v>
      </c>
      <c r="AT68" s="14" t="n">
        <v>8795</v>
      </c>
      <c r="AU68" s="75" t="n">
        <f>IF(ISERROR(AT68/(AT68+AV68)),"",(AT68/(AT68+AV68)))</f>
        <v>0.290340684008979</v>
      </c>
      <c r="AV68" s="14" t="n">
        <v>21497</v>
      </c>
      <c r="AW68" s="75" t="n">
        <f>IF(ISERROR(AV68/(AT68+AV68)),"",(AV68/(AT68+AV68)))</f>
        <v>0.709659315991021</v>
      </c>
      <c r="AX68" s="14" t="n">
        <v>16265</v>
      </c>
      <c r="AY68" s="75" t="n">
        <f>IF(ISERROR(AX68/(AX68+AZ68)),"",(AX68/(AX68+AZ68)))</f>
        <v>0.378775529214504</v>
      </c>
      <c r="AZ68" s="14" t="n">
        <v>26676</v>
      </c>
      <c r="BA68" s="75" t="n">
        <f>IF(ISERROR(AZ68/(AX68+AZ68)),"",(AZ68/(AX68+AZ68)))</f>
        <v>0.621224470785496</v>
      </c>
      <c r="BB68" s="14" t="n">
        <f>'Focused Minority Races'!Y68</f>
        <v>7513</v>
      </c>
      <c r="BC68" s="75" t="n">
        <f>IF(ISERROR(BB68/(BB68+BD68)),"",(BB68/(BB68+BD68)))</f>
        <v>0.244158460888499</v>
      </c>
      <c r="BD68" s="14" t="n">
        <f>'Focused Minority Races'!AA68</f>
        <v>23258</v>
      </c>
      <c r="BE68" s="75" t="n">
        <f>IF(ISERROR(BD68/(BB68+BD68)),"",(BD68/(BB68+BD68)))</f>
        <v>0.755841539111501</v>
      </c>
      <c r="BF68" s="25" t="n">
        <v>2073</v>
      </c>
      <c r="BG68" s="75" t="n">
        <f>IF(ISERROR(BF68/($BF68+$BH68+$BJ68)),"",(BF68/($BF68+$BH68+$BJ68)))</f>
        <v>0.265803308116425</v>
      </c>
      <c r="BH68" s="25" t="n">
        <v>803</v>
      </c>
      <c r="BI68" s="75" t="n">
        <f>IF(ISERROR(BH68/($BF68+$BH68+$BJ68)),"",(BH68/($BF68+$BH68+$BJ68)))</f>
        <v>0.10296191819464</v>
      </c>
      <c r="BJ68" s="25" t="n">
        <v>4923</v>
      </c>
      <c r="BK68" s="75" t="n">
        <f>IF(ISERROR(BJ68/($BF68+$BH68+$BJ68)),"",(BJ68/($BF68+$BH68+$BJ68)))</f>
        <v>0.631234773688934</v>
      </c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</row>
    <row r="69" ht="12.75">
      <c r="A69" s="71" t="n">
        <v>67</v>
      </c>
      <c r="B69" s="14" t="n">
        <f>((F69+R69)*1.3)+((V69+AH69+AP69+AX69)*0.65)+((J69)*2.6)+((Z69+AL69+AT69+BB69)*0.65)+((N69+AD69)*1.3)</f>
        <v>250916.9</v>
      </c>
      <c r="C69" s="75" t="n">
        <f>B69/(B69+D69)</f>
        <v>0.460841277136769</v>
      </c>
      <c r="D69" s="14" t="n">
        <f>((H69+T69)*1.3)+((X69+AJ69+AR69+AZ69)*0.65)+((L69)*2.6)+((AB69+AN69+AV69+BD69)*0.65)+((P69+AF69)*1.3)</f>
        <v>293558.85</v>
      </c>
      <c r="E69" s="75" t="n">
        <f>D69/(B69+D69)</f>
        <v>0.539158722863231</v>
      </c>
      <c r="F69" s="14" t="n">
        <f>'Focused Minority Races'!E69</f>
        <v>20550</v>
      </c>
      <c r="G69" s="75" t="n">
        <f>IF(ISERROR(F69/(F69+H69)),"",(F69/(F69+H69)))</f>
        <v>0.391383841846646</v>
      </c>
      <c r="H69" s="14" t="n">
        <f>'Focused Minority Races'!G69</f>
        <v>31956</v>
      </c>
      <c r="I69" s="75" t="n">
        <f>IF(ISERROR(H69/(F69+H69)),"",(H69/(F69+H69)))</f>
        <v>0.608616158153354</v>
      </c>
      <c r="J69" s="14" t="n">
        <v>17090</v>
      </c>
      <c r="K69" s="75" t="n">
        <f>IF(ISERROR(J69/(J69+L69)),"",(J69/(J69+L69)))</f>
        <v>0.386284526016003</v>
      </c>
      <c r="L69" s="14" t="n">
        <v>27152</v>
      </c>
      <c r="M69" s="75" t="n">
        <f>IF(ISERROR(L69/(J69+L69)),"",(L69/(J69+L69)))</f>
        <v>0.613715473983997</v>
      </c>
      <c r="N69" s="14" t="n">
        <f>'Focused Minority Races'!I69</f>
        <v>24486</v>
      </c>
      <c r="O69" s="75" t="n">
        <f>IF(ISERROR(N69/(N69+P69)),"",(N69/(N69+P69)))</f>
        <v>0.534523783535986</v>
      </c>
      <c r="P69" s="14" t="n">
        <f>'Focused Minority Races'!K69</f>
        <v>21323</v>
      </c>
      <c r="Q69" s="75" t="n">
        <f>IF(ISERROR(P69/(N69+P69)),"",(P69/(N69+P69)))</f>
        <v>0.465476216464014</v>
      </c>
      <c r="R69" s="14" t="n">
        <f>'Focused Minority Races'!M69</f>
        <v>21051</v>
      </c>
      <c r="S69" s="75" t="n">
        <f>IF(ISERROR(R69/(R69+T69)),"",(R69/(R69+T69)))</f>
        <v>0.408036285398616</v>
      </c>
      <c r="T69" s="14" t="n">
        <f>'Focused Minority Races'!O69</f>
        <v>30540</v>
      </c>
      <c r="U69" s="75" t="n">
        <f>IF(ISERROR(T69/(R69+T69)),"",(T69/(R69+T69)))</f>
        <v>0.591963714601384</v>
      </c>
      <c r="V69" s="14" t="n">
        <f>'Focused Minority Races'!Q69</f>
        <v>17986</v>
      </c>
      <c r="W69" s="75" t="n">
        <f>IF(ISERROR(V69/(V69+X69)),"",(V69/(V69+X69)))</f>
        <v>0.453459056070996</v>
      </c>
      <c r="X69" s="14" t="n">
        <f>'Focused Minority Races'!S69</f>
        <v>21678</v>
      </c>
      <c r="Y69" s="75" t="n">
        <f>IF(ISERROR(X69/(V69+X69)),"",(X69/(V69+X69)))</f>
        <v>0.546540943929004</v>
      </c>
      <c r="Z69" s="14" t="n">
        <v>17130</v>
      </c>
      <c r="AA69" s="75" t="n">
        <f>IF(ISERROR(Z69/(Z69+AB69)),"",(Z69/(Z69+AB69)))</f>
        <v>0.583466739330359</v>
      </c>
      <c r="AB69" s="14" t="n">
        <v>12229</v>
      </c>
      <c r="AC69" s="75" t="n">
        <f>IF(ISERROR(AB69/(Z69+AB69)),"",(AB69/(Z69+AB69)))</f>
        <v>0.416533260669641</v>
      </c>
      <c r="AD69" s="14" t="n">
        <v>27570</v>
      </c>
      <c r="AE69" s="75" t="n">
        <f>IF(ISERROR(AD69/(AD69+AF69)),"",(AD69/(AD69+AF69)))</f>
        <v>0.624900836374351</v>
      </c>
      <c r="AF69" s="14" t="n">
        <v>16549</v>
      </c>
      <c r="AG69" s="75" t="n">
        <f>IF(ISERROR(AF69/(AD69+AF69)),"",(AF69/(AD69+AF69)))</f>
        <v>0.375099163625649</v>
      </c>
      <c r="AH69" s="14" t="n">
        <f>'Focused Minority Races'!U69</f>
        <v>18812</v>
      </c>
      <c r="AI69" s="75" t="n">
        <f>IF(ISERROR(AH69/(AH69+AJ69)),"",(AH69/(AH69+AJ69)))</f>
        <v>0.479714395001913</v>
      </c>
      <c r="AJ69" s="14" t="n">
        <f>'Focused Minority Races'!W69</f>
        <v>20403</v>
      </c>
      <c r="AK69" s="75" t="n">
        <f>IF(ISERROR(AJ69/(AH69+AJ69)),"",(AJ69/(AH69+AJ69)))</f>
        <v>0.520285604998088</v>
      </c>
      <c r="AL69" s="14" t="n">
        <v>15583</v>
      </c>
      <c r="AM69" s="75" t="n">
        <f>IF(ISERROR(AL69/(AL69+AN69)),"",(AL69/(AL69+AN69)))</f>
        <v>0.516335321404904</v>
      </c>
      <c r="AN69" s="14" t="n">
        <v>14597</v>
      </c>
      <c r="AO69" s="75" t="n">
        <f>IF(ISERROR(AN69/(AL69+AN69)),"",(AN69/(AL69+AN69)))</f>
        <v>0.483664678595096</v>
      </c>
      <c r="AP69" s="14" t="n">
        <v>15919</v>
      </c>
      <c r="AQ69" s="75" t="n">
        <f>IF(ISERROR(AP69/(AP69+AR69)),"",(AP69/(AP69+AR69)))</f>
        <v>0.424257768775652</v>
      </c>
      <c r="AR69" s="14" t="n">
        <v>21603</v>
      </c>
      <c r="AS69" s="75" t="n">
        <f>IF(ISERROR(AR69/(AP69+AR69)),"",(AR69/(AP69+AR69)))</f>
        <v>0.575742231224348</v>
      </c>
      <c r="AT69" s="14" t="n">
        <v>13199</v>
      </c>
      <c r="AU69" s="75" t="n">
        <f>IF(ISERROR(AT69/(AT69+AV69)),"",(AT69/(AT69+AV69)))</f>
        <v>0.451572068835745</v>
      </c>
      <c r="AV69" s="14" t="n">
        <v>16030</v>
      </c>
      <c r="AW69" s="75" t="n">
        <f>IF(ISERROR(AV69/(AT69+AV69)),"",(AV69/(AT69+AV69)))</f>
        <v>0.548427931164255</v>
      </c>
      <c r="AX69" s="14" t="n">
        <v>18184</v>
      </c>
      <c r="AY69" s="75" t="n">
        <f>IF(ISERROR(AX69/(AX69+AZ69)),"",(AX69/(AX69+AZ69)))</f>
        <v>0.473714375032564</v>
      </c>
      <c r="AZ69" s="14" t="n">
        <v>20202</v>
      </c>
      <c r="BA69" s="75" t="n">
        <f>IF(ISERROR(AZ69/(AX69+AZ69)),"",(AZ69/(AX69+AZ69)))</f>
        <v>0.526285624967436</v>
      </c>
      <c r="BB69" s="14" t="n">
        <f>'Focused Minority Races'!Y69</f>
        <v>13539</v>
      </c>
      <c r="BC69" s="75" t="n">
        <f>IF(ISERROR(BB69/(BB69+BD69)),"",(BB69/(BB69+BD69)))</f>
        <v>0.465545698370126</v>
      </c>
      <c r="BD69" s="14" t="n">
        <f>'Focused Minority Races'!AA69</f>
        <v>15543</v>
      </c>
      <c r="BE69" s="75" t="n">
        <f>IF(ISERROR(BD69/(BB69+BD69)),"",(BD69/(BB69+BD69)))</f>
        <v>0.534454301629874</v>
      </c>
      <c r="BF69" s="25" t="n">
        <v>1845</v>
      </c>
      <c r="BG69" s="75" t="n">
        <f>IF(ISERROR(BF69/($BF69+$BH69+$BJ69)),"",(BF69/($BF69+$BH69+$BJ69)))</f>
        <v>0.204477446525546</v>
      </c>
      <c r="BH69" s="25" t="n">
        <v>1635</v>
      </c>
      <c r="BI69" s="75" t="n">
        <f>IF(ISERROR(BH69/($BF69+$BH69+$BJ69)),"",(BH69/($BF69+$BH69+$BJ69)))</f>
        <v>0.181203590823451</v>
      </c>
      <c r="BJ69" s="25" t="n">
        <v>5543</v>
      </c>
      <c r="BK69" s="75" t="n">
        <f>IF(ISERROR(BJ69/($BF69+$BH69+$BJ69)),"",(BJ69/($BF69+$BH69+$BJ69)))</f>
        <v>0.614318962651003</v>
      </c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</row>
    <row r="70" ht="12.75">
      <c r="A70" s="71" t="n">
        <v>68</v>
      </c>
      <c r="B70" s="14" t="n">
        <f>((F70+R70)*1.3)+((V70+AH70+AP70+AX70)*0.65)+((J70)*2.6)+((Z70+AL70+AT70+BB70)*0.65)+((N70+AD70)*1.3)</f>
        <v>276355.3</v>
      </c>
      <c r="C70" s="75" t="n">
        <f>B70/(B70+D70)</f>
        <v>0.498312244199511</v>
      </c>
      <c r="D70" s="14" t="n">
        <f>((H70+T70)*1.3)+((X70+AJ70+AR70+AZ70)*0.65)+((L70)*2.6)+((AB70+AN70+AV70+BD70)*0.65)+((P70+AF70)*1.3)</f>
        <v>278227.3</v>
      </c>
      <c r="E70" s="75" t="n">
        <f>D70/(B70+D70)</f>
        <v>0.501687755800488</v>
      </c>
      <c r="F70" s="14" t="n">
        <f>'Focused Minority Races'!E70</f>
        <v>25375</v>
      </c>
      <c r="G70" s="75" t="n">
        <f>IF(ISERROR(F70/(F70+H70)),"",(F70/(F70+H70)))</f>
        <v>0.469281698476106</v>
      </c>
      <c r="H70" s="14" t="n">
        <f>'Focused Minority Races'!G70</f>
        <v>28697</v>
      </c>
      <c r="I70" s="75" t="n">
        <f>IF(ISERROR(H70/(F70+H70)),"",(H70/(F70+H70)))</f>
        <v>0.530718301523894</v>
      </c>
      <c r="J70" s="14" t="n">
        <v>20196</v>
      </c>
      <c r="K70" s="75" t="n">
        <f>IF(ISERROR(J70/(J70+L70)),"",(J70/(J70+L70)))</f>
        <v>0.447467541099836</v>
      </c>
      <c r="L70" s="14" t="n">
        <v>24938</v>
      </c>
      <c r="M70" s="75" t="n">
        <f>IF(ISERROR(L70/(J70+L70)),"",(L70/(J70+L70)))</f>
        <v>0.552532458900164</v>
      </c>
      <c r="N70" s="14" t="n">
        <f>'Focused Minority Races'!I70</f>
        <v>24508</v>
      </c>
      <c r="O70" s="75" t="n">
        <f>IF(ISERROR(N70/(N70+P70)),"",(N70/(N70+P70)))</f>
        <v>0.534712222367675</v>
      </c>
      <c r="P70" s="14" t="n">
        <f>'Focused Minority Races'!K70</f>
        <v>21326</v>
      </c>
      <c r="Q70" s="75" t="n">
        <f>IF(ISERROR(P70/(N70+P70)),"",(P70/(N70+P70)))</f>
        <v>0.465287777632325</v>
      </c>
      <c r="R70" s="14" t="n">
        <f>'Focused Minority Races'!M70</f>
        <v>25526</v>
      </c>
      <c r="S70" s="75" t="n">
        <f>IF(ISERROR(R70/(R70+T70)),"",(R70/(R70+T70)))</f>
        <v>0.478597543826755</v>
      </c>
      <c r="T70" s="14" t="n">
        <f>'Focused Minority Races'!O70</f>
        <v>27809</v>
      </c>
      <c r="U70" s="75" t="n">
        <f>IF(ISERROR(T70/(R70+T70)),"",(T70/(R70+T70)))</f>
        <v>0.521402456173245</v>
      </c>
      <c r="V70" s="14" t="n">
        <f>'Focused Minority Races'!Q70</f>
        <v>20337</v>
      </c>
      <c r="W70" s="75" t="n">
        <f>IF(ISERROR(V70/(V70+X70)),"",(V70/(V70+X70)))</f>
        <v>0.497188539018189</v>
      </c>
      <c r="X70" s="14" t="n">
        <f>'Focused Minority Races'!S70</f>
        <v>20567</v>
      </c>
      <c r="Y70" s="75" t="n">
        <f>IF(ISERROR(X70/(V70+X70)),"",(X70/(V70+X70)))</f>
        <v>0.502811460981811</v>
      </c>
      <c r="Z70" s="14" t="n">
        <v>17170</v>
      </c>
      <c r="AA70" s="75" t="n">
        <f>IF(ISERROR(Z70/(Z70+AB70)),"",(Z70/(Z70+AB70)))</f>
        <v>0.580557903634827</v>
      </c>
      <c r="AB70" s="14" t="n">
        <v>12405</v>
      </c>
      <c r="AC70" s="75" t="n">
        <f>IF(ISERROR(AB70/(Z70+AB70)),"",(AB70/(Z70+AB70)))</f>
        <v>0.419442096365173</v>
      </c>
      <c r="AD70" s="14" t="n">
        <v>26933</v>
      </c>
      <c r="AE70" s="75" t="n">
        <f>IF(ISERROR(AD70/(AD70+AF70)),"",(AD70/(AD70+AF70)))</f>
        <v>0.610324276552834</v>
      </c>
      <c r="AF70" s="14" t="n">
        <v>17196</v>
      </c>
      <c r="AG70" s="75" t="n">
        <f>IF(ISERROR(AF70/(AD70+AF70)),"",(AF70/(AD70+AF70)))</f>
        <v>0.389675723447166</v>
      </c>
      <c r="AH70" s="14" t="n">
        <f>'Focused Minority Races'!U70</f>
        <v>21533</v>
      </c>
      <c r="AI70" s="75" t="n">
        <f>IF(ISERROR(AH70/(AH70+AJ70)),"",(AH70/(AH70+AJ70)))</f>
        <v>0.530539335255131</v>
      </c>
      <c r="AJ70" s="14" t="n">
        <f>'Focused Minority Races'!W70</f>
        <v>19054</v>
      </c>
      <c r="AK70" s="75" t="n">
        <f>IF(ISERROR(AJ70/(AH70+AJ70)),"",(AJ70/(AH70+AJ70)))</f>
        <v>0.469460664744869</v>
      </c>
      <c r="AL70" s="14" t="n">
        <v>15296</v>
      </c>
      <c r="AM70" s="75" t="n">
        <f>IF(ISERROR(AL70/(AL70+AN70)),"",(AL70/(AL70+AN70)))</f>
        <v>0.504968472483576</v>
      </c>
      <c r="AN70" s="14" t="n">
        <v>14995</v>
      </c>
      <c r="AO70" s="75" t="n">
        <f>IF(ISERROR(AN70/(AL70+AN70)),"",(AN70/(AL70+AN70)))</f>
        <v>0.495031527516424</v>
      </c>
      <c r="AP70" s="14" t="n">
        <v>18413</v>
      </c>
      <c r="AQ70" s="75" t="n">
        <f>IF(ISERROR(AP70/(AP70+AR70)),"",(AP70/(AP70+AR70)))</f>
        <v>0.474794358061938</v>
      </c>
      <c r="AR70" s="14" t="n">
        <v>20368</v>
      </c>
      <c r="AS70" s="75" t="n">
        <f>IF(ISERROR(AR70/(AP70+AR70)),"",(AR70/(AP70+AR70)))</f>
        <v>0.525205641938062</v>
      </c>
      <c r="AT70" s="14" t="n">
        <v>13055</v>
      </c>
      <c r="AU70" s="75" t="n">
        <f>IF(ISERROR(AT70/(AT70+AV70)),"",(AT70/(AT70+AV70)))</f>
        <v>0.451199281122555</v>
      </c>
      <c r="AV70" s="14" t="n">
        <v>15879</v>
      </c>
      <c r="AW70" s="75" t="n">
        <f>IF(ISERROR(AV70/(AT70+AV70)),"",(AV70/(AT70+AV70)))</f>
        <v>0.548800718877445</v>
      </c>
      <c r="AX70" s="14" t="n">
        <v>20733</v>
      </c>
      <c r="AY70" s="75" t="n">
        <f>IF(ISERROR(AX70/(AX70+AZ70)),"",(AX70/(AX70+AZ70)))</f>
        <v>0.521414380202701</v>
      </c>
      <c r="AZ70" s="14" t="n">
        <v>19030</v>
      </c>
      <c r="BA70" s="75" t="n">
        <f>IF(ISERROR(AZ70/(AX70+AZ70)),"",(AZ70/(AX70+AZ70)))</f>
        <v>0.478585619797299</v>
      </c>
      <c r="BB70" s="14" t="n">
        <f>'Focused Minority Races'!Y70</f>
        <v>13157</v>
      </c>
      <c r="BC70" s="75" t="n">
        <f>IF(ISERROR(BB70/(BB70+BD70)),"",(BB70/(BB70+BD70)))</f>
        <v>0.45223937029526</v>
      </c>
      <c r="BD70" s="14" t="n">
        <f>'Focused Minority Races'!AA70</f>
        <v>15936</v>
      </c>
      <c r="BE70" s="75" t="n">
        <f>IF(ISERROR(BD70/(BB70+BD70)),"",(BD70/(BB70+BD70)))</f>
        <v>0.54776062970474</v>
      </c>
      <c r="BF70" s="25" t="n">
        <v>2656</v>
      </c>
      <c r="BG70" s="75" t="n">
        <f>IF(ISERROR(BF70/($BF70+$BH70+$BJ70)),"",(BF70/($BF70+$BH70+$BJ70)))</f>
        <v>0.251849042290916</v>
      </c>
      <c r="BH70" s="25" t="n">
        <v>1770</v>
      </c>
      <c r="BI70" s="75" t="n">
        <f>IF(ISERROR(BH70/($BF70+$BH70+$BJ70)),"",(BH70/($BF70+$BH70+$BJ70)))</f>
        <v>0.16783614640622</v>
      </c>
      <c r="BJ70" s="25" t="n">
        <v>6120</v>
      </c>
      <c r="BK70" s="75" t="n">
        <f>IF(ISERROR(BJ70/($BF70+$BH70+$BJ70)),"",(BJ70/($BF70+$BH70+$BJ70)))</f>
        <v>0.580314811302864</v>
      </c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</row>
    <row r="71" ht="12.75">
      <c r="A71" s="71" t="n">
        <v>69</v>
      </c>
      <c r="B71" s="14" t="n">
        <f>((F71+R71)*1.3)+((V71+AH71+AP71+AX71)*0.65)+((J71)*2.6)+((Z71+AL71+AT71+BB71)*0.65)+((N71+AD71)*1.3)</f>
        <v>323171.55</v>
      </c>
      <c r="C71" s="75" t="n">
        <f>B71/(B71+D71)</f>
        <v>0.61405370022725</v>
      </c>
      <c r="D71" s="14" t="n">
        <f>((H71+T71)*1.3)+((X71+AJ71+AR71+AZ71)*0.65)+((L71)*2.6)+((AB71+AN71+AV71+BD71)*0.65)+((P71+AF71)*1.3)</f>
        <v>203120.45</v>
      </c>
      <c r="E71" s="75" t="n">
        <f>D71/(B71+D71)</f>
        <v>0.38594629977275</v>
      </c>
      <c r="F71" s="14" t="n">
        <f>'Focused Minority Races'!E71</f>
        <v>28010</v>
      </c>
      <c r="G71" s="75" t="n">
        <f>IF(ISERROR(F71/(F71+H71)),"",(F71/(F71+H71)))</f>
        <v>0.569760582575619</v>
      </c>
      <c r="H71" s="14" t="n">
        <f>'Focused Minority Races'!G71</f>
        <v>21151</v>
      </c>
      <c r="I71" s="75" t="n">
        <f>IF(ISERROR(H71/(F71+H71)),"",(H71/(F71+H71)))</f>
        <v>0.430239417424381</v>
      </c>
      <c r="J71" s="14" t="n">
        <v>24178</v>
      </c>
      <c r="K71" s="75" t="n">
        <f>IF(ISERROR(J71/(J71+L71)),"",(J71/(J71+L71)))</f>
        <v>0.570020746887967</v>
      </c>
      <c r="L71" s="14" t="n">
        <v>18238</v>
      </c>
      <c r="M71" s="75" t="n">
        <f>IF(ISERROR(L71/(J71+L71)),"",(L71/(J71+L71)))</f>
        <v>0.429979253112033</v>
      </c>
      <c r="N71" s="14" t="n">
        <f>'Focused Minority Races'!I71</f>
        <v>29532</v>
      </c>
      <c r="O71" s="75" t="n">
        <f>IF(ISERROR(N71/(N71+P71)),"",(N71/(N71+P71)))</f>
        <v>0.648855297271169</v>
      </c>
      <c r="P71" s="14" t="n">
        <f>'Focused Minority Races'!K71</f>
        <v>15982</v>
      </c>
      <c r="Q71" s="75" t="n">
        <f>IF(ISERROR(P71/(N71+P71)),"",(P71/(N71+P71)))</f>
        <v>0.351144702728831</v>
      </c>
      <c r="R71" s="14" t="n">
        <f>'Focused Minority Races'!M71</f>
        <v>28376</v>
      </c>
      <c r="S71" s="75" t="n">
        <f>IF(ISERROR(R71/(R71+T71)),"",(R71/(R71+T71)))</f>
        <v>0.585434289251083</v>
      </c>
      <c r="T71" s="14" t="n">
        <f>'Focused Minority Races'!O71</f>
        <v>20094</v>
      </c>
      <c r="U71" s="75" t="n">
        <f>IF(ISERROR(T71/(R71+T71)),"",(T71/(R71+T71)))</f>
        <v>0.414565710748917</v>
      </c>
      <c r="V71" s="14" t="n">
        <f>'Focused Minority Races'!Q71</f>
        <v>22924</v>
      </c>
      <c r="W71" s="75" t="n">
        <f>IF(ISERROR(V71/(V71+X71)),"",(V71/(V71+X71)))</f>
        <v>0.60599011340506</v>
      </c>
      <c r="X71" s="14" t="n">
        <f>'Focused Minority Races'!S71</f>
        <v>14905</v>
      </c>
      <c r="Y71" s="75" t="n">
        <f>IF(ISERROR(X71/(V71+X71)),"",(X71/(V71+X71)))</f>
        <v>0.39400988659494</v>
      </c>
      <c r="Z71" s="14" t="n">
        <v>20629</v>
      </c>
      <c r="AA71" s="75" t="n">
        <f>IF(ISERROR(Z71/(Z71+AB71)),"",(Z71/(Z71+AB71)))</f>
        <v>0.703101567825494</v>
      </c>
      <c r="AB71" s="14" t="n">
        <v>8711</v>
      </c>
      <c r="AC71" s="75" t="n">
        <f>IF(ISERROR(AB71/(Z71+AB71)),"",(AB71/(Z71+AB71)))</f>
        <v>0.296898432174506</v>
      </c>
      <c r="AD71" s="14" t="n">
        <v>31943</v>
      </c>
      <c r="AE71" s="75" t="n">
        <f>IF(ISERROR(AD71/(AD71+AF71)),"",(AD71/(AD71+AF71)))</f>
        <v>0.723248652809854</v>
      </c>
      <c r="AF71" s="14" t="n">
        <v>12223</v>
      </c>
      <c r="AG71" s="75" t="n">
        <f>IF(ISERROR(AF71/(AD71+AF71)),"",(AF71/(AD71+AF71)))</f>
        <v>0.276751347190146</v>
      </c>
      <c r="AH71" s="14" t="n">
        <f>'Focused Minority Races'!U71</f>
        <v>23801</v>
      </c>
      <c r="AI71" s="75" t="n">
        <f>IF(ISERROR(AH71/(AH71+AJ71)),"",(AH71/(AH71+AJ71)))</f>
        <v>0.632584717607973</v>
      </c>
      <c r="AJ71" s="14" t="n">
        <f>'Focused Minority Races'!W71</f>
        <v>13824</v>
      </c>
      <c r="AK71" s="75" t="n">
        <f>IF(ISERROR(AJ71/(AH71+AJ71)),"",(AJ71/(AH71+AJ71)))</f>
        <v>0.367415282392027</v>
      </c>
      <c r="AL71" s="14" t="n">
        <v>19054</v>
      </c>
      <c r="AM71" s="75" t="n">
        <f>IF(ISERROR(AL71/(AL71+AN71)),"",(AL71/(AL71+AN71)))</f>
        <v>0.639374517633637</v>
      </c>
      <c r="AN71" s="14" t="n">
        <v>10747</v>
      </c>
      <c r="AO71" s="75" t="n">
        <f>IF(ISERROR(AN71/(AL71+AN71)),"",(AN71/(AL71+AN71)))</f>
        <v>0.360625482366364</v>
      </c>
      <c r="AP71" s="14" t="n">
        <v>20789</v>
      </c>
      <c r="AQ71" s="75" t="n">
        <f>IF(ISERROR(AP71/(AP71+AR71)),"",(AP71/(AP71+AR71)))</f>
        <v>0.575091980414396</v>
      </c>
      <c r="AR71" s="14" t="n">
        <v>15360</v>
      </c>
      <c r="AS71" s="75" t="n">
        <f>IF(ISERROR(AR71/(AP71+AR71)),"",(AR71/(AP71+AR71)))</f>
        <v>0.424908019585604</v>
      </c>
      <c r="AT71" s="14" t="n">
        <v>16918</v>
      </c>
      <c r="AU71" s="75" t="n">
        <f>IF(ISERROR(AT71/(AT71+AV71)),"",(AT71/(AT71+AV71)))</f>
        <v>0.584790874524715</v>
      </c>
      <c r="AV71" s="14" t="n">
        <v>12012</v>
      </c>
      <c r="AW71" s="75" t="n">
        <f>IF(ISERROR(AV71/(AT71+AV71)),"",(AV71/(AT71+AV71)))</f>
        <v>0.415209125475285</v>
      </c>
      <c r="AX71" s="14" t="n">
        <v>23225</v>
      </c>
      <c r="AY71" s="75" t="n">
        <f>IF(ISERROR(AX71/(AX71+AZ71)),"",(AX71/(AX71+AZ71)))</f>
        <v>0.629693896917279</v>
      </c>
      <c r="AZ71" s="14" t="n">
        <v>13658</v>
      </c>
      <c r="BA71" s="75" t="n">
        <f>IF(ISERROR(AZ71/(AX71+AZ71)),"",(AZ71/(AX71+AZ71)))</f>
        <v>0.370306103082721</v>
      </c>
      <c r="BB71" s="14" t="n">
        <f>'Focused Minority Races'!Y71</f>
        <v>17413</v>
      </c>
      <c r="BC71" s="75" t="n">
        <f>IF(ISERROR(BB71/(BB71+BD71)),"",(BB71/(BB71+BD71)))</f>
        <v>0.603842285952075</v>
      </c>
      <c r="BD71" s="14" t="n">
        <f>'Focused Minority Races'!AA71</f>
        <v>11424</v>
      </c>
      <c r="BE71" s="75" t="n">
        <f>IF(ISERROR(BD71/(BB71+BD71)),"",(BD71/(BB71+BD71)))</f>
        <v>0.396157714047925</v>
      </c>
      <c r="BF71" s="25" t="n">
        <v>2547</v>
      </c>
      <c r="BG71" s="75" t="n">
        <f>IF(ISERROR(BF71/($BF71+$BH71+$BJ71)),"",(BF71/($BF71+$BH71+$BJ71)))</f>
        <v>0.206502351224258</v>
      </c>
      <c r="BH71" s="25" t="n">
        <v>3129</v>
      </c>
      <c r="BI71" s="75" t="n">
        <f>IF(ISERROR(BH71/($BF71+$BH71+$BJ71)),"",(BH71/($BF71+$BH71+$BJ71)))</f>
        <v>0.253688989784336</v>
      </c>
      <c r="BJ71" s="25" t="n">
        <v>6658</v>
      </c>
      <c r="BK71" s="75" t="n">
        <f>IF(ISERROR(BJ71/($BF71+$BH71+$BJ71)),"",(BJ71/($BF71+$BH71+$BJ71)))</f>
        <v>0.539808658991406</v>
      </c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</row>
    <row r="72" ht="12.75">
      <c r="A72" s="71" t="n">
        <v>70</v>
      </c>
      <c r="B72" s="14" t="n">
        <f>((F72+R72)*1.3)+((V72+AH72+AP72+AX72)*0.65)+((J72)*2.6)+((Z72+AL72+AT72+BB72)*0.65)+((N72+AD72)*1.3)</f>
        <v>374227.1</v>
      </c>
      <c r="C72" s="75" t="n">
        <f>B72/(B72+D72)</f>
        <v>0.849130124419641</v>
      </c>
      <c r="D72" s="14" t="n">
        <f>((H72+T72)*1.3)+((X72+AJ72+AR72+AZ72)*0.65)+((L72)*2.6)+((AB72+AN72+AV72+BD72)*0.65)+((P72+AF72)*1.3)</f>
        <v>66491.1</v>
      </c>
      <c r="E72" s="75" t="n">
        <f>D72/(B72+D72)</f>
        <v>0.15086987558036</v>
      </c>
      <c r="F72" s="14" t="n">
        <f>'Focused Minority Races'!E72</f>
        <v>30857</v>
      </c>
      <c r="G72" s="75" t="n">
        <f>IF(ISERROR(F72/(F72+H72)),"",(F72/(F72+H72)))</f>
        <v>0.809172916557403</v>
      </c>
      <c r="H72" s="14" t="n">
        <f>'Focused Minority Races'!G72</f>
        <v>7277</v>
      </c>
      <c r="I72" s="75" t="n">
        <f>IF(ISERROR(H72/(F72+H72)),"",(H72/(F72+H72)))</f>
        <v>0.190827083442597</v>
      </c>
      <c r="J72" s="14" t="n">
        <v>29930</v>
      </c>
      <c r="K72" s="75" t="n">
        <f>IF(ISERROR(J72/(J72+L72)),"",(J72/(J72+L72)))</f>
        <v>0.830074604099065</v>
      </c>
      <c r="L72" s="14" t="n">
        <v>6127</v>
      </c>
      <c r="M72" s="75" t="n">
        <f>IF(ISERROR(L72/(J72+L72)),"",(L72/(J72+L72)))</f>
        <v>0.169925395900935</v>
      </c>
      <c r="N72" s="14" t="n">
        <f>'Focused Minority Races'!I72</f>
        <v>38309</v>
      </c>
      <c r="O72" s="75" t="n">
        <f>IF(ISERROR(N72/(N72+P72)),"",(N72/(N72+P72)))</f>
        <v>0.878727406184054</v>
      </c>
      <c r="P72" s="14" t="n">
        <f>'Focused Minority Races'!K72</f>
        <v>5287</v>
      </c>
      <c r="Q72" s="75" t="n">
        <f>IF(ISERROR(P72/(N72+P72)),"",(P72/(N72+P72)))</f>
        <v>0.121272593815946</v>
      </c>
      <c r="R72" s="14" t="n">
        <f>'Focused Minority Races'!M72</f>
        <v>30667</v>
      </c>
      <c r="S72" s="75" t="n">
        <f>IF(ISERROR(R72/(R72+T72)),"",(R72/(R72+T72)))</f>
        <v>0.818987848844973</v>
      </c>
      <c r="T72" s="14" t="n">
        <f>'Focused Minority Races'!O72</f>
        <v>6778</v>
      </c>
      <c r="U72" s="75" t="n">
        <f>IF(ISERROR(T72/(R72+T72)),"",(T72/(R72+T72)))</f>
        <v>0.181012151155027</v>
      </c>
      <c r="V72" s="14" t="n">
        <f>'Focused Minority Races'!Q72</f>
        <v>23704</v>
      </c>
      <c r="W72" s="75" t="n">
        <f>IF(ISERROR(V72/(V72+X72)),"",(V72/(V72+X72)))</f>
        <v>0.836031460515642</v>
      </c>
      <c r="X72" s="14" t="n">
        <f>'Focused Minority Races'!S72</f>
        <v>4649</v>
      </c>
      <c r="Y72" s="75" t="n">
        <f>IF(ISERROR(X72/(V72+X72)),"",(X72/(V72+X72)))</f>
        <v>0.163968539484358</v>
      </c>
      <c r="Z72" s="14" t="n">
        <v>22196</v>
      </c>
      <c r="AA72" s="75" t="n">
        <f>IF(ISERROR(Z72/(Z72+AB72)),"",(Z72/(Z72+AB72)))</f>
        <v>0.897497068456593</v>
      </c>
      <c r="AB72" s="14" t="n">
        <v>2535</v>
      </c>
      <c r="AC72" s="75" t="n">
        <f>IF(ISERROR(AB72/(Z72+AB72)),"",(AB72/(Z72+AB72)))</f>
        <v>0.102502931543407</v>
      </c>
      <c r="AD72" s="14" t="n">
        <v>38428</v>
      </c>
      <c r="AE72" s="75" t="n">
        <f>IF(ISERROR(AD72/(AD72+AF72)),"",(AD72/(AD72+AF72)))</f>
        <v>0.903677923055216</v>
      </c>
      <c r="AF72" s="14" t="n">
        <v>4096</v>
      </c>
      <c r="AG72" s="75" t="n">
        <f>IF(ISERROR(AF72/(AD72+AF72)),"",(AF72/(AD72+AF72)))</f>
        <v>0.0963220769447841</v>
      </c>
      <c r="AH72" s="14" t="n">
        <f>'Focused Minority Races'!U72</f>
        <v>24112</v>
      </c>
      <c r="AI72" s="75" t="n">
        <f>IF(ISERROR(AH72/(AH72+AJ72)),"",(AH72/(AH72+AJ72)))</f>
        <v>0.854157072514081</v>
      </c>
      <c r="AJ72" s="14" t="n">
        <f>'Focused Minority Races'!W72</f>
        <v>4117</v>
      </c>
      <c r="AK72" s="75" t="n">
        <f>IF(ISERROR(AJ72/(AH72+AJ72)),"",(AJ72/(AH72+AJ72)))</f>
        <v>0.145842927485919</v>
      </c>
      <c r="AL72" s="14" t="n">
        <v>21600</v>
      </c>
      <c r="AM72" s="75" t="n">
        <f>IF(ISERROR(AL72/(AL72+AN72)),"",(AL72/(AL72+AN72)))</f>
        <v>0.865870279804377</v>
      </c>
      <c r="AN72" s="14" t="n">
        <v>3346</v>
      </c>
      <c r="AO72" s="75" t="n">
        <f>IF(ISERROR(AN72/(AL72+AN72)),"",(AN72/(AL72+AN72)))</f>
        <v>0.134129720195623</v>
      </c>
      <c r="AP72" s="14" t="n">
        <v>22642</v>
      </c>
      <c r="AQ72" s="75" t="n">
        <f>IF(ISERROR(AP72/(AP72+AR72)),"",(AP72/(AP72+AR72)))</f>
        <v>0.830807617509999</v>
      </c>
      <c r="AR72" s="14" t="n">
        <v>4611</v>
      </c>
      <c r="AS72" s="75" t="n">
        <f>IF(ISERROR(AR72/(AP72+AR72)),"",(AR72/(AP72+AR72)))</f>
        <v>0.169192382490001</v>
      </c>
      <c r="AT72" s="14" t="n">
        <v>20469</v>
      </c>
      <c r="AU72" s="75" t="n">
        <f>IF(ISERROR(AT72/(AT72+AV72)),"",(AT72/(AT72+AV72)))</f>
        <v>0.83690408046447</v>
      </c>
      <c r="AV72" s="14" t="n">
        <v>3989</v>
      </c>
      <c r="AW72" s="75" t="n">
        <f>IF(ISERROR(AV72/(AT72+AV72)),"",(AV72/(AT72+AV72)))</f>
        <v>0.16309591953553</v>
      </c>
      <c r="AX72" s="14" t="n">
        <v>23916</v>
      </c>
      <c r="AY72" s="75" t="n">
        <f>IF(ISERROR(AX72/(AX72+AZ72)),"",(AX72/(AX72+AZ72)))</f>
        <v>0.856069012420804</v>
      </c>
      <c r="AZ72" s="14" t="n">
        <v>4021</v>
      </c>
      <c r="BA72" s="75" t="n">
        <f>IF(ISERROR(AZ72/(AX72+AZ72)),"",(AZ72/(AX72+AZ72)))</f>
        <v>0.143930987579196</v>
      </c>
      <c r="BB72" s="14" t="n">
        <f>'Focused Minority Races'!Y72</f>
        <v>20853</v>
      </c>
      <c r="BC72" s="75" t="n">
        <f>IF(ISERROR(BB72/(BB72+BD72)),"",(BB72/(BB72+BD72)))</f>
        <v>0.851316595223515</v>
      </c>
      <c r="BD72" s="14" t="n">
        <f>'Focused Minority Races'!AA72</f>
        <v>3642</v>
      </c>
      <c r="BE72" s="75" t="n">
        <f>IF(ISERROR(BD72/(BB72+BD72)),"",(BD72/(BB72+BD72)))</f>
        <v>0.148683404776485</v>
      </c>
      <c r="BF72" s="25" t="n">
        <v>2782</v>
      </c>
      <c r="BG72" s="75" t="n">
        <f>IF(ISERROR(BF72/($BF72+$BH72+$BJ72)),"",(BF72/($BF72+$BH72+$BJ72)))</f>
        <v>0.231466844163408</v>
      </c>
      <c r="BH72" s="25" t="n">
        <v>4168</v>
      </c>
      <c r="BI72" s="75" t="n">
        <f>IF(ISERROR(BH72/($BF72+$BH72+$BJ72)),"",(BH72/($BF72+$BH72+$BJ72)))</f>
        <v>0.346784258257759</v>
      </c>
      <c r="BJ72" s="25" t="n">
        <v>5069</v>
      </c>
      <c r="BK72" s="75" t="n">
        <f>IF(ISERROR(BJ72/($BF72+$BH72+$BJ72)),"",(BJ72/($BF72+$BH72+$BJ72)))</f>
        <v>0.421748897578833</v>
      </c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</row>
    <row r="73" ht="12.75">
      <c r="A73" s="71" t="n">
        <v>71</v>
      </c>
      <c r="B73" s="14" t="n">
        <f>((F73+R73)*1.3)+((V73+AH73+AP73+AX73)*0.65)+((J73)*2.6)+((Z73+AL73+AT73+BB73)*0.65)+((N73+AD73)*1.3)</f>
        <v>251022.85</v>
      </c>
      <c r="C73" s="75" t="n">
        <f>B73/(B73+D73)</f>
        <v>0.453948002548388</v>
      </c>
      <c r="D73" s="14" t="n">
        <f>((H73+T73)*1.3)+((X73+AJ73+AR73+AZ73)*0.65)+((L73)*2.6)+((AB73+AN73+AV73+BD73)*0.65)+((P73+AF73)*1.3)</f>
        <v>301954.25</v>
      </c>
      <c r="E73" s="75" t="n">
        <f>D73/(B73+D73)</f>
        <v>0.546051997451612</v>
      </c>
      <c r="F73" s="14" t="n">
        <f>'Focused Minority Races'!E73</f>
        <v>20988</v>
      </c>
      <c r="G73" s="75" t="n">
        <f>IF(ISERROR(F73/(F73+H73)),"",(F73/(F73+H73)))</f>
        <v>0.394733872484484</v>
      </c>
      <c r="H73" s="14" t="n">
        <f>'Focused Minority Races'!G73</f>
        <v>32182</v>
      </c>
      <c r="I73" s="75" t="n">
        <f>IF(ISERROR(H73/(F73+H73)),"",(H73/(F73+H73)))</f>
        <v>0.605266127515516</v>
      </c>
      <c r="J73" s="14" t="n">
        <v>17313</v>
      </c>
      <c r="K73" s="75" t="n">
        <f>IF(ISERROR(J73/(J73+L73)),"",(J73/(J73+L73)))</f>
        <v>0.39179433795741</v>
      </c>
      <c r="L73" s="14" t="n">
        <v>26876</v>
      </c>
      <c r="M73" s="75" t="n">
        <f>IF(ISERROR(L73/(J73+L73)),"",(L73/(J73+L73)))</f>
        <v>0.60820566204259</v>
      </c>
      <c r="N73" s="14" t="n">
        <f>'Focused Minority Races'!I73</f>
        <v>23724</v>
      </c>
      <c r="O73" s="75" t="n">
        <f>IF(ISERROR(N73/(N73+P73)),"",(N73/(N73+P73)))</f>
        <v>0.518319459920037</v>
      </c>
      <c r="P73" s="14" t="n">
        <f>'Focused Minority Races'!K73</f>
        <v>22047</v>
      </c>
      <c r="Q73" s="75" t="n">
        <f>IF(ISERROR(P73/(N73+P73)),"",(P73/(N73+P73)))</f>
        <v>0.481680540079963</v>
      </c>
      <c r="R73" s="14" t="n">
        <f>'Focused Minority Races'!M73</f>
        <v>21714</v>
      </c>
      <c r="S73" s="75" t="n">
        <f>IF(ISERROR(R73/(R73+T73)),"",(R73/(R73+T73)))</f>
        <v>0.415118146363845</v>
      </c>
      <c r="T73" s="14" t="n">
        <f>'Focused Minority Races'!O73</f>
        <v>30594</v>
      </c>
      <c r="U73" s="75" t="n">
        <f>IF(ISERROR(T73/(R73+T73)),"",(T73/(R73+T73)))</f>
        <v>0.584881853636155</v>
      </c>
      <c r="V73" s="14" t="n">
        <f>'Focused Minority Races'!Q73</f>
        <v>18113</v>
      </c>
      <c r="W73" s="75" t="n">
        <f>IF(ISERROR(V73/(V73+X73)),"",(V73/(V73+X73)))</f>
        <v>0.451268124968857</v>
      </c>
      <c r="X73" s="14" t="n">
        <f>'Focused Minority Races'!S73</f>
        <v>22025</v>
      </c>
      <c r="Y73" s="75" t="n">
        <f>IF(ISERROR(X73/(V73+X73)),"",(X73/(V73+X73)))</f>
        <v>0.548731875031143</v>
      </c>
      <c r="Z73" s="14" t="n">
        <v>17887</v>
      </c>
      <c r="AA73" s="75" t="n">
        <f>IF(ISERROR(Z73/(Z73+AB73)),"",(Z73/(Z73+AB73)))</f>
        <v>0.568039632887675</v>
      </c>
      <c r="AB73" s="14" t="n">
        <v>13602</v>
      </c>
      <c r="AC73" s="75" t="n">
        <f>IF(ISERROR(AB73/(Z73+AB73)),"",(AB73/(Z73+AB73)))</f>
        <v>0.431960367112325</v>
      </c>
      <c r="AD73" s="14" t="n">
        <v>26739</v>
      </c>
      <c r="AE73" s="75" t="n">
        <f>IF(ISERROR(AD73/(AD73+AF73)),"",(AD73/(AD73+AF73)))</f>
        <v>0.606821895424837</v>
      </c>
      <c r="AF73" s="14" t="n">
        <v>17325</v>
      </c>
      <c r="AG73" s="75" t="n">
        <f>IF(ISERROR(AF73/(AD73+AF73)),"",(AF73/(AD73+AF73)))</f>
        <v>0.393178104575163</v>
      </c>
      <c r="AH73" s="14" t="n">
        <f>'Focused Minority Races'!U73</f>
        <v>19107</v>
      </c>
      <c r="AI73" s="75" t="n">
        <f>IF(ISERROR(AH73/(AH73+AJ73)),"",(AH73/(AH73+AJ73)))</f>
        <v>0.478368634520054</v>
      </c>
      <c r="AJ73" s="14" t="n">
        <f>'Focused Minority Races'!W73</f>
        <v>20835</v>
      </c>
      <c r="AK73" s="75" t="n">
        <f>IF(ISERROR(AJ73/(AH73+AJ73)),"",(AJ73/(AH73+AJ73)))</f>
        <v>0.521631365479946</v>
      </c>
      <c r="AL73" s="14" t="n">
        <v>15935</v>
      </c>
      <c r="AM73" s="75" t="n">
        <f>IF(ISERROR(AL73/(AL73+AN73)),"",(AL73/(AL73+AN73)))</f>
        <v>0.490866524966885</v>
      </c>
      <c r="AN73" s="14" t="n">
        <v>16528</v>
      </c>
      <c r="AO73" s="75" t="n">
        <f>IF(ISERROR(AN73/(AL73+AN73)),"",(AN73/(AL73+AN73)))</f>
        <v>0.509133475033115</v>
      </c>
      <c r="AP73" s="14" t="n">
        <v>15554</v>
      </c>
      <c r="AQ73" s="75" t="n">
        <f>IF(ISERROR(AP73/(AP73+AR73)),"",(AP73/(AP73+AR73)))</f>
        <v>0.409531332280147</v>
      </c>
      <c r="AR73" s="14" t="n">
        <v>22426</v>
      </c>
      <c r="AS73" s="75" t="n">
        <f>IF(ISERROR(AR73/(AP73+AR73)),"",(AR73/(AP73+AR73)))</f>
        <v>0.590468667719853</v>
      </c>
      <c r="AT73" s="14" t="n">
        <v>12220</v>
      </c>
      <c r="AU73" s="75" t="n">
        <f>IF(ISERROR(AT73/(AT73+AV73)),"",(AT73/(AT73+AV73)))</f>
        <v>0.387370823559247</v>
      </c>
      <c r="AV73" s="14" t="n">
        <v>19326</v>
      </c>
      <c r="AW73" s="75" t="n">
        <f>IF(ISERROR(AV73/(AT73+AV73)),"",(AV73/(AT73+AV73)))</f>
        <v>0.612629176440753</v>
      </c>
      <c r="AX73" s="14" t="n">
        <v>18142</v>
      </c>
      <c r="AY73" s="75" t="n">
        <f>IF(ISERROR(AX73/(AX73+AZ73)),"",(AX73/(AX73+AZ73)))</f>
        <v>0.46691545489641</v>
      </c>
      <c r="AZ73" s="14" t="n">
        <v>20713</v>
      </c>
      <c r="BA73" s="75" t="n">
        <f>IF(ISERROR(AZ73/(AX73+AZ73)),"",(AZ73/(AX73+AZ73)))</f>
        <v>0.53308454510359</v>
      </c>
      <c r="BB73" s="14" t="n">
        <f>'Focused Minority Races'!Y73</f>
        <v>13649</v>
      </c>
      <c r="BC73" s="75" t="n">
        <f>IF(ISERROR(BB73/(BB73+BD73)),"",(BB73/(BB73+BD73)))</f>
        <v>0.441158408481205</v>
      </c>
      <c r="BD73" s="14" t="n">
        <f>'Focused Minority Races'!AA73</f>
        <v>17290</v>
      </c>
      <c r="BE73" s="75" t="n">
        <f>IF(ISERROR(BD73/(BB73+BD73)),"",(BD73/(BB73+BD73)))</f>
        <v>0.558841591518795</v>
      </c>
      <c r="BF73" s="25" t="n">
        <v>1763</v>
      </c>
      <c r="BG73" s="75" t="n">
        <f>IF(ISERROR(BF73/($BF73+$BH73+$BJ73)),"",(BF73/($BF73+$BH73+$BJ73)))</f>
        <v>0.206319485078994</v>
      </c>
      <c r="BH73" s="25" t="n">
        <v>1433</v>
      </c>
      <c r="BI73" s="75" t="n">
        <f>IF(ISERROR(BH73/($BF73+$BH73+$BJ73)),"",(BH73/($BF73+$BH73+$BJ73)))</f>
        <v>0.167700409596255</v>
      </c>
      <c r="BJ73" s="25" t="n">
        <v>5349</v>
      </c>
      <c r="BK73" s="75" t="n">
        <f>IF(ISERROR(BJ73/($BF73+$BH73+$BJ73)),"",(BJ73/($BF73+$BH73+$BJ73)))</f>
        <v>0.625980105324751</v>
      </c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</row>
    <row r="74" ht="12.75">
      <c r="A74" s="71" t="n">
        <v>72</v>
      </c>
      <c r="B74" s="14" t="n">
        <f>((F74+R74)*1.3)+((V74+AH74+AP74+AX74)*0.65)+((J74)*2.6)+((Z74+AL74+AT74+BB74)*0.65)+((N74+AD74)*1.3)</f>
        <v>260583.05</v>
      </c>
      <c r="C74" s="75" t="n">
        <f>B74/(B74+D74)</f>
        <v>0.460718537825401</v>
      </c>
      <c r="D74" s="14" t="n">
        <f>((H74+T74)*1.3)+((X74+AJ74+AR74+AZ74)*0.65)+((L74)*2.6)+((AB74+AN74+AV74+BD74)*0.65)+((P74+AF74)*1.3)</f>
        <v>305018.35</v>
      </c>
      <c r="E74" s="75" t="n">
        <f>D74/(B74+D74)</f>
        <v>0.539281462174599</v>
      </c>
      <c r="F74" s="14" t="n">
        <f>'Focused Minority Races'!E74</f>
        <v>24971</v>
      </c>
      <c r="G74" s="75" t="n">
        <f>IF(ISERROR(F74/(F74+H74)),"",(F74/(F74+H74)))</f>
        <v>0.441941135868892</v>
      </c>
      <c r="H74" s="14" t="n">
        <f>'Focused Minority Races'!G74</f>
        <v>31532</v>
      </c>
      <c r="I74" s="75" t="n">
        <f>IF(ISERROR(H74/(F74+H74)),"",(H74/(F74+H74)))</f>
        <v>0.558058864131108</v>
      </c>
      <c r="J74" s="14" t="n">
        <v>18977</v>
      </c>
      <c r="K74" s="75" t="n">
        <f>IF(ISERROR(J74/(J74+L74)),"",(J74/(J74+L74)))</f>
        <v>0.417388818017859</v>
      </c>
      <c r="L74" s="14" t="n">
        <v>26489</v>
      </c>
      <c r="M74" s="75" t="n">
        <f>IF(ISERROR(L74/(J74+L74)),"",(L74/(J74+L74)))</f>
        <v>0.58261118198214</v>
      </c>
      <c r="N74" s="14" t="n">
        <f>'Focused Minority Races'!I74</f>
        <v>22718</v>
      </c>
      <c r="O74" s="75" t="n">
        <f>IF(ISERROR(N74/(N74+P74)),"",(N74/(N74+P74)))</f>
        <v>0.491221241999654</v>
      </c>
      <c r="P74" s="14" t="n">
        <f>'Focused Minority Races'!K74</f>
        <v>23530</v>
      </c>
      <c r="Q74" s="75" t="n">
        <f>IF(ISERROR(P74/(N74+P74)),"",(P74/(N74+P74)))</f>
        <v>0.508778758000346</v>
      </c>
      <c r="R74" s="14" t="n">
        <f>'Focused Minority Races'!M74</f>
        <v>24795</v>
      </c>
      <c r="S74" s="75" t="n">
        <f>IF(ISERROR(R74/(R74+T74)),"",(R74/(R74+T74)))</f>
        <v>0.444171757161027</v>
      </c>
      <c r="T74" s="14" t="n">
        <f>'Focused Minority Races'!O74</f>
        <v>31028</v>
      </c>
      <c r="U74" s="75" t="n">
        <f>IF(ISERROR(T74/(R74+T74)),"",(T74/(R74+T74)))</f>
        <v>0.555828242838973</v>
      </c>
      <c r="V74" s="14" t="n">
        <f>'Focused Minority Races'!Q74</f>
        <v>19158</v>
      </c>
      <c r="W74" s="75" t="n">
        <f>IF(ISERROR(V74/(V74+X74)),"",(V74/(V74+X74)))</f>
        <v>0.458687480546843</v>
      </c>
      <c r="X74" s="14" t="n">
        <f>'Focused Minority Races'!S74</f>
        <v>22609</v>
      </c>
      <c r="Y74" s="75" t="n">
        <f>IF(ISERROR(X74/(V74+X74)),"",(X74/(V74+X74)))</f>
        <v>0.541312519453157</v>
      </c>
      <c r="Z74" s="14" t="n">
        <v>15887</v>
      </c>
      <c r="AA74" s="75" t="n">
        <f>IF(ISERROR(Z74/(Z74+AB74)),"",(Z74/(Z74+AB74)))</f>
        <v>0.536251940862756</v>
      </c>
      <c r="AB74" s="14" t="n">
        <v>13739</v>
      </c>
      <c r="AC74" s="75" t="n">
        <f>IF(ISERROR(AB74/(Z74+AB74)),"",(AB74/(Z74+AB74)))</f>
        <v>0.463748059137244</v>
      </c>
      <c r="AD74" s="14" t="n">
        <v>24969</v>
      </c>
      <c r="AE74" s="75" t="n">
        <f>IF(ISERROR(AD74/(AD74+AF74)),"",(AD74/(AD74+AF74)))</f>
        <v>0.562529569468538</v>
      </c>
      <c r="AF74" s="14" t="n">
        <v>19418</v>
      </c>
      <c r="AG74" s="75" t="n">
        <f>IF(ISERROR(AF74/(AD74+AF74)),"",(AF74/(AD74+AF74)))</f>
        <v>0.437470430531462</v>
      </c>
      <c r="AH74" s="14" t="n">
        <f>'Focused Minority Races'!U74</f>
        <v>20302</v>
      </c>
      <c r="AI74" s="75" t="n">
        <f>IF(ISERROR(AH74/(AH74+AJ74)),"",(AH74/(AH74+AJ74)))</f>
        <v>0.4892166076291</v>
      </c>
      <c r="AJ74" s="14" t="n">
        <f>'Focused Minority Races'!W74</f>
        <v>21197</v>
      </c>
      <c r="AK74" s="75" t="n">
        <f>IF(ISERROR(AJ74/(AH74+AJ74)),"",(AJ74/(AH74+AJ74)))</f>
        <v>0.510783392370901</v>
      </c>
      <c r="AL74" s="14" t="n">
        <v>13575</v>
      </c>
      <c r="AM74" s="75" t="n">
        <f>IF(ISERROR(AL74/(AL74+AN74)),"",(AL74/(AL74+AN74)))</f>
        <v>0.443888561899156</v>
      </c>
      <c r="AN74" s="14" t="n">
        <v>17007</v>
      </c>
      <c r="AO74" s="75" t="n">
        <f>IF(ISERROR(AN74/(AL74+AN74)),"",(AN74/(AL74+AN74)))</f>
        <v>0.556111438100844</v>
      </c>
      <c r="AP74" s="14" t="n">
        <v>17581</v>
      </c>
      <c r="AQ74" s="75" t="n">
        <f>IF(ISERROR(AP74/(AP74+AR74)),"",(AP74/(AP74+AR74)))</f>
        <v>0.443125393824827</v>
      </c>
      <c r="AR74" s="14" t="n">
        <v>22094</v>
      </c>
      <c r="AS74" s="75" t="n">
        <f>IF(ISERROR(AR74/(AP74+AR74)),"",(AR74/(AP74+AR74)))</f>
        <v>0.556874606175173</v>
      </c>
      <c r="AT74" s="14" t="n">
        <v>12087</v>
      </c>
      <c r="AU74" s="75" t="n">
        <f>IF(ISERROR(AT74/(AT74+AV74)),"",(AT74/(AT74+AV74)))</f>
        <v>0.414990043260317</v>
      </c>
      <c r="AV74" s="14" t="n">
        <v>17039</v>
      </c>
      <c r="AW74" s="75" t="n">
        <f>IF(ISERROR(AV74/(AT74+AV74)),"",(AV74/(AT74+AV74)))</f>
        <v>0.585009956739683</v>
      </c>
      <c r="AX74" s="14" t="n">
        <v>19753</v>
      </c>
      <c r="AY74" s="75" t="n">
        <f>IF(ISERROR(AX74/(AX74+AZ74)),"",(AX74/(AX74+AZ74)))</f>
        <v>0.486694919430345</v>
      </c>
      <c r="AZ74" s="14" t="n">
        <v>20833</v>
      </c>
      <c r="BA74" s="75" t="n">
        <f>IF(ISERROR(AZ74/(AX74+AZ74)),"",(AZ74/(AX74+AZ74)))</f>
        <v>0.513305080569655</v>
      </c>
      <c r="BB74" s="14" t="n">
        <f>'Focused Minority Races'!Y74</f>
        <v>11740</v>
      </c>
      <c r="BC74" s="75" t="n">
        <f>IF(ISERROR(BB74/(BB74+BD74)),"",(BB74/(BB74+BD74)))</f>
        <v>0.397844725338032</v>
      </c>
      <c r="BD74" s="14" t="n">
        <f>'Focused Minority Races'!AA74</f>
        <v>17769</v>
      </c>
      <c r="BE74" s="75" t="n">
        <f>IF(ISERROR(BD74/(BB74+BD74)),"",(BD74/(BB74+BD74)))</f>
        <v>0.602155274661968</v>
      </c>
      <c r="BF74" s="25" t="n">
        <v>2610</v>
      </c>
      <c r="BG74" s="75" t="n">
        <f>IF(ISERROR(BF74/($BF74+$BH74+$BJ74)),"",(BF74/($BF74+$BH74+$BJ74)))</f>
        <v>0.273900724105363</v>
      </c>
      <c r="BH74" s="25" t="n">
        <v>1508</v>
      </c>
      <c r="BI74" s="75" t="n">
        <f>IF(ISERROR(BH74/($BF74+$BH74+$BJ74)),"",(BH74/($BF74+$BH74+$BJ74)))</f>
        <v>0.158253751705321</v>
      </c>
      <c r="BJ74" s="25" t="n">
        <v>5411</v>
      </c>
      <c r="BK74" s="75" t="n">
        <f>IF(ISERROR(BJ74/($BF74+$BH74+$BJ74)),"",(BJ74/($BF74+$BH74+$BJ74)))</f>
        <v>0.567845524189317</v>
      </c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</row>
    <row r="75" ht="12.75">
      <c r="A75" s="71" t="n">
        <v>73</v>
      </c>
      <c r="B75" s="14" t="n">
        <f>((F75+R75)*1.3)+((V75+AH75+AP75+AX75)*0.65)+((J75)*2.6)+((Z75+AL75+AT75+BB75)*0.65)+((N75+AD75)*1.3)</f>
        <v>262679.95</v>
      </c>
      <c r="C75" s="75" t="n">
        <f>B75/(B75+D75)</f>
        <v>0.549953662814987</v>
      </c>
      <c r="D75" s="14" t="n">
        <f>((H75+T75)*1.3)+((X75+AJ75+AR75+AZ75)*0.65)+((L75)*2.6)+((AB75+AN75+AV75+BD75)*0.65)+((P75+AF75)*1.3)</f>
        <v>214960.2</v>
      </c>
      <c r="E75" s="75" t="n">
        <f>D75/(B75+D75)</f>
        <v>0.450046337185013</v>
      </c>
      <c r="F75" s="14" t="n">
        <f>'Focused Minority Races'!E75</f>
        <v>23375</v>
      </c>
      <c r="G75" s="75" t="n">
        <f>IF(ISERROR(F75/(F75+H75)),"",(F75/(F75+H75)))</f>
        <v>0.548245614035088</v>
      </c>
      <c r="H75" s="14" t="n">
        <f>'Focused Minority Races'!G75</f>
        <v>19261</v>
      </c>
      <c r="I75" s="75" t="n">
        <f>IF(ISERROR(H75/(F75+H75)),"",(H75/(F75+H75)))</f>
        <v>0.451754385964912</v>
      </c>
      <c r="J75" s="14" t="n">
        <v>21527</v>
      </c>
      <c r="K75" s="75" t="n">
        <f>IF(ISERROR(J75/(J75+L75)),"",(J75/(J75+L75)))</f>
        <v>0.541219358893777</v>
      </c>
      <c r="L75" s="14" t="n">
        <v>18248</v>
      </c>
      <c r="M75" s="75" t="n">
        <f>IF(ISERROR(L75/(J75+L75)),"",(L75/(J75+L75)))</f>
        <v>0.458780641106223</v>
      </c>
      <c r="N75" s="14" t="n">
        <f>'Focused Minority Races'!I75</f>
        <v>21890</v>
      </c>
      <c r="O75" s="75" t="n">
        <f>IF(ISERROR(N75/(N75+P75)),"",(N75/(N75+P75)))</f>
        <v>0.548346693386774</v>
      </c>
      <c r="P75" s="14" t="n">
        <f>'Focused Minority Races'!K75</f>
        <v>18030</v>
      </c>
      <c r="Q75" s="75" t="n">
        <f>IF(ISERROR(P75/(N75+P75)),"",(P75/(N75+P75)))</f>
        <v>0.451653306613226</v>
      </c>
      <c r="R75" s="14" t="n">
        <f>'Focused Minority Races'!M75</f>
        <v>23082</v>
      </c>
      <c r="S75" s="75" t="n">
        <f>IF(ISERROR(R75/(R75+T75)),"",(R75/(R75+T75)))</f>
        <v>0.544553754688938</v>
      </c>
      <c r="T75" s="14" t="n">
        <f>'Focused Minority Races'!O75</f>
        <v>19305</v>
      </c>
      <c r="U75" s="75" t="n">
        <f>IF(ISERROR(T75/(R75+T75)),"",(T75/(R75+T75)))</f>
        <v>0.455446245311062</v>
      </c>
      <c r="V75" s="14" t="n">
        <f>'Focused Minority Races'!Q75</f>
        <v>21276</v>
      </c>
      <c r="W75" s="75" t="n">
        <f>IF(ISERROR(V75/(V75+X75)),"",(V75/(V75+X75)))</f>
        <v>0.575104743884309</v>
      </c>
      <c r="X75" s="14" t="n">
        <f>'Focused Minority Races'!S75</f>
        <v>15719</v>
      </c>
      <c r="Y75" s="75" t="n">
        <f>IF(ISERROR(X75/(V75+X75)),"",(X75/(V75+X75)))</f>
        <v>0.424895256115691</v>
      </c>
      <c r="Z75" s="14" t="n">
        <v>15058</v>
      </c>
      <c r="AA75" s="75" t="n">
        <f>IF(ISERROR(Z75/(Z75+AB75)),"",(Z75/(Z75+AB75)))</f>
        <v>0.581816776786059</v>
      </c>
      <c r="AB75" s="14" t="n">
        <v>10823</v>
      </c>
      <c r="AC75" s="75" t="n">
        <f>IF(ISERROR(AB75/(Z75+AB75)),"",(AB75/(Z75+AB75)))</f>
        <v>0.418183223213941</v>
      </c>
      <c r="AD75" s="14" t="n">
        <v>23568</v>
      </c>
      <c r="AE75" s="75" t="n">
        <f>IF(ISERROR(AD75/(AD75+AF75)),"",(AD75/(AD75+AF75)))</f>
        <v>0.61223535524094</v>
      </c>
      <c r="AF75" s="14" t="n">
        <v>14927</v>
      </c>
      <c r="AG75" s="75" t="n">
        <f>IF(ISERROR(AF75/(AD75+AF75)),"",(AF75/(AD75+AF75)))</f>
        <v>0.38776464475906</v>
      </c>
      <c r="AH75" s="14" t="n">
        <f>'Focused Minority Races'!U75</f>
        <v>22005</v>
      </c>
      <c r="AI75" s="75" t="n">
        <f>IF(ISERROR(AH75/(AH75+AJ75)),"",(AH75/(AH75+AJ75)))</f>
        <v>0.600687904348538</v>
      </c>
      <c r="AJ75" s="14" t="n">
        <f>'Focused Minority Races'!W75</f>
        <v>14628</v>
      </c>
      <c r="AK75" s="75" t="n">
        <f>IF(ISERROR(AJ75/(AH75+AJ75)),"",(AJ75/(AH75+AJ75)))</f>
        <v>0.399312095651462</v>
      </c>
      <c r="AL75" s="14" t="n">
        <v>12930</v>
      </c>
      <c r="AM75" s="75" t="n">
        <f>IF(ISERROR(AL75/(AL75+AN75)),"",(AL75/(AL75+AN75)))</f>
        <v>0.484814398200225</v>
      </c>
      <c r="AN75" s="14" t="n">
        <v>13740</v>
      </c>
      <c r="AO75" s="75" t="n">
        <f>IF(ISERROR(AN75/(AL75+AN75)),"",(AN75/(AL75+AN75)))</f>
        <v>0.515185601799775</v>
      </c>
      <c r="AP75" s="14" t="n">
        <v>19600</v>
      </c>
      <c r="AQ75" s="75" t="n">
        <f>IF(ISERROR(AP75/(AP75+AR75)),"",(AP75/(AP75+AR75)))</f>
        <v>0.554659422135439</v>
      </c>
      <c r="AR75" s="14" t="n">
        <v>15737</v>
      </c>
      <c r="AS75" s="75" t="n">
        <f>IF(ISERROR(AR75/(AP75+AR75)),"",(AR75/(AP75+AR75)))</f>
        <v>0.445340577864561</v>
      </c>
      <c r="AT75" s="14" t="n">
        <v>11534</v>
      </c>
      <c r="AU75" s="75" t="n">
        <f>IF(ISERROR(AT75/(AT75+AV75)),"",(AT75/(AT75+AV75)))</f>
        <v>0.448427355079507</v>
      </c>
      <c r="AV75" s="14" t="n">
        <v>14187</v>
      </c>
      <c r="AW75" s="75" t="n">
        <f>IF(ISERROR(AV75/(AT75+AV75)),"",(AV75/(AT75+AV75)))</f>
        <v>0.551572644920493</v>
      </c>
      <c r="AX75" s="14" t="n">
        <v>20739</v>
      </c>
      <c r="AY75" s="75" t="n">
        <f>IF(ISERROR(AX75/(AX75+AZ75)),"",(AX75/(AX75+AZ75)))</f>
        <v>0.57669206384517</v>
      </c>
      <c r="AZ75" s="14" t="n">
        <v>15223</v>
      </c>
      <c r="BA75" s="75" t="n">
        <f>IF(ISERROR(AZ75/(AX75+AZ75)),"",(AZ75/(AX75+AZ75)))</f>
        <v>0.42330793615483</v>
      </c>
      <c r="BB75" s="14" t="n">
        <f>'Focused Minority Races'!Y75</f>
        <v>11043</v>
      </c>
      <c r="BC75" s="75" t="n">
        <f>IF(ISERROR(BB75/(BB75+BD75)),"",(BB75/(BB75+BD75)))</f>
        <v>0.430425631431244</v>
      </c>
      <c r="BD75" s="14" t="n">
        <f>'Focused Minority Races'!AA75</f>
        <v>14613</v>
      </c>
      <c r="BE75" s="75" t="n">
        <f>IF(ISERROR(BD75/(BB75+BD75)),"",(BD75/(BB75+BD75)))</f>
        <v>0.569574368568756</v>
      </c>
      <c r="BF75" s="25" t="n">
        <v>2276</v>
      </c>
      <c r="BG75" s="75" t="n">
        <f>IF(ISERROR(BF75/($BF75+$BH75+$BJ75)),"",(BF75/($BF75+$BH75+$BJ75)))</f>
        <v>0.209827602101964</v>
      </c>
      <c r="BH75" s="25" t="n">
        <v>1317</v>
      </c>
      <c r="BI75" s="75" t="n">
        <f>IF(ISERROR(BH75/($BF75+$BH75+$BJ75)),"",(BH75/($BF75+$BH75+$BJ75)))</f>
        <v>0.12141605974002</v>
      </c>
      <c r="BJ75" s="25" t="n">
        <v>7254</v>
      </c>
      <c r="BK75" s="75" t="n">
        <f>IF(ISERROR(BJ75/($BF75+$BH75+$BJ75)),"",(BJ75/($BF75+$BH75+$BJ75)))</f>
        <v>0.668756338158016</v>
      </c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</row>
    <row r="76" ht="12.75">
      <c r="A76" s="71" t="n">
        <v>74</v>
      </c>
      <c r="B76" s="14" t="n">
        <f>((F76+R76)*1.3)+((V76+AH76+AP76+AX76)*0.65)+((J76)*2.6)+((Z76+AL76+AT76+BB76)*0.65)+((N76+AD76)*1.3)</f>
        <v>326911</v>
      </c>
      <c r="C76" s="75" t="n">
        <f>B76/(B76+D76)</f>
        <v>0.679680795713311</v>
      </c>
      <c r="D76" s="14" t="n">
        <f>((H76+T76)*1.3)+((X76+AJ76+AR76+AZ76)*0.65)+((L76)*2.6)+((AB76+AN76+AV76+BD76)*0.65)+((P76+AF76)*1.3)</f>
        <v>154066.25</v>
      </c>
      <c r="E76" s="75" t="n">
        <f>D76/(B76+D76)</f>
        <v>0.320319204286689</v>
      </c>
      <c r="F76" s="14" t="n">
        <f>'Focused Minority Races'!E76</f>
        <v>31641</v>
      </c>
      <c r="G76" s="75" t="n">
        <f>IF(ISERROR(F76/(F76+H76)),"",(F76/(F76+H76)))</f>
        <v>0.687907644142969</v>
      </c>
      <c r="H76" s="14" t="n">
        <f>'Focused Minority Races'!G76</f>
        <v>14355</v>
      </c>
      <c r="I76" s="75" t="n">
        <f>IF(ISERROR(H76/(F76+H76)),"",(H76/(F76+H76)))</f>
        <v>0.312092355857031</v>
      </c>
      <c r="J76" s="14" t="n">
        <v>25436</v>
      </c>
      <c r="K76" s="75" t="n">
        <f>IF(ISERROR(J76/(J76+L76)),"",(J76/(J76+L76)))</f>
        <v>0.668734882742665</v>
      </c>
      <c r="L76" s="14" t="n">
        <v>12600</v>
      </c>
      <c r="M76" s="75" t="n">
        <f>IF(ISERROR(L76/(J76+L76)),"",(L76/(J76+L76)))</f>
        <v>0.331265117257335</v>
      </c>
      <c r="N76" s="14" t="n">
        <f>'Focused Minority Races'!I76</f>
        <v>26981</v>
      </c>
      <c r="O76" s="75" t="n">
        <f>IF(ISERROR(N76/(N76+P76)),"",(N76/(N76+P76)))</f>
        <v>0.677829418414772</v>
      </c>
      <c r="P76" s="14" t="n">
        <f>'Focused Minority Races'!K76</f>
        <v>12824</v>
      </c>
      <c r="Q76" s="75" t="n">
        <f>IF(ISERROR(P76/(N76+P76)),"",(P76/(N76+P76)))</f>
        <v>0.322170581585228</v>
      </c>
      <c r="R76" s="14" t="n">
        <f>'Focused Minority Races'!M76</f>
        <v>31147</v>
      </c>
      <c r="S76" s="75" t="n">
        <f>IF(ISERROR(R76/(R76+T76)),"",(R76/(R76+T76)))</f>
        <v>0.684564495922987</v>
      </c>
      <c r="T76" s="14" t="n">
        <f>'Focused Minority Races'!O76</f>
        <v>14352</v>
      </c>
      <c r="U76" s="75" t="n">
        <f>IF(ISERROR(T76/(R76+T76)),"",(T76/(R76+T76)))</f>
        <v>0.315435504077013</v>
      </c>
      <c r="V76" s="14" t="n">
        <f>'Focused Minority Races'!Q76</f>
        <v>25316</v>
      </c>
      <c r="W76" s="75" t="n">
        <f>IF(ISERROR(V76/(V76+X76)),"",(V76/(V76+X76)))</f>
        <v>0.693114305270363</v>
      </c>
      <c r="X76" s="14" t="n">
        <f>'Focused Minority Races'!S76</f>
        <v>11209</v>
      </c>
      <c r="Y76" s="75" t="n">
        <f>IF(ISERROR(X76/(V76+X76)),"",(X76/(V76+X76)))</f>
        <v>0.306885694729637</v>
      </c>
      <c r="Z76" s="14" t="n">
        <v>18422</v>
      </c>
      <c r="AA76" s="75" t="n">
        <f>IF(ISERROR(Z76/(Z76+AB76)),"",(Z76/(Z76+AB76)))</f>
        <v>0.70364004430694</v>
      </c>
      <c r="AB76" s="14" t="n">
        <v>7759</v>
      </c>
      <c r="AC76" s="75" t="n">
        <f>IF(ISERROR(AB76/(Z76+AB76)),"",(AB76/(Z76+AB76)))</f>
        <v>0.29635995569306</v>
      </c>
      <c r="AD76" s="14" t="n">
        <v>28198</v>
      </c>
      <c r="AE76" s="75" t="n">
        <f>IF(ISERROR(AD76/(AD76+AF76)),"",(AD76/(AD76+AF76)))</f>
        <v>0.730669568822554</v>
      </c>
      <c r="AF76" s="14" t="n">
        <v>10394</v>
      </c>
      <c r="AG76" s="75" t="n">
        <f>IF(ISERROR(AF76/(AD76+AF76)),"",(AF76/(AD76+AF76)))</f>
        <v>0.269330431177446</v>
      </c>
      <c r="AH76" s="14" t="n">
        <f>'Focused Minority Races'!U76</f>
        <v>25874</v>
      </c>
      <c r="AI76" s="75" t="n">
        <f>IF(ISERROR(AH76/(AH76+AJ76)),"",(AH76/(AH76+AJ76)))</f>
        <v>0.715403544667791</v>
      </c>
      <c r="AJ76" s="14" t="n">
        <f>'Focused Minority Races'!W76</f>
        <v>10293</v>
      </c>
      <c r="AK76" s="75" t="n">
        <f>IF(ISERROR(AJ76/(AH76+AJ76)),"",(AJ76/(AH76+AJ76)))</f>
        <v>0.284596455332209</v>
      </c>
      <c r="AL76" s="14" t="n">
        <v>17072</v>
      </c>
      <c r="AM76" s="75" t="n">
        <f>IF(ISERROR(AL76/(AL76+AN76)),"",(AL76/(AL76+AN76)))</f>
        <v>0.637895602137279</v>
      </c>
      <c r="AN76" s="14" t="n">
        <v>9691</v>
      </c>
      <c r="AO76" s="75" t="n">
        <f>IF(ISERROR(AN76/(AL76+AN76)),"",(AN76/(AL76+AN76)))</f>
        <v>0.362104397862721</v>
      </c>
      <c r="AP76" s="14" t="n">
        <v>23598</v>
      </c>
      <c r="AQ76" s="75" t="n">
        <f>IF(ISERROR(AP76/(AP76+AR76)),"",(AP76/(AP76+AR76)))</f>
        <v>0.676722778239798</v>
      </c>
      <c r="AR76" s="14" t="n">
        <v>11273</v>
      </c>
      <c r="AS76" s="75" t="n">
        <f>IF(ISERROR(AR76/(AP76+AR76)),"",(AR76/(AP76+AR76)))</f>
        <v>0.323277221760202</v>
      </c>
      <c r="AT76" s="14" t="n">
        <v>15163</v>
      </c>
      <c r="AU76" s="75" t="n">
        <f>IF(ISERROR(AT76/(AT76+AV76)),"",(AT76/(AT76+AV76)))</f>
        <v>0.584000924356802</v>
      </c>
      <c r="AV76" s="14" t="n">
        <v>10801</v>
      </c>
      <c r="AW76" s="75" t="n">
        <f>IF(ISERROR(AV76/(AT76+AV76)),"",(AV76/(AT76+AV76)))</f>
        <v>0.415999075643198</v>
      </c>
      <c r="AX76" s="14" t="n">
        <v>24967</v>
      </c>
      <c r="AY76" s="75" t="n">
        <f>IF(ISERROR(AX76/(AX76+AZ76)),"",(AX76/(AX76+AZ76)))</f>
        <v>0.699179478562827</v>
      </c>
      <c r="AZ76" s="14" t="n">
        <v>10742</v>
      </c>
      <c r="BA76" s="75" t="n">
        <f>IF(ISERROR(AZ76/(AX76+AZ76)),"",(AZ76/(AX76+AZ76)))</f>
        <v>0.300820521437173</v>
      </c>
      <c r="BB76" s="14" t="n">
        <f>'Focused Minority Races'!Y76</f>
        <v>14850</v>
      </c>
      <c r="BC76" s="75" t="n">
        <f>IF(ISERROR(BB76/(BB76+BD76)),"",(BB76/(BB76+BD76)))</f>
        <v>0.574312565262792</v>
      </c>
      <c r="BD76" s="14" t="n">
        <f>'Focused Minority Races'!AA76</f>
        <v>11007</v>
      </c>
      <c r="BE76" s="75" t="n">
        <f>IF(ISERROR(BD76/(BB76+BD76)),"",(BD76/(BB76+BD76)))</f>
        <v>0.425687434737208</v>
      </c>
      <c r="BF76" s="25" t="n">
        <v>2510</v>
      </c>
      <c r="BG76" s="75" t="n">
        <f>IF(ISERROR(BF76/($BF76+$BH76+$BJ76)),"",(BF76/($BF76+$BH76+$BJ76)))</f>
        <v>0.193240434213565</v>
      </c>
      <c r="BH76" s="25" t="n">
        <v>2608</v>
      </c>
      <c r="BI76" s="75" t="n">
        <f>IF(ISERROR(BH76/($BF76+$BH76+$BJ76)),"",(BH76/($BF76+$BH76+$BJ76)))</f>
        <v>0.200785279852183</v>
      </c>
      <c r="BJ76" s="25" t="n">
        <v>7871</v>
      </c>
      <c r="BK76" s="75" t="n">
        <f>IF(ISERROR(BJ76/($BF76+$BH76+$BJ76)),"",(BJ76/($BF76+$BH76+$BJ76)))</f>
        <v>0.605974285934252</v>
      </c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</row>
    <row r="77" ht="12.75">
      <c r="A77" s="71" t="n">
        <v>75</v>
      </c>
      <c r="B77" s="14" t="n">
        <f>((F77+R77)*1.3)+((V77+AH77+AP77+AX77)*0.65)+((J77)*2.6)+((Z77+AL77+AT77+BB77)*0.65)+((N77+AD77)*1.3)</f>
        <v>327413.45</v>
      </c>
      <c r="C77" s="75" t="n">
        <f>B77/(B77+D77)</f>
        <v>0.589616601077366</v>
      </c>
      <c r="D77" s="14" t="n">
        <f>((H77+T77)*1.3)+((X77+AJ77+AR77+AZ77)*0.65)+((L77)*2.6)+((AB77+AN77+AV77+BD77)*0.65)+((P77+AF77)*1.3)</f>
        <v>227885.45</v>
      </c>
      <c r="E77" s="75" t="n">
        <f>D77/(B77+D77)</f>
        <v>0.410383398922634</v>
      </c>
      <c r="F77" s="14" t="n">
        <f>'Focused Minority Races'!E77</f>
        <v>32220</v>
      </c>
      <c r="G77" s="75" t="n">
        <f>IF(ISERROR(F77/(F77+H77)),"",(F77/(F77+H77)))</f>
        <v>0.612477664144774</v>
      </c>
      <c r="H77" s="14" t="n">
        <f>'Focused Minority Races'!G77</f>
        <v>20386</v>
      </c>
      <c r="I77" s="75" t="n">
        <f>IF(ISERROR(H77/(F77+H77)),"",(H77/(F77+H77)))</f>
        <v>0.387522335855226</v>
      </c>
      <c r="J77" s="14" t="n">
        <v>25838</v>
      </c>
      <c r="K77" s="75" t="n">
        <f>IF(ISERROR(J77/(J77+L77)),"",(J77/(J77+L77)))</f>
        <v>0.583039985558263</v>
      </c>
      <c r="L77" s="14" t="n">
        <v>18478</v>
      </c>
      <c r="M77" s="75" t="n">
        <f>IF(ISERROR(L77/(J77+L77)),"",(L77/(J77+L77)))</f>
        <v>0.416960014441737</v>
      </c>
      <c r="N77" s="14" t="n">
        <f>'Focused Minority Races'!I77</f>
        <v>25634</v>
      </c>
      <c r="O77" s="75" t="n">
        <f>IF(ISERROR(N77/(N77+P77)),"",(N77/(N77+P77)))</f>
        <v>0.573595882747818</v>
      </c>
      <c r="P77" s="14" t="n">
        <f>'Focused Minority Races'!K77</f>
        <v>19056</v>
      </c>
      <c r="Q77" s="75" t="n">
        <f>IF(ISERROR(P77/(N77+P77)),"",(P77/(N77+P77)))</f>
        <v>0.426404117252182</v>
      </c>
      <c r="R77" s="14" t="n">
        <f>'Focused Minority Races'!M77</f>
        <v>31364</v>
      </c>
      <c r="S77" s="75" t="n">
        <f>IF(ISERROR(R77/(R77+T77)),"",(R77/(R77+T77)))</f>
        <v>0.597659971797706</v>
      </c>
      <c r="T77" s="14" t="n">
        <f>'Focused Minority Races'!O77</f>
        <v>21114</v>
      </c>
      <c r="U77" s="75" t="n">
        <f>IF(ISERROR(T77/(R77+T77)),"",(T77/(R77+T77)))</f>
        <v>0.402340028202294</v>
      </c>
      <c r="V77" s="14" t="n">
        <f>'Focused Minority Races'!Q77</f>
        <v>25757</v>
      </c>
      <c r="W77" s="75" t="n">
        <f>IF(ISERROR(V77/(V77+X77)),"",(V77/(V77+X77)))</f>
        <v>0.611253500403436</v>
      </c>
      <c r="X77" s="14" t="n">
        <f>'Focused Minority Races'!S77</f>
        <v>16381</v>
      </c>
      <c r="Y77" s="75" t="n">
        <f>IF(ISERROR(X77/(V77+X77)),"",(X77/(V77+X77)))</f>
        <v>0.388746499596564</v>
      </c>
      <c r="Z77" s="14" t="n">
        <v>19369</v>
      </c>
      <c r="AA77" s="75" t="n">
        <f>IF(ISERROR(Z77/(Z77+AB77)),"",(Z77/(Z77+AB77)))</f>
        <v>0.617752120941507</v>
      </c>
      <c r="AB77" s="14" t="n">
        <v>11985</v>
      </c>
      <c r="AC77" s="75" t="n">
        <f>IF(ISERROR(AB77/(Z77+AB77)),"",(AB77/(Z77+AB77)))</f>
        <v>0.382247879058493</v>
      </c>
      <c r="AD77" s="14" t="n">
        <v>27210</v>
      </c>
      <c r="AE77" s="75" t="n">
        <f>IF(ISERROR(AD77/(AD77+AF77)),"",(AD77/(AD77+AF77)))</f>
        <v>0.628769497400347</v>
      </c>
      <c r="AF77" s="14" t="n">
        <v>16065</v>
      </c>
      <c r="AG77" s="75" t="n">
        <f>IF(ISERROR(AF77/(AD77+AF77)),"",(AF77/(AD77+AF77)))</f>
        <v>0.371230502599653</v>
      </c>
      <c r="AH77" s="14" t="n">
        <f>'Focused Minority Races'!U77</f>
        <v>26928</v>
      </c>
      <c r="AI77" s="75" t="n">
        <f>IF(ISERROR(AH77/(AH77+AJ77)),"",(AH77/(AH77+AJ77)))</f>
        <v>0.643810070291206</v>
      </c>
      <c r="AJ77" s="14" t="n">
        <f>'Focused Minority Races'!W77</f>
        <v>14898</v>
      </c>
      <c r="AK77" s="75" t="n">
        <f>IF(ISERROR(AJ77/(AH77+AJ77)),"",(AJ77/(AH77+AJ77)))</f>
        <v>0.356189929708794</v>
      </c>
      <c r="AL77" s="14" t="n">
        <v>16743</v>
      </c>
      <c r="AM77" s="75" t="n">
        <f>IF(ISERROR(AL77/(AL77+AN77)),"",(AL77/(AL77+AN77)))</f>
        <v>0.521735065906329</v>
      </c>
      <c r="AN77" s="14" t="n">
        <v>15348</v>
      </c>
      <c r="AO77" s="75" t="n">
        <f>IF(ISERROR(AN77/(AL77+AN77)),"",(AN77/(AL77+AN77)))</f>
        <v>0.478264934093671</v>
      </c>
      <c r="AP77" s="14" t="n">
        <v>23651</v>
      </c>
      <c r="AQ77" s="75" t="n">
        <f>IF(ISERROR(AP77/(AP77+AR77)),"",(AP77/(AP77+AR77)))</f>
        <v>0.58409068457967</v>
      </c>
      <c r="AR77" s="14" t="n">
        <v>16841</v>
      </c>
      <c r="AS77" s="75" t="n">
        <f>IF(ISERROR(AR77/(AP77+AR77)),"",(AR77/(AP77+AR77)))</f>
        <v>0.41590931542033</v>
      </c>
      <c r="AT77" s="14" t="n">
        <v>15154</v>
      </c>
      <c r="AU77" s="75" t="n">
        <f>IF(ISERROR(AT77/(AT77+AV77)),"",(AT77/(AT77+AV77)))</f>
        <v>0.487110253937641</v>
      </c>
      <c r="AV77" s="14" t="n">
        <v>15956</v>
      </c>
      <c r="AW77" s="75" t="n">
        <f>IF(ISERROR(AV77/(AT77+AV77)),"",(AV77/(AT77+AV77)))</f>
        <v>0.512889746062359</v>
      </c>
      <c r="AX77" s="14" t="n">
        <v>25339</v>
      </c>
      <c r="AY77" s="75" t="n">
        <f>IF(ISERROR(AX77/(AX77+AZ77)),"",(AX77/(AX77+AZ77)))</f>
        <v>0.616370712721965</v>
      </c>
      <c r="AZ77" s="14" t="n">
        <v>15771</v>
      </c>
      <c r="BA77" s="75" t="n">
        <f>IF(ISERROR(AZ77/(AX77+AZ77)),"",(AZ77/(AX77+AZ77)))</f>
        <v>0.383629287278035</v>
      </c>
      <c r="BB77" s="14" t="n">
        <f>'Focused Minority Races'!Y77</f>
        <v>14564</v>
      </c>
      <c r="BC77" s="75" t="n">
        <f>IF(ISERROR(BB77/(BB77+BD77)),"",(BB77/(BB77+BD77)))</f>
        <v>0.472504298737955</v>
      </c>
      <c r="BD77" s="14" t="n">
        <f>'Focused Minority Races'!AA77</f>
        <v>16259</v>
      </c>
      <c r="BE77" s="75" t="n">
        <f>IF(ISERROR(BD77/(BB77+BD77)),"",(BD77/(BB77+BD77)))</f>
        <v>0.527495701262045</v>
      </c>
      <c r="BF77" s="25" t="n">
        <v>3296</v>
      </c>
      <c r="BG77" s="75" t="n">
        <f>IF(ISERROR(BF77/($BF77+$BH77+$BJ77)),"",(BF77/($BF77+$BH77+$BJ77)))</f>
        <v>0.215819800942902</v>
      </c>
      <c r="BH77" s="25" t="n">
        <v>1463</v>
      </c>
      <c r="BI77" s="75" t="n">
        <f>IF(ISERROR(BH77/($BF77+$BH77+$BJ77)),"",(BH77/($BF77+$BH77+$BJ77)))</f>
        <v>0.0957962283918282</v>
      </c>
      <c r="BJ77" s="25" t="n">
        <v>10513</v>
      </c>
      <c r="BK77" s="75" t="n">
        <f>IF(ISERROR(BJ77/($BF77+$BH77+$BJ77)),"",(BJ77/($BF77+$BH77+$BJ77)))</f>
        <v>0.68838397066527</v>
      </c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</row>
    <row r="78" ht="12.75">
      <c r="A78" s="71" t="n">
        <v>76</v>
      </c>
      <c r="B78" s="14" t="n">
        <f>((F78+R78)*1.3)+((V78+AH78+AP78+AX78)*0.65)+((J78)*2.6)+((Z78+AL78+AT78+BB78)*0.65)+((N78+AD78)*1.3)</f>
        <v>292290.05</v>
      </c>
      <c r="C78" s="75" t="n">
        <f>B78/(B78+D78)</f>
        <v>0.517041867930841</v>
      </c>
      <c r="D78" s="14" t="n">
        <f>((H78+T78)*1.3)+((X78+AJ78+AR78+AZ78)*0.65)+((L78)*2.6)+((AB78+AN78+AV78+BD78)*0.65)+((P78+AF78)*1.3)</f>
        <v>273022.1</v>
      </c>
      <c r="E78" s="75" t="n">
        <f>D78/(B78+D78)</f>
        <v>0.482958132069159</v>
      </c>
      <c r="F78" s="14" t="n">
        <f>'Focused Minority Races'!E78</f>
        <v>27360</v>
      </c>
      <c r="G78" s="75" t="n">
        <f>IF(ISERROR(F78/(F78+H78)),"",(F78/(F78+H78)))</f>
        <v>0.512081453892081</v>
      </c>
      <c r="H78" s="14" t="n">
        <f>'Focused Minority Races'!G78</f>
        <v>26069</v>
      </c>
      <c r="I78" s="75" t="n">
        <f>IF(ISERROR(H78/(F78+H78)),"",(H78/(F78+H78)))</f>
        <v>0.487918546107919</v>
      </c>
      <c r="J78" s="14" t="n">
        <v>21786</v>
      </c>
      <c r="K78" s="75" t="n">
        <f>IF(ISERROR(J78/(J78+L78)),"",(J78/(J78+L78)))</f>
        <v>0.488081369298324</v>
      </c>
      <c r="L78" s="14" t="n">
        <v>22850</v>
      </c>
      <c r="M78" s="75" t="n">
        <f>IF(ISERROR(L78/(J78+L78)),"",(L78/(J78+L78)))</f>
        <v>0.511918630701676</v>
      </c>
      <c r="N78" s="14" t="n">
        <f>'Focused Minority Races'!I78</f>
        <v>24025</v>
      </c>
      <c r="O78" s="75" t="n">
        <f>IF(ISERROR(N78/(N78+P78)),"",(N78/(N78+P78)))</f>
        <v>0.523352067267895</v>
      </c>
      <c r="P78" s="14" t="n">
        <f>'Focused Minority Races'!K78</f>
        <v>21881</v>
      </c>
      <c r="Q78" s="75" t="n">
        <f>IF(ISERROR(P78/(N78+P78)),"",(P78/(N78+P78)))</f>
        <v>0.476647932732105</v>
      </c>
      <c r="R78" s="14" t="n">
        <f>'Focused Minority Races'!M78</f>
        <v>27429</v>
      </c>
      <c r="S78" s="75" t="n">
        <f>IF(ISERROR(R78/(R78+T78)),"",(R78/(R78+T78)))</f>
        <v>0.519527994545041</v>
      </c>
      <c r="T78" s="14" t="n">
        <f>'Focused Minority Races'!O78</f>
        <v>25367</v>
      </c>
      <c r="U78" s="75" t="n">
        <f>IF(ISERROR(T78/(R78+T78)),"",(T78/(R78+T78)))</f>
        <v>0.480472005454959</v>
      </c>
      <c r="V78" s="14" t="n">
        <f>'Focused Minority Races'!Q78</f>
        <v>22661</v>
      </c>
      <c r="W78" s="75" t="n">
        <f>IF(ISERROR(V78/(V78+X78)),"",(V78/(V78+X78)))</f>
        <v>0.534671920345422</v>
      </c>
      <c r="X78" s="14" t="n">
        <f>'Focused Minority Races'!S78</f>
        <v>19722</v>
      </c>
      <c r="Y78" s="75" t="n">
        <f>IF(ISERROR(X78/(V78+X78)),"",(X78/(V78+X78)))</f>
        <v>0.465328079654579</v>
      </c>
      <c r="Z78" s="14" t="n">
        <v>18931</v>
      </c>
      <c r="AA78" s="75" t="n">
        <f>IF(ISERROR(Z78/(Z78+AB78)),"",(Z78/(Z78+AB78)))</f>
        <v>0.569696057779115</v>
      </c>
      <c r="AB78" s="14" t="n">
        <v>14299</v>
      </c>
      <c r="AC78" s="75" t="n">
        <f>IF(ISERROR(AB78/(Z78+AB78)),"",(AB78/(Z78+AB78)))</f>
        <v>0.430303942220885</v>
      </c>
      <c r="AD78" s="14" t="n">
        <v>26121</v>
      </c>
      <c r="AE78" s="75" t="n">
        <f>IF(ISERROR(AD78/(AD78+AF78)),"",(AD78/(AD78+AF78)))</f>
        <v>0.590065058281377</v>
      </c>
      <c r="AF78" s="14" t="n">
        <v>18147</v>
      </c>
      <c r="AG78" s="75" t="n">
        <f>IF(ISERROR(AF78/(AD78+AF78)),"",(AF78/(AD78+AF78)))</f>
        <v>0.409934941718623</v>
      </c>
      <c r="AH78" s="14" t="n">
        <f>'Focused Minority Races'!U78</f>
        <v>23395</v>
      </c>
      <c r="AI78" s="75" t="n">
        <f>IF(ISERROR(AH78/(AH78+AJ78)),"",(AH78/(AH78+AJ78)))</f>
        <v>0.557156465825197</v>
      </c>
      <c r="AJ78" s="14" t="n">
        <f>'Focused Minority Races'!W78</f>
        <v>18595</v>
      </c>
      <c r="AK78" s="75" t="n">
        <f>IF(ISERROR(AJ78/(AH78+AJ78)),"",(AJ78/(AH78+AJ78)))</f>
        <v>0.442843534174804</v>
      </c>
      <c r="AL78" s="14" t="n">
        <v>17334</v>
      </c>
      <c r="AM78" s="75" t="n">
        <f>IF(ISERROR(AL78/(AL78+AN78)),"",(AL78/(AL78+AN78)))</f>
        <v>0.507168353911873</v>
      </c>
      <c r="AN78" s="14" t="n">
        <v>16844</v>
      </c>
      <c r="AO78" s="75" t="n">
        <f>IF(ISERROR(AN78/(AL78+AN78)),"",(AN78/(AL78+AN78)))</f>
        <v>0.492831646088127</v>
      </c>
      <c r="AP78" s="14" t="n">
        <v>20213</v>
      </c>
      <c r="AQ78" s="75" t="n">
        <f>IF(ISERROR(AP78/(AP78+AR78)),"",(AP78/(AP78+AR78)))</f>
        <v>0.507278020378457</v>
      </c>
      <c r="AR78" s="14" t="n">
        <v>19633</v>
      </c>
      <c r="AS78" s="75" t="n">
        <f>IF(ISERROR(AR78/(AP78+AR78)),"",(AR78/(AP78+AR78)))</f>
        <v>0.492721979621543</v>
      </c>
      <c r="AT78" s="14" t="n">
        <v>14177</v>
      </c>
      <c r="AU78" s="75" t="n">
        <f>IF(ISERROR(AT78/(AT78+AV78)),"",(AT78/(AT78+AV78)))</f>
        <v>0.429749310376186</v>
      </c>
      <c r="AV78" s="14" t="n">
        <v>18812</v>
      </c>
      <c r="AW78" s="75" t="n">
        <f>IF(ISERROR(AV78/(AT78+AV78)),"",(AV78/(AT78+AV78)))</f>
        <v>0.570250689623814</v>
      </c>
      <c r="AX78" s="14" t="n">
        <v>21780</v>
      </c>
      <c r="AY78" s="75" t="n">
        <f>IF(ISERROR(AX78/(AX78+AZ78)),"",(AX78/(AX78+AZ78)))</f>
        <v>0.531569570204769</v>
      </c>
      <c r="AZ78" s="14" t="n">
        <v>19193</v>
      </c>
      <c r="BA78" s="75" t="n">
        <f>IF(ISERROR(AZ78/(AX78+AZ78)),"",(AZ78/(AX78+AZ78)))</f>
        <v>0.468430429795231</v>
      </c>
      <c r="BB78" s="14" t="n">
        <f>'Focused Minority Races'!Y78</f>
        <v>14172</v>
      </c>
      <c r="BC78" s="75" t="n">
        <f>IF(ISERROR(BB78/(BB78+BD78)),"",(BB78/(BB78+BD78)))</f>
        <v>0.432336790726052</v>
      </c>
      <c r="BD78" s="14" t="n">
        <f>'Focused Minority Races'!AA78</f>
        <v>18608</v>
      </c>
      <c r="BE78" s="75" t="n">
        <f>IF(ISERROR(BD78/(BB78+BD78)),"",(BD78/(BB78+BD78)))</f>
        <v>0.567663209273948</v>
      </c>
      <c r="BF78" s="25" t="n">
        <v>1732</v>
      </c>
      <c r="BG78" s="75" t="n">
        <f>IF(ISERROR(BF78/($BF78+$BH78+$BJ78)),"",(BF78/($BF78+$BH78+$BJ78)))</f>
        <v>0.156303582709142</v>
      </c>
      <c r="BH78" s="25" t="n">
        <v>2150</v>
      </c>
      <c r="BI78" s="75" t="n">
        <f>IF(ISERROR(BH78/($BF78+$BH78+$BJ78)),"",(BH78/($BF78+$BH78+$BJ78)))</f>
        <v>0.194025809944951</v>
      </c>
      <c r="BJ78" s="25" t="n">
        <v>7199</v>
      </c>
      <c r="BK78" s="75" t="n">
        <f>IF(ISERROR(BJ78/($BF78+$BH78+$BJ78)),"",(BJ78/($BF78+$BH78+$BJ78)))</f>
        <v>0.649670607345907</v>
      </c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</row>
    <row r="79" ht="12.75">
      <c r="A79" s="71" t="n">
        <v>77</v>
      </c>
      <c r="B79" s="14" t="n">
        <f>((F79+R79)*1.3)+((V79+AH79+AP79+AX79)*0.65)+((J79)*2.6)+((Z79+AL79+AT79+BB79)*0.65)+((N79+AD79)*1.3)</f>
        <v>322455.25</v>
      </c>
      <c r="C79" s="75" t="n">
        <f>B79/(B79+D79)</f>
        <v>0.615422118401318</v>
      </c>
      <c r="D79" s="14" t="n">
        <f>((H79+T79)*1.3)+((X79+AJ79+AR79+AZ79)*0.65)+((L79)*2.6)+((AB79+AN79+AV79+BD79)*0.65)+((P79+AF79)*1.3)</f>
        <v>201502.6</v>
      </c>
      <c r="E79" s="75" t="n">
        <f>D79/(B79+D79)</f>
        <v>0.384577881598682</v>
      </c>
      <c r="F79" s="14" t="n">
        <f>'Focused Minority Races'!E79</f>
        <v>31378</v>
      </c>
      <c r="G79" s="75" t="n">
        <f>IF(ISERROR(F79/(F79+H79)),"",(F79/(F79+H79)))</f>
        <v>0.624972613380604</v>
      </c>
      <c r="H79" s="14" t="n">
        <f>'Focused Minority Races'!G79</f>
        <v>18829</v>
      </c>
      <c r="I79" s="75" t="n">
        <f>IF(ISERROR(H79/(F79+H79)),"",(H79/(F79+H79)))</f>
        <v>0.375027386619396</v>
      </c>
      <c r="J79" s="14" t="n">
        <v>24653</v>
      </c>
      <c r="K79" s="75" t="n">
        <f>IF(ISERROR(J79/(J79+L79)),"",(J79/(J79+L79)))</f>
        <v>0.60286601618859</v>
      </c>
      <c r="L79" s="14" t="n">
        <v>16240</v>
      </c>
      <c r="M79" s="75" t="n">
        <f>IF(ISERROR(L79/(J79+L79)),"",(L79/(J79+L79)))</f>
        <v>0.39713398381141</v>
      </c>
      <c r="N79" s="14" t="n">
        <f>'Focused Minority Races'!I79</f>
        <v>26515</v>
      </c>
      <c r="O79" s="75" t="n">
        <f>IF(ISERROR(N79/(N79+P79)),"",(N79/(N79+P79)))</f>
        <v>0.61884423283387</v>
      </c>
      <c r="P79" s="14" t="n">
        <f>'Focused Minority Races'!K79</f>
        <v>16331</v>
      </c>
      <c r="Q79" s="75" t="n">
        <f>IF(ISERROR(P79/(N79+P79)),"",(P79/(N79+P79)))</f>
        <v>0.38115576716613</v>
      </c>
      <c r="R79" s="14" t="n">
        <f>'Focused Minority Races'!M79</f>
        <v>30779</v>
      </c>
      <c r="S79" s="75" t="n">
        <f>IF(ISERROR(R79/(R79+T79)),"",(R79/(R79+T79)))</f>
        <v>0.618810189187559</v>
      </c>
      <c r="T79" s="14" t="n">
        <f>'Focused Minority Races'!O79</f>
        <v>18960</v>
      </c>
      <c r="U79" s="75" t="n">
        <f>IF(ISERROR(T79/(R79+T79)),"",(T79/(R79+T79)))</f>
        <v>0.381189810812441</v>
      </c>
      <c r="V79" s="14" t="n">
        <f>'Focused Minority Races'!Q79</f>
        <v>25185</v>
      </c>
      <c r="W79" s="75" t="n">
        <f>IF(ISERROR(V79/(V79+X79)),"",(V79/(V79+X79)))</f>
        <v>0.631899839421919</v>
      </c>
      <c r="X79" s="14" t="n">
        <f>'Focused Minority Races'!S79</f>
        <v>14671</v>
      </c>
      <c r="Y79" s="75" t="n">
        <f>IF(ISERROR(X79/(V79+X79)),"",(X79/(V79+X79)))</f>
        <v>0.368100160578081</v>
      </c>
      <c r="Z79" s="14" t="n">
        <v>18829</v>
      </c>
      <c r="AA79" s="75" t="n">
        <f>IF(ISERROR(Z79/(Z79+AB79)),"",(Z79/(Z79+AB79)))</f>
        <v>0.641271030583748</v>
      </c>
      <c r="AB79" s="14" t="n">
        <v>10533</v>
      </c>
      <c r="AC79" s="75" t="n">
        <f>IF(ISERROR(AB79/(Z79+AB79)),"",(AB79/(Z79+AB79)))</f>
        <v>0.358728969416252</v>
      </c>
      <c r="AD79" s="14" t="n">
        <v>27671</v>
      </c>
      <c r="AE79" s="75" t="n">
        <f>IF(ISERROR(AD79/(AD79+AF79)),"",(AD79/(AD79+AF79)))</f>
        <v>0.667446572434753</v>
      </c>
      <c r="AF79" s="14" t="n">
        <v>13787</v>
      </c>
      <c r="AG79" s="75" t="n">
        <f>IF(ISERROR(AF79/(AD79+AF79)),"",(AF79/(AD79+AF79)))</f>
        <v>0.332553427565247</v>
      </c>
      <c r="AH79" s="14" t="n">
        <f>'Focused Minority Races'!U79</f>
        <v>26064</v>
      </c>
      <c r="AI79" s="75" t="n">
        <f>IF(ISERROR(AH79/(AH79+AJ79)),"",(AH79/(AH79+AJ79)))</f>
        <v>0.659130566724831</v>
      </c>
      <c r="AJ79" s="14" t="n">
        <f>'Focused Minority Races'!W79</f>
        <v>13479</v>
      </c>
      <c r="AK79" s="75" t="n">
        <f>IF(ISERROR(AJ79/(AH79+AJ79)),"",(AJ79/(AH79+AJ79)))</f>
        <v>0.340869433275169</v>
      </c>
      <c r="AL79" s="14" t="n">
        <v>17195</v>
      </c>
      <c r="AM79" s="75" t="n">
        <f>IF(ISERROR(AL79/(AL79+AN79)),"",(AL79/(AL79+AN79)))</f>
        <v>0.570409686515177</v>
      </c>
      <c r="AN79" s="14" t="n">
        <v>12950</v>
      </c>
      <c r="AO79" s="75" t="n">
        <f>IF(ISERROR(AN79/(AL79+AN79)),"",(AN79/(AL79+AN79)))</f>
        <v>0.429590313484823</v>
      </c>
      <c r="AP79" s="14" t="n">
        <v>23010</v>
      </c>
      <c r="AQ79" s="75" t="n">
        <f>IF(ISERROR(AP79/(AP79+AR79)),"",(AP79/(AP79+AR79)))</f>
        <v>0.603256167579897</v>
      </c>
      <c r="AR79" s="14" t="n">
        <v>15133</v>
      </c>
      <c r="AS79" s="75" t="n">
        <f>IF(ISERROR(AR79/(AP79+AR79)),"",(AR79/(AP79+AR79)))</f>
        <v>0.396743832420103</v>
      </c>
      <c r="AT79" s="14" t="n">
        <v>15131</v>
      </c>
      <c r="AU79" s="75" t="n">
        <f>IF(ISERROR(AT79/(AT79+AV79)),"",(AT79/(AT79+AV79)))</f>
        <v>0.518949137428405</v>
      </c>
      <c r="AV79" s="14" t="n">
        <v>14026</v>
      </c>
      <c r="AW79" s="75" t="n">
        <f>IF(ISERROR(AV79/(AT79+AV79)),"",(AV79/(AT79+AV79)))</f>
        <v>0.481050862571595</v>
      </c>
      <c r="AX79" s="14" t="n">
        <v>24663</v>
      </c>
      <c r="AY79" s="75" t="n">
        <f>IF(ISERROR(AX79/(AX79+AZ79)),"",(AX79/(AX79+AZ79)))</f>
        <v>0.635578806308628</v>
      </c>
      <c r="AZ79" s="14" t="n">
        <v>14141</v>
      </c>
      <c r="BA79" s="75" t="n">
        <f>IF(ISERROR(AZ79/(AX79+AZ79)),"",(AZ79/(AX79+AZ79)))</f>
        <v>0.364421193691372</v>
      </c>
      <c r="BB79" s="14" t="n">
        <f>'Focused Minority Races'!Y79</f>
        <v>14710</v>
      </c>
      <c r="BC79" s="75" t="n">
        <f>IF(ISERROR(BB79/(BB79+BD79)),"",(BB79/(BB79+BD79)))</f>
        <v>0.507118971282794</v>
      </c>
      <c r="BD79" s="14" t="n">
        <f>'Focused Minority Races'!AA79</f>
        <v>14297</v>
      </c>
      <c r="BE79" s="75" t="n">
        <f>IF(ISERROR(BD79/(BB79+BD79)),"",(BD79/(BB79+BD79)))</f>
        <v>0.492881028717206</v>
      </c>
      <c r="BF79" s="25" t="n">
        <v>3093</v>
      </c>
      <c r="BG79" s="75" t="n">
        <f>IF(ISERROR(BF79/($BF79+$BH79+$BJ79)),"",(BF79/($BF79+$BH79+$BJ79)))</f>
        <v>0.239748856677777</v>
      </c>
      <c r="BH79" s="25" t="n">
        <v>2054</v>
      </c>
      <c r="BI79" s="75" t="n">
        <f>IF(ISERROR(BH79/($BF79+$BH79+$BJ79)),"",(BH79/($BF79+$BH79+$BJ79)))</f>
        <v>0.159212464150066</v>
      </c>
      <c r="BJ79" s="25" t="n">
        <v>7754</v>
      </c>
      <c r="BK79" s="75" t="n">
        <f>IF(ISERROR(BJ79/($BF79+$BH79+$BJ79)),"",(BJ79/($BF79+$BH79+$BJ79)))</f>
        <v>0.601038679172157</v>
      </c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</row>
    <row r="80" ht="12.75">
      <c r="A80" s="71" t="n">
        <v>78</v>
      </c>
      <c r="B80" s="14" t="n">
        <f>((F80+R80)*1.3)+((V80+AH80+AP80+AX80)*0.65)+((J80)*2.6)+((Z80+AL80+AT80+BB80)*0.65)+((N80+AD80)*1.3)</f>
        <v>177053.5</v>
      </c>
      <c r="C80" s="75" t="n">
        <f>B80/(B80+D80)</f>
        <v>0.37771510028399</v>
      </c>
      <c r="D80" s="14" t="n">
        <f>((H80+T80)*1.3)+((X80+AJ80+AR80+AZ80)*0.65)+((L80)*2.6)+((AB80+AN80+AV80+BD80)*0.65)+((P80+AF80)*1.3)</f>
        <v>291695.3</v>
      </c>
      <c r="E80" s="75" t="n">
        <f>D80/(B80+D80)</f>
        <v>0.62228489971601</v>
      </c>
      <c r="F80" s="14" t="n">
        <f>'Focused Minority Races'!E80</f>
        <v>16399</v>
      </c>
      <c r="G80" s="75" t="n">
        <f>IF(ISERROR(F80/(F80+H80)),"",(F80/(F80+H80)))</f>
        <v>0.352522625163912</v>
      </c>
      <c r="H80" s="14" t="n">
        <f>'Focused Minority Races'!G80</f>
        <v>30120</v>
      </c>
      <c r="I80" s="75" t="n">
        <f>IF(ISERROR(H80/(F80+H80)),"",(H80/(F80+H80)))</f>
        <v>0.647477374836088</v>
      </c>
      <c r="J80" s="14" t="n">
        <v>12566</v>
      </c>
      <c r="K80" s="75" t="n">
        <f>IF(ISERROR(J80/(J80+L80)),"",(J80/(J80+L80)))</f>
        <v>0.335881535336256</v>
      </c>
      <c r="L80" s="14" t="n">
        <v>24846</v>
      </c>
      <c r="M80" s="75" t="n">
        <f>IF(ISERROR(L80/(J80+L80)),"",(L80/(J80+L80)))</f>
        <v>0.664118464663744</v>
      </c>
      <c r="N80" s="14" t="n">
        <f>'Focused Minority Races'!I80</f>
        <v>15771</v>
      </c>
      <c r="O80" s="75" t="n">
        <f>IF(ISERROR(N80/(N80+P80)),"",(N80/(N80+P80)))</f>
        <v>0.415573122529644</v>
      </c>
      <c r="P80" s="14" t="n">
        <f>'Focused Minority Races'!K80</f>
        <v>22179</v>
      </c>
      <c r="Q80" s="75" t="n">
        <f>IF(ISERROR(P80/(N80+P80)),"",(P80/(N80+P80)))</f>
        <v>0.584426877470356</v>
      </c>
      <c r="R80" s="14" t="n">
        <f>'Focused Minority Races'!M80</f>
        <v>15895</v>
      </c>
      <c r="S80" s="75" t="n">
        <f>IF(ISERROR(R80/(R80+T80)),"",(R80/(R80+T80)))</f>
        <v>0.34625103472313</v>
      </c>
      <c r="T80" s="14" t="n">
        <f>'Focused Minority Races'!O80</f>
        <v>30011</v>
      </c>
      <c r="U80" s="75" t="n">
        <f>IF(ISERROR(T80/(R80+T80)),"",(T80/(R80+T80)))</f>
        <v>0.65374896527687</v>
      </c>
      <c r="V80" s="14" t="n">
        <f>'Focused Minority Races'!Q80</f>
        <v>13742</v>
      </c>
      <c r="W80" s="75" t="n">
        <f>IF(ISERROR(V80/(V80+X80)),"",(V80/(V80+X80)))</f>
        <v>0.394114947803143</v>
      </c>
      <c r="X80" s="14" t="n">
        <f>'Focused Minority Races'!S80</f>
        <v>21126</v>
      </c>
      <c r="Y80" s="75" t="n">
        <f>IF(ISERROR(X80/(V80+X80)),"",(X80/(V80+X80)))</f>
        <v>0.605885052196857</v>
      </c>
      <c r="Z80" s="14" t="n">
        <v>11582</v>
      </c>
      <c r="AA80" s="75" t="n">
        <f>IF(ISERROR(Z80/(Z80+AB80)),"",(Z80/(Z80+AB80)))</f>
        <v>0.45775037546439</v>
      </c>
      <c r="AB80" s="14" t="n">
        <v>13720</v>
      </c>
      <c r="AC80" s="75" t="n">
        <f>IF(ISERROR(AB80/(Z80+AB80)),"",(AB80/(Z80+AB80)))</f>
        <v>0.54224962453561</v>
      </c>
      <c r="AD80" s="14" t="n">
        <v>17471</v>
      </c>
      <c r="AE80" s="75" t="n">
        <f>IF(ISERROR(AD80/(AD80+AF80)),"",(AD80/(AD80+AF80)))</f>
        <v>0.478369202124747</v>
      </c>
      <c r="AF80" s="14" t="n">
        <v>19051</v>
      </c>
      <c r="AG80" s="75" t="n">
        <f>IF(ISERROR(AF80/(AD80+AF80)),"",(AF80/(AD80+AF80)))</f>
        <v>0.521630797875253</v>
      </c>
      <c r="AH80" s="14" t="n">
        <f>'Focused Minority Races'!U80</f>
        <v>14453</v>
      </c>
      <c r="AI80" s="75" t="n">
        <f>IF(ISERROR(AH80/(AH80+AJ80)),"",(AH80/(AH80+AJ80)))</f>
        <v>0.418976113172542</v>
      </c>
      <c r="AJ80" s="14" t="n">
        <f>'Focused Minority Races'!W80</f>
        <v>20043</v>
      </c>
      <c r="AK80" s="75" t="n">
        <f>IF(ISERROR(AJ80/(AH80+AJ80)),"",(AJ80/(AH80+AJ80)))</f>
        <v>0.581023886827458</v>
      </c>
      <c r="AL80" s="14" t="n">
        <v>9895</v>
      </c>
      <c r="AM80" s="75" t="n">
        <f>IF(ISERROR(AL80/(AL80+AN80)),"",(AL80/(AL80+AN80)))</f>
        <v>0.375564580407637</v>
      </c>
      <c r="AN80" s="14" t="n">
        <v>16452</v>
      </c>
      <c r="AO80" s="75" t="n">
        <f>IF(ISERROR(AN80/(AL80+AN80)),"",(AN80/(AL80+AN80)))</f>
        <v>0.624435419592363</v>
      </c>
      <c r="AP80" s="14" t="n">
        <v>11663</v>
      </c>
      <c r="AQ80" s="75" t="n">
        <f>IF(ISERROR(AP80/(AP80+AR80)),"",(AP80/(AP80+AR80)))</f>
        <v>0.354563142214386</v>
      </c>
      <c r="AR80" s="14" t="n">
        <v>21231</v>
      </c>
      <c r="AS80" s="75" t="n">
        <f>IF(ISERROR(AR80/(AP80+AR80)),"",(AR80/(AP80+AR80)))</f>
        <v>0.645436857785614</v>
      </c>
      <c r="AT80" s="14" t="n">
        <v>8210</v>
      </c>
      <c r="AU80" s="75" t="n">
        <f>IF(ISERROR(AT80/(AT80+AV80)),"",(AT80/(AT80+AV80)))</f>
        <v>0.329414596958633</v>
      </c>
      <c r="AV80" s="14" t="n">
        <v>16713</v>
      </c>
      <c r="AW80" s="75" t="n">
        <f>IF(ISERROR(AV80/(AT80+AV80)),"",(AV80/(AT80+AV80)))</f>
        <v>0.670585403041367</v>
      </c>
      <c r="AX80" s="14" t="n">
        <v>13489</v>
      </c>
      <c r="AY80" s="75" t="n">
        <f>IF(ISERROR(AX80/(AX80+AZ80)),"",(AX80/(AX80+AZ80)))</f>
        <v>0.399461028192372</v>
      </c>
      <c r="AZ80" s="14" t="n">
        <v>20279</v>
      </c>
      <c r="BA80" s="75" t="n">
        <f>IF(ISERROR(AZ80/(AX80+AZ80)),"",(AZ80/(AX80+AZ80)))</f>
        <v>0.600538971807629</v>
      </c>
      <c r="BB80" s="14" t="n">
        <f>'Focused Minority Races'!Y80</f>
        <v>8020</v>
      </c>
      <c r="BC80" s="75" t="n">
        <f>IF(ISERROR(BB80/(BB80+BD80)),"",(BB80/(BB80+BD80)))</f>
        <v>0.319369225868111</v>
      </c>
      <c r="BD80" s="14" t="n">
        <f>'Focused Minority Races'!AA80</f>
        <v>17092</v>
      </c>
      <c r="BE80" s="75" t="n">
        <f>IF(ISERROR(BD80/(BB80+BD80)),"",(BD80/(BB80+BD80)))</f>
        <v>0.680630774131889</v>
      </c>
      <c r="BF80" s="25" t="n">
        <v>1447</v>
      </c>
      <c r="BG80" s="75" t="n">
        <f>IF(ISERROR(BF80/($BF80+$BH80+$BJ80)),"",(BF80/($BF80+$BH80+$BJ80)))</f>
        <v>0.24446697077209</v>
      </c>
      <c r="BH80" s="25" t="n">
        <v>1067</v>
      </c>
      <c r="BI80" s="75" t="n">
        <f>IF(ISERROR(BH80/($BF80+$BH80+$BJ80)),"",(BH80/($BF80+$BH80+$BJ80)))</f>
        <v>0.180266936982598</v>
      </c>
      <c r="BJ80" s="25" t="n">
        <v>3405</v>
      </c>
      <c r="BK80" s="75" t="n">
        <f>IF(ISERROR(BJ80/($BF80+$BH80+$BJ80)),"",(BJ80/($BF80+$BH80+$BJ80)))</f>
        <v>0.575266092245312</v>
      </c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</row>
    <row r="81" ht="12.75">
      <c r="A81" s="71" t="n">
        <v>79</v>
      </c>
      <c r="B81" s="14" t="n">
        <f>((F81+R81)*1.3)+((V81+AH81+AP81+AX81)*0.65)+((J81)*2.6)+((Z81+AL81+AT81+BB81)*0.65)+((N81+AD81)*1.3)</f>
        <v>160507.75</v>
      </c>
      <c r="C81" s="75" t="n">
        <f>B81/(B81+D81)</f>
        <v>0.312491299825111</v>
      </c>
      <c r="D81" s="14" t="n">
        <f>((H81+T81)*1.3)+((X81+AJ81+AR81+AZ81)*0.65)+((L81)*2.6)+((AB81+AN81+AV81+BD81)*0.65)+((P81+AF81)*1.3)</f>
        <v>353131.35</v>
      </c>
      <c r="E81" s="75" t="n">
        <f>D81/(B81+D81)</f>
        <v>0.687508700174889</v>
      </c>
      <c r="F81" s="14" t="n">
        <f>'Focused Minority Races'!E81</f>
        <v>18665</v>
      </c>
      <c r="G81" s="75" t="n">
        <f>IF(ISERROR(F81/(F81+H81)),"",(F81/(F81+H81)))</f>
        <v>0.357621857755978</v>
      </c>
      <c r="H81" s="14" t="n">
        <f>'Focused Minority Races'!G81</f>
        <v>33527</v>
      </c>
      <c r="I81" s="75" t="n">
        <f>IF(ISERROR(H81/(F81+H81)),"",(H81/(F81+H81)))</f>
        <v>0.642378142244022</v>
      </c>
      <c r="J81" s="14" t="n">
        <v>12498</v>
      </c>
      <c r="K81" s="75" t="n">
        <f>IF(ISERROR(J81/(J81+L81)),"",(J81/(J81+L81)))</f>
        <v>0.304821833613814</v>
      </c>
      <c r="L81" s="14" t="n">
        <v>28503</v>
      </c>
      <c r="M81" s="75" t="n">
        <f>IF(ISERROR(L81/(J81+L81)),"",(L81/(J81+L81)))</f>
        <v>0.695178166386186</v>
      </c>
      <c r="N81" s="14" t="n">
        <f>'Focused Minority Races'!I81</f>
        <v>11861</v>
      </c>
      <c r="O81" s="75" t="n">
        <f>IF(ISERROR(N81/(N81+P81)),"",(N81/(N81+P81)))</f>
        <v>0.299724559674526</v>
      </c>
      <c r="P81" s="14" t="n">
        <f>'Focused Minority Races'!K81</f>
        <v>27712</v>
      </c>
      <c r="Q81" s="75" t="n">
        <f>IF(ISERROR(P81/(N81+P81)),"",(P81/(N81+P81)))</f>
        <v>0.700275440325474</v>
      </c>
      <c r="R81" s="14" t="n">
        <f>'Focused Minority Races'!M81</f>
        <v>17029</v>
      </c>
      <c r="S81" s="75" t="n">
        <f>IF(ISERROR(R81/(R81+T81)),"",(R81/(R81+T81)))</f>
        <v>0.32636985645016</v>
      </c>
      <c r="T81" s="14" t="n">
        <f>'Focused Minority Races'!O81</f>
        <v>35148</v>
      </c>
      <c r="U81" s="75" t="n">
        <f>IF(ISERROR(T81/(R81+T81)),"",(T81/(R81+T81)))</f>
        <v>0.67363014354984</v>
      </c>
      <c r="V81" s="14" t="n">
        <f>'Focused Minority Races'!Q81</f>
        <v>13010</v>
      </c>
      <c r="W81" s="75" t="n">
        <f>IF(ISERROR(V81/(V81+X81)),"",(V81/(V81+X81)))</f>
        <v>0.330925370097166</v>
      </c>
      <c r="X81" s="14" t="n">
        <f>'Focused Minority Races'!S81</f>
        <v>26304</v>
      </c>
      <c r="Y81" s="75" t="n">
        <f>IF(ISERROR(X81/(V81+X81)),"",(X81/(V81+X81)))</f>
        <v>0.669074629902834</v>
      </c>
      <c r="Z81" s="14" t="n">
        <v>8174</v>
      </c>
      <c r="AA81" s="75" t="n">
        <f>IF(ISERROR(Z81/(Z81+AB81)),"",(Z81/(Z81+AB81)))</f>
        <v>0.306085002808463</v>
      </c>
      <c r="AB81" s="14" t="n">
        <v>18531</v>
      </c>
      <c r="AC81" s="75" t="n">
        <f>IF(ISERROR(AB81/(Z81+AB81)),"",(AB81/(Z81+AB81)))</f>
        <v>0.693914997191537</v>
      </c>
      <c r="AD81" s="14" t="n">
        <v>12626</v>
      </c>
      <c r="AE81" s="75" t="n">
        <f>IF(ISERROR(AD81/(AD81+AF81)),"",(AD81/(AD81+AF81)))</f>
        <v>0.327752251901461</v>
      </c>
      <c r="AF81" s="14" t="n">
        <v>25897</v>
      </c>
      <c r="AG81" s="75" t="n">
        <f>IF(ISERROR(AF81/(AD81+AF81)),"",(AF81/(AD81+AF81)))</f>
        <v>0.672247748098538</v>
      </c>
      <c r="AH81" s="14" t="n">
        <f>'Focused Minority Races'!U81</f>
        <v>13502</v>
      </c>
      <c r="AI81" s="75" t="n">
        <f>IF(ISERROR(AH81/(AH81+AJ81)),"",(AH81/(AH81+AJ81)))</f>
        <v>0.346480535810516</v>
      </c>
      <c r="AJ81" s="14" t="n">
        <f>'Focused Minority Races'!W81</f>
        <v>25467</v>
      </c>
      <c r="AK81" s="75" t="n">
        <f>IF(ISERROR(AJ81/(AH81+AJ81)),"",(AJ81/(AH81+AJ81)))</f>
        <v>0.653519464189484</v>
      </c>
      <c r="AL81" s="14" t="n">
        <v>6377</v>
      </c>
      <c r="AM81" s="75" t="n">
        <f>IF(ISERROR(AL81/(AL81+AN81)),"",(AL81/(AL81+AN81)))</f>
        <v>0.232296371849046</v>
      </c>
      <c r="AN81" s="14" t="n">
        <v>21075</v>
      </c>
      <c r="AO81" s="75" t="n">
        <f>IF(ISERROR(AN81/(AL81+AN81)),"",(AN81/(AL81+AN81)))</f>
        <v>0.767703628150954</v>
      </c>
      <c r="AP81" s="14" t="n">
        <v>11250</v>
      </c>
      <c r="AQ81" s="75" t="n">
        <f>IF(ISERROR(AP81/(AP81+AR81)),"",(AP81/(AP81+AR81)))</f>
        <v>0.300705655939271</v>
      </c>
      <c r="AR81" s="14" t="n">
        <v>26162</v>
      </c>
      <c r="AS81" s="75" t="n">
        <f>IF(ISERROR(AR81/(AP81+AR81)),"",(AR81/(AP81+AR81)))</f>
        <v>0.699294344060729</v>
      </c>
      <c r="AT81" s="14" t="n">
        <v>5824</v>
      </c>
      <c r="AU81" s="75" t="n">
        <f>IF(ISERROR(AT81/(AT81+AV81)),"",(AT81/(AT81+AV81)))</f>
        <v>0.221470129672586</v>
      </c>
      <c r="AV81" s="14" t="n">
        <v>20473</v>
      </c>
      <c r="AW81" s="75" t="n">
        <f>IF(ISERROR(AV81/(AT81+AV81)),"",(AV81/(AT81+AV81)))</f>
        <v>0.778529870327414</v>
      </c>
      <c r="AX81" s="14" t="n">
        <v>12909</v>
      </c>
      <c r="AY81" s="75" t="n">
        <f>IF(ISERROR(AX81/(AX81+AZ81)),"",(AX81/(AX81+AZ81)))</f>
        <v>0.335839533794682</v>
      </c>
      <c r="AZ81" s="14" t="n">
        <v>25529</v>
      </c>
      <c r="BA81" s="75" t="n">
        <f>IF(ISERROR(AZ81/(AX81+AZ81)),"",(AZ81/(AX81+AZ81)))</f>
        <v>0.664160466205318</v>
      </c>
      <c r="BB81" s="14" t="n">
        <f>'Focused Minority Races'!Y81</f>
        <v>5535</v>
      </c>
      <c r="BC81" s="75" t="n">
        <f>IF(ISERROR(BB81/(BB81+BD81)),"",(BB81/(BB81+BD81)))</f>
        <v>0.207357734237441</v>
      </c>
      <c r="BD81" s="14" t="n">
        <f>'Focused Minority Races'!AA81</f>
        <v>21158</v>
      </c>
      <c r="BE81" s="75" t="n">
        <f>IF(ISERROR(BD81/(BB81+BD81)),"",(BD81/(BB81+BD81)))</f>
        <v>0.792642265762559</v>
      </c>
      <c r="BF81" s="25" t="n">
        <v>1886</v>
      </c>
      <c r="BG81" s="75" t="n">
        <f>IF(ISERROR(BF81/($BF81+$BH81+$BJ81)),"",(BF81/($BF81+$BH81+$BJ81)))</f>
        <v>0.332980225988701</v>
      </c>
      <c r="BH81" s="25" t="n">
        <v>879</v>
      </c>
      <c r="BI81" s="75" t="n">
        <f>IF(ISERROR(BH81/($BF81+$BH81+$BJ81)),"",(BH81/($BF81+$BH81+$BJ81)))</f>
        <v>0.155190677966102</v>
      </c>
      <c r="BJ81" s="25" t="n">
        <v>2899</v>
      </c>
      <c r="BK81" s="75" t="n">
        <f>IF(ISERROR(BJ81/($BF81+$BH81+$BJ81)),"",(BJ81/($BF81+$BH81+$BJ81)))</f>
        <v>0.511829096045198</v>
      </c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</row>
    <row r="82" ht="12.75">
      <c r="A82" s="71" t="n">
        <v>80</v>
      </c>
      <c r="B82" s="14" t="n">
        <f>((F82+R82)*1.3)+((V82+AH82+AP82+AX82)*0.65)+((J82)*2.6)+((Z82+AL82+AT82+BB82)*0.65)+((N82+AD82)*1.3)</f>
        <v>275659.15</v>
      </c>
      <c r="C82" s="75" t="n">
        <f>B82/(B82+D82)</f>
        <v>0.514676042116709</v>
      </c>
      <c r="D82" s="14" t="n">
        <f>((H82+T82)*1.3)+((X82+AJ82+AR82+AZ82)*0.65)+((L82)*2.6)+((AB82+AN82+AV82+BD82)*0.65)+((P82+AF82)*1.3)</f>
        <v>259938.25</v>
      </c>
      <c r="E82" s="75" t="n">
        <f>D82/(B82+D82)</f>
        <v>0.485323957883291</v>
      </c>
      <c r="F82" s="14" t="n">
        <f>'Focused Minority Races'!E82</f>
        <v>30879</v>
      </c>
      <c r="G82" s="75" t="n">
        <f>IF(ISERROR(F82/(F82+H82)),"",(F82/(F82+H82)))</f>
        <v>0.595131634737694</v>
      </c>
      <c r="H82" s="14" t="n">
        <f>'Focused Minority Races'!G82</f>
        <v>21007</v>
      </c>
      <c r="I82" s="75" t="n">
        <f>IF(ISERROR(H82/(F82+H82)),"",(H82/(F82+H82)))</f>
        <v>0.404868365262306</v>
      </c>
      <c r="J82" s="14" t="n">
        <v>23440</v>
      </c>
      <c r="K82" s="75" t="n">
        <f>IF(ISERROR(J82/(J82+L82)),"",(J82/(J82+L82)))</f>
        <v>0.544938857116288</v>
      </c>
      <c r="L82" s="14" t="n">
        <v>19574</v>
      </c>
      <c r="M82" s="75" t="n">
        <f>IF(ISERROR(L82/(J82+L82)),"",(L82/(J82+L82)))</f>
        <v>0.455061142883712</v>
      </c>
      <c r="N82" s="14" t="n">
        <f>'Focused Minority Races'!I82</f>
        <v>20482</v>
      </c>
      <c r="O82" s="75" t="n">
        <f>IF(ISERROR(N82/(N82+P82)),"",(N82/(N82+P82)))</f>
        <v>0.467593543821199</v>
      </c>
      <c r="P82" s="14" t="n">
        <f>'Focused Minority Races'!K82</f>
        <v>23321</v>
      </c>
      <c r="Q82" s="75" t="n">
        <f>IF(ISERROR(P82/(N82+P82)),"",(P82/(N82+P82)))</f>
        <v>0.532406456178801</v>
      </c>
      <c r="R82" s="14" t="n">
        <f>'Focused Minority Races'!M82</f>
        <v>28501</v>
      </c>
      <c r="S82" s="75" t="n">
        <f>IF(ISERROR(R82/(R82+T82)),"",(R82/(R82+T82)))</f>
        <v>0.549512204527051</v>
      </c>
      <c r="T82" s="14" t="n">
        <f>'Focused Minority Races'!O82</f>
        <v>23365</v>
      </c>
      <c r="U82" s="75" t="n">
        <f>IF(ISERROR(T82/(R82+T82)),"",(T82/(R82+T82)))</f>
        <v>0.45048779547295</v>
      </c>
      <c r="V82" s="14" t="n">
        <f>'Focused Minority Races'!Q82</f>
        <v>22107</v>
      </c>
      <c r="W82" s="75" t="n">
        <f>IF(ISERROR(V82/(V82+X82)),"",(V82/(V82+X82)))</f>
        <v>0.540038108266562</v>
      </c>
      <c r="X82" s="14" t="n">
        <f>'Focused Minority Races'!S82</f>
        <v>18829</v>
      </c>
      <c r="Y82" s="75" t="n">
        <f>IF(ISERROR(X82/(V82+X82)),"",(X82/(V82+X82)))</f>
        <v>0.459961891733438</v>
      </c>
      <c r="Z82" s="14" t="n">
        <v>12838</v>
      </c>
      <c r="AA82" s="75" t="n">
        <f>IF(ISERROR(Z82/(Z82+AB82)),"",(Z82/(Z82+AB82)))</f>
        <v>0.463248295023996</v>
      </c>
      <c r="AB82" s="14" t="n">
        <v>14875</v>
      </c>
      <c r="AC82" s="75" t="n">
        <f>IF(ISERROR(AB82/(Z82+AB82)),"",(AB82/(Z82+AB82)))</f>
        <v>0.536751704976004</v>
      </c>
      <c r="AD82" s="14" t="n">
        <v>20378</v>
      </c>
      <c r="AE82" s="75" t="n">
        <f>IF(ISERROR(AD82/(AD82+AF82)),"",(AD82/(AD82+AF82)))</f>
        <v>0.478873901395873</v>
      </c>
      <c r="AF82" s="14" t="n">
        <v>22176</v>
      </c>
      <c r="AG82" s="75" t="n">
        <f>IF(ISERROR(AF82/(AD82+AF82)),"",(AF82/(AD82+AF82)))</f>
        <v>0.521126098604127</v>
      </c>
      <c r="AH82" s="14" t="n">
        <f>'Focused Minority Races'!U82</f>
        <v>22767</v>
      </c>
      <c r="AI82" s="75" t="n">
        <f>IF(ISERROR(AH82/(AH82+AJ82)),"",(AH82/(AH82+AJ82)))</f>
        <v>0.560073800738007</v>
      </c>
      <c r="AJ82" s="14" t="n">
        <f>'Focused Minority Races'!W82</f>
        <v>17883</v>
      </c>
      <c r="AK82" s="75" t="n">
        <f>IF(ISERROR(AJ82/(AH82+AJ82)),"",(AJ82/(AH82+AJ82)))</f>
        <v>0.439926199261993</v>
      </c>
      <c r="AL82" s="14" t="n">
        <v>10084</v>
      </c>
      <c r="AM82" s="75" t="n">
        <f>IF(ISERROR(AL82/(AL82+AN82)),"",(AL82/(AL82+AN82)))</f>
        <v>0.354833034237658</v>
      </c>
      <c r="AN82" s="14" t="n">
        <v>18335</v>
      </c>
      <c r="AO82" s="75" t="n">
        <f>IF(ISERROR(AN82/(AL82+AN82)),"",(AN82/(AL82+AN82)))</f>
        <v>0.645166965762342</v>
      </c>
      <c r="AP82" s="14" t="n">
        <v>20260</v>
      </c>
      <c r="AQ82" s="75" t="n">
        <f>IF(ISERROR(AP82/(AP82+AR82)),"",(AP82/(AP82+AR82)))</f>
        <v>0.518437012206044</v>
      </c>
      <c r="AR82" s="14" t="n">
        <v>18819</v>
      </c>
      <c r="AS82" s="75" t="n">
        <f>IF(ISERROR(AR82/(AP82+AR82)),"",(AR82/(AP82+AR82)))</f>
        <v>0.481562987793956</v>
      </c>
      <c r="AT82" s="14" t="n">
        <v>10088</v>
      </c>
      <c r="AU82" s="75" t="n">
        <f>IF(ISERROR(AT82/(AT82+AV82)),"",(AT82/(AT82+AV82)))</f>
        <v>0.371114299378288</v>
      </c>
      <c r="AV82" s="14" t="n">
        <v>17095</v>
      </c>
      <c r="AW82" s="75" t="n">
        <f>IF(ISERROR(AV82/(AT82+AV82)),"",(AV82/(AT82+AV82)))</f>
        <v>0.628885700621712</v>
      </c>
      <c r="AX82" s="14" t="n">
        <v>22083</v>
      </c>
      <c r="AY82" s="75" t="n">
        <f>IF(ISERROR(AX82/(AX82+AZ82)),"",(AX82/(AX82+AZ82)))</f>
        <v>0.548700491974358</v>
      </c>
      <c r="AZ82" s="14" t="n">
        <v>18163</v>
      </c>
      <c r="BA82" s="75" t="n">
        <f>IF(ISERROR(AZ82/(AX82+AZ82)),"",(AZ82/(AX82+AZ82)))</f>
        <v>0.451299508025642</v>
      </c>
      <c r="BB82" s="14" t="n">
        <f>'Focused Minority Races'!Y82</f>
        <v>9624</v>
      </c>
      <c r="BC82" s="75" t="n">
        <f>IF(ISERROR(BB82/(BB82+BD82)),"",(BB82/(BB82+BD82)))</f>
        <v>0.350014547570556</v>
      </c>
      <c r="BD82" s="14" t="n">
        <f>'Focused Minority Races'!AA82</f>
        <v>17872</v>
      </c>
      <c r="BE82" s="75" t="n">
        <f>IF(ISERROR(BD82/(BB82+BD82)),"",(BD82/(BB82+BD82)))</f>
        <v>0.649985452429444</v>
      </c>
      <c r="BF82" s="25" t="n">
        <v>4095</v>
      </c>
      <c r="BG82" s="75" t="n">
        <f>IF(ISERROR(BF82/($BF82+$BH82+$BJ82)),"",(BF82/($BF82+$BH82+$BJ82)))</f>
        <v>0.385738507912585</v>
      </c>
      <c r="BH82" s="25" t="n">
        <v>1366</v>
      </c>
      <c r="BI82" s="75" t="n">
        <f>IF(ISERROR(BH82/($BF82+$BH82+$BJ82)),"",(BH82/($BF82+$BH82+$BJ82)))</f>
        <v>0.128673700075358</v>
      </c>
      <c r="BJ82" s="25" t="n">
        <v>5155</v>
      </c>
      <c r="BK82" s="75" t="n">
        <f>IF(ISERROR(BJ82/($BF82+$BH82+$BJ82)),"",(BJ82/($BF82+$BH82+$BJ82)))</f>
        <v>0.485587792012057</v>
      </c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</row>
    <row r="83" ht="12.75">
      <c r="A83" s="71" t="n">
        <v>81</v>
      </c>
      <c r="B83" s="14" t="n">
        <f>((F83+R83)*1.3)+((V83+AH83+AP83+AX83)*0.65)+((J83)*2.6)+((Z83+AL83+AT83+BB83)*0.65)+((N83+AD83)*1.3)</f>
        <v>285844</v>
      </c>
      <c r="C83" s="75" t="n">
        <f>B83/(B83+D83)</f>
        <v>0.504077807898854</v>
      </c>
      <c r="D83" s="14" t="n">
        <f>((H83+T83)*1.3)+((X83+AJ83+AR83+AZ83)*0.65)+((L83)*2.6)+((AB83+AN83+AV83+BD83)*0.65)+((P83+AF83)*1.3)</f>
        <v>281219.25</v>
      </c>
      <c r="E83" s="75" t="n">
        <f>D83/(B83+D83)</f>
        <v>0.495922192101146</v>
      </c>
      <c r="F83" s="14" t="n">
        <f>'Focused Minority Races'!E83</f>
        <v>31544</v>
      </c>
      <c r="G83" s="75" t="n">
        <f>IF(ISERROR(F83/(F83+H83)),"",(F83/(F83+H83)))</f>
        <v>0.573454287636119</v>
      </c>
      <c r="H83" s="14" t="n">
        <f>'Focused Minority Races'!G83</f>
        <v>23463</v>
      </c>
      <c r="I83" s="75" t="n">
        <f>IF(ISERROR(H83/(F83+H83)),"",(H83/(F83+H83)))</f>
        <v>0.426545712363881</v>
      </c>
      <c r="J83" s="14" t="n">
        <v>22719</v>
      </c>
      <c r="K83" s="75" t="n">
        <f>IF(ISERROR(J83/(J83+L83)),"",(J83/(J83+L83)))</f>
        <v>0.509086427499048</v>
      </c>
      <c r="L83" s="14" t="n">
        <v>21908</v>
      </c>
      <c r="M83" s="75" t="n">
        <f>IF(ISERROR(L83/(J83+L83)),"",(L83/(J83+L83)))</f>
        <v>0.490913572500952</v>
      </c>
      <c r="N83" s="14" t="n">
        <f>'Focused Minority Races'!I83</f>
        <v>21380</v>
      </c>
      <c r="O83" s="75" t="n">
        <f>IF(ISERROR(N83/(N83+P83)),"",(N83/(N83+P83)))</f>
        <v>0.466730702060775</v>
      </c>
      <c r="P83" s="14" t="n">
        <f>'Focused Minority Races'!K83</f>
        <v>24428</v>
      </c>
      <c r="Q83" s="75" t="n">
        <f>IF(ISERROR(P83/(N83+P83)),"",(P83/(N83+P83)))</f>
        <v>0.533269297939225</v>
      </c>
      <c r="R83" s="14" t="n">
        <f>'Focused Minority Races'!M83</f>
        <v>29257</v>
      </c>
      <c r="S83" s="75" t="n">
        <f>IF(ISERROR(R83/(R83+T83)),"",(R83/(R83+T83)))</f>
        <v>0.532264813433515</v>
      </c>
      <c r="T83" s="14" t="n">
        <f>'Focused Minority Races'!O83</f>
        <v>25710</v>
      </c>
      <c r="U83" s="75" t="n">
        <f>IF(ISERROR(T83/(R83+T83)),"",(T83/(R83+T83)))</f>
        <v>0.467735186566485</v>
      </c>
      <c r="V83" s="14" t="n">
        <f>'Focused Minority Races'!Q83</f>
        <v>23731</v>
      </c>
      <c r="W83" s="75" t="n">
        <f>IF(ISERROR(V83/(V83+X83)),"",(V83/(V83+X83)))</f>
        <v>0.528435913422998</v>
      </c>
      <c r="X83" s="14" t="n">
        <f>'Focused Minority Races'!S83</f>
        <v>21177</v>
      </c>
      <c r="Y83" s="75" t="n">
        <f>IF(ISERROR(X83/(V83+X83)),"",(X83/(V83+X83)))</f>
        <v>0.471564086577002</v>
      </c>
      <c r="Z83" s="14" t="n">
        <v>14050</v>
      </c>
      <c r="AA83" s="75" t="n">
        <f>IF(ISERROR(Z83/(Z83+AB83)),"",(Z83/(Z83+AB83)))</f>
        <v>0.48034188034188</v>
      </c>
      <c r="AB83" s="14" t="n">
        <v>15200</v>
      </c>
      <c r="AC83" s="75" t="n">
        <f>IF(ISERROR(AB83/(Z83+AB83)),"",(AB83/(Z83+AB83)))</f>
        <v>0.51965811965812</v>
      </c>
      <c r="AD83" s="14" t="n">
        <v>21745</v>
      </c>
      <c r="AE83" s="75" t="n">
        <f>IF(ISERROR(AD83/(AD83+AF83)),"",(AD83/(AD83+AF83)))</f>
        <v>0.48956480626787</v>
      </c>
      <c r="AF83" s="14" t="n">
        <v>22672</v>
      </c>
      <c r="AG83" s="75" t="n">
        <f>IF(ISERROR(AF83/(AD83+AF83)),"",(AF83/(AD83+AF83)))</f>
        <v>0.51043519373213</v>
      </c>
      <c r="AH83" s="14" t="n">
        <f>'Focused Minority Races'!U83</f>
        <v>24622</v>
      </c>
      <c r="AI83" s="75" t="n">
        <f>IF(ISERROR(AH83/(AH83+AJ83)),"",(AH83/(AH83+AJ83)))</f>
        <v>0.553005120833708</v>
      </c>
      <c r="AJ83" s="14" t="n">
        <f>'Focused Minority Races'!W83</f>
        <v>19902</v>
      </c>
      <c r="AK83" s="75" t="n">
        <f>IF(ISERROR(AJ83/(AH83+AJ83)),"",(AJ83/(AH83+AJ83)))</f>
        <v>0.446994879166292</v>
      </c>
      <c r="AL83" s="14" t="n">
        <v>11394</v>
      </c>
      <c r="AM83" s="75" t="n">
        <f>IF(ISERROR(AL83/(AL83+AN83)),"",(AL83/(AL83+AN83)))</f>
        <v>0.375556214773064</v>
      </c>
      <c r="AN83" s="14" t="n">
        <v>18945</v>
      </c>
      <c r="AO83" s="75" t="n">
        <f>IF(ISERROR(AN83/(AL83+AN83)),"",(AN83/(AL83+AN83)))</f>
        <v>0.624443785226936</v>
      </c>
      <c r="AP83" s="14" t="n">
        <v>21808</v>
      </c>
      <c r="AQ83" s="75" t="n">
        <f>IF(ISERROR(AP83/(AP83+AR83)),"",(AP83/(AP83+AR83)))</f>
        <v>0.510498841265011</v>
      </c>
      <c r="AR83" s="14" t="n">
        <v>20911</v>
      </c>
      <c r="AS83" s="75" t="n">
        <f>IF(ISERROR(AR83/(AP83+AR83)),"",(AR83/(AP83+AR83)))</f>
        <v>0.489501158734989</v>
      </c>
      <c r="AT83" s="14" t="n">
        <v>10965</v>
      </c>
      <c r="AU83" s="75" t="n">
        <f>IF(ISERROR(AT83/(AT83+AV83)),"",(AT83/(AT83+AV83)))</f>
        <v>0.382295516351719</v>
      </c>
      <c r="AV83" s="14" t="n">
        <v>17717</v>
      </c>
      <c r="AW83" s="75" t="n">
        <f>IF(ISERROR(AV83/(AT83+AV83)),"",(AV83/(AT83+AV83)))</f>
        <v>0.617704483648281</v>
      </c>
      <c r="AX83" s="14" t="n">
        <v>23980</v>
      </c>
      <c r="AY83" s="75" t="n">
        <f>IF(ISERROR(AX83/(AX83+AZ83)),"",(AX83/(AX83+AZ83)))</f>
        <v>0.544702889333091</v>
      </c>
      <c r="AZ83" s="14" t="n">
        <v>20044</v>
      </c>
      <c r="BA83" s="75" t="n">
        <f>IF(ISERROR(AZ83/(AX83+AZ83)),"",(AZ83/(AX83+AZ83)))</f>
        <v>0.455297110666909</v>
      </c>
      <c r="BB83" s="14" t="n">
        <f>'Focused Minority Races'!Y83</f>
        <v>10482</v>
      </c>
      <c r="BC83" s="75" t="n">
        <f>IF(ISERROR(BB83/(BB83+BD83)),"",(BB83/(BB83+BD83)))</f>
        <v>0.360788903039273</v>
      </c>
      <c r="BD83" s="14" t="n">
        <f>'Focused Minority Races'!AA83</f>
        <v>18571</v>
      </c>
      <c r="BE83" s="75" t="n">
        <f>IF(ISERROR(BD83/(BB83+BD83)),"",(BD83/(BB83+BD83)))</f>
        <v>0.639211096960727</v>
      </c>
      <c r="BF83" s="25" t="n">
        <v>5040</v>
      </c>
      <c r="BG83" s="75" t="n">
        <f>IF(ISERROR(BF83/($BF83+$BH83+$BJ83)),"",(BF83/($BF83+$BH83+$BJ83)))</f>
        <v>0.428826682549136</v>
      </c>
      <c r="BH83" s="25" t="n">
        <v>1416</v>
      </c>
      <c r="BI83" s="75" t="n">
        <f>IF(ISERROR(BH83/($BF83+$BH83+$BJ83)),"",(BH83/($BF83+$BH83+$BJ83)))</f>
        <v>0.120479877478091</v>
      </c>
      <c r="BJ83" s="25" t="n">
        <v>5297</v>
      </c>
      <c r="BK83" s="75" t="n">
        <f>IF(ISERROR(BJ83/($BF83+$BH83+$BJ83)),"",(BJ83/($BF83+$BH83+$BJ83)))</f>
        <v>0.450693439972773</v>
      </c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</row>
    <row r="84" ht="12.75">
      <c r="A84" s="71" t="n">
        <v>82</v>
      </c>
      <c r="B84" s="14" t="n">
        <f>((F84+R84)*1.3)+((V84+AH84+AP84+AX84)*0.65)+((J84)*2.6)+((Z84+AL84+AT84+BB84)*0.65)+((N84+AD84)*1.3)</f>
        <v>312113.75</v>
      </c>
      <c r="C84" s="75" t="n">
        <f>B84/(B84+D84)</f>
        <v>0.716623485938405</v>
      </c>
      <c r="D84" s="14" t="n">
        <f>((H84+T84)*1.3)+((X84+AJ84+AR84+AZ84)*0.65)+((L84)*2.6)+((AB84+AN84+AV84+BD84)*0.65)+((P84+AF84)*1.3)</f>
        <v>123420.05</v>
      </c>
      <c r="E84" s="75" t="n">
        <f>D84/(B84+D84)</f>
        <v>0.283376514061595</v>
      </c>
      <c r="F84" s="14" t="n">
        <f>'Focused Minority Races'!E84</f>
        <v>32616</v>
      </c>
      <c r="G84" s="75" t="n">
        <f>IF(ISERROR(F84/(F84+H84)),"",(F84/(F84+H84)))</f>
        <v>0.770044385683256</v>
      </c>
      <c r="H84" s="14" t="n">
        <f>'Focused Minority Races'!G84</f>
        <v>9740</v>
      </c>
      <c r="I84" s="75" t="n">
        <f>IF(ISERROR(H84/(F84+H84)),"",(H84/(F84+H84)))</f>
        <v>0.229955614316744</v>
      </c>
      <c r="J84" s="14" t="n">
        <v>26456</v>
      </c>
      <c r="K84" s="75" t="n">
        <f>IF(ISERROR(J84/(J84+L84)),"",(J84/(J84+L84)))</f>
        <v>0.747809373056702</v>
      </c>
      <c r="L84" s="14" t="n">
        <v>8922</v>
      </c>
      <c r="M84" s="75" t="n">
        <f>IF(ISERROR(L84/(J84+L84)),"",(L84/(J84+L84)))</f>
        <v>0.252190626943298</v>
      </c>
      <c r="N84" s="14" t="n">
        <f>'Focused Minority Races'!I84</f>
        <v>25538</v>
      </c>
      <c r="O84" s="75" t="n">
        <f>IF(ISERROR(N84/(N84+P84)),"",(N84/(N84+P84)))</f>
        <v>0.699805442139588</v>
      </c>
      <c r="P84" s="14" t="n">
        <f>'Focused Minority Races'!K84</f>
        <v>10955</v>
      </c>
      <c r="Q84" s="75" t="n">
        <f>IF(ISERROR(P84/(N84+P84)),"",(P84/(N84+P84)))</f>
        <v>0.300194557860412</v>
      </c>
      <c r="R84" s="14" t="n">
        <f>'Focused Minority Races'!M84</f>
        <v>30834</v>
      </c>
      <c r="S84" s="75" t="n">
        <f>IF(ISERROR(R84/(R84+T84)),"",(R84/(R84+T84)))</f>
        <v>0.73139143223113</v>
      </c>
      <c r="T84" s="14" t="n">
        <f>'Focused Minority Races'!O84</f>
        <v>11324</v>
      </c>
      <c r="U84" s="75" t="n">
        <f>IF(ISERROR(T84/(R84+T84)),"",(T84/(R84+T84)))</f>
        <v>0.268608567768869</v>
      </c>
      <c r="V84" s="14" t="n">
        <f>'Focused Minority Races'!Q84</f>
        <v>24266</v>
      </c>
      <c r="W84" s="75" t="n">
        <f>IF(ISERROR(V84/(V84+X84)),"",(V84/(V84+X84)))</f>
        <v>0.725050794789052</v>
      </c>
      <c r="X84" s="14" t="n">
        <f>'Focused Minority Races'!S84</f>
        <v>9202</v>
      </c>
      <c r="Y84" s="75" t="n">
        <f>IF(ISERROR(X84/(V84+X84)),"",(X84/(V84+X84)))</f>
        <v>0.274949205210948</v>
      </c>
      <c r="Z84" s="14" t="n">
        <v>13887</v>
      </c>
      <c r="AA84" s="75" t="n">
        <f>IF(ISERROR(Z84/(Z84+AB84)),"",(Z84/(Z84+AB84)))</f>
        <v>0.663338906138046</v>
      </c>
      <c r="AB84" s="14" t="n">
        <v>7048</v>
      </c>
      <c r="AC84" s="75" t="n">
        <f>IF(ISERROR(AB84/(Z84+AB84)),"",(AB84/(Z84+AB84)))</f>
        <v>0.336661093861954</v>
      </c>
      <c r="AD84" s="14" t="n">
        <v>24638</v>
      </c>
      <c r="AE84" s="75" t="n">
        <f>IF(ISERROR(AD84/(AD84+AF84)),"",(AD84/(AD84+AF84)))</f>
        <v>0.695929723469762</v>
      </c>
      <c r="AF84" s="14" t="n">
        <v>10765</v>
      </c>
      <c r="AG84" s="75" t="n">
        <f>IF(ISERROR(AF84/(AD84+AF84)),"",(AF84/(AD84+AF84)))</f>
        <v>0.304070276530238</v>
      </c>
      <c r="AH84" s="14" t="n">
        <f>'Focused Minority Races'!U84</f>
        <v>24968</v>
      </c>
      <c r="AI84" s="75" t="n">
        <f>IF(ISERROR(AH84/(AH84+AJ84)),"",(AH84/(AH84+AJ84)))</f>
        <v>0.747992810065908</v>
      </c>
      <c r="AJ84" s="14" t="n">
        <f>'Focused Minority Races'!W84</f>
        <v>8412</v>
      </c>
      <c r="AK84" s="75" t="n">
        <f>IF(ISERROR(AJ84/(AH84+AJ84)),"",(AJ84/(AH84+AJ84)))</f>
        <v>0.252007189934092</v>
      </c>
      <c r="AL84" s="14" t="n">
        <v>12155</v>
      </c>
      <c r="AM84" s="75" t="n">
        <f>IF(ISERROR(AL84/(AL84+AN84)),"",(AL84/(AL84+AN84)))</f>
        <v>0.568947762591275</v>
      </c>
      <c r="AN84" s="14" t="n">
        <v>9209</v>
      </c>
      <c r="AO84" s="75" t="n">
        <f>IF(ISERROR(AN84/(AL84+AN84)),"",(AN84/(AL84+AN84)))</f>
        <v>0.431052237408725</v>
      </c>
      <c r="AP84" s="14" t="n">
        <v>23202</v>
      </c>
      <c r="AQ84" s="75" t="n">
        <f>IF(ISERROR(AP84/(AP84+AR84)),"",(AP84/(AP84+AR84)))</f>
        <v>0.722106377019078</v>
      </c>
      <c r="AR84" s="14" t="n">
        <v>8929</v>
      </c>
      <c r="AS84" s="75" t="n">
        <f>IF(ISERROR(AR84/(AP84+AR84)),"",(AR84/(AP84+AR84)))</f>
        <v>0.277893622980922</v>
      </c>
      <c r="AT84" s="14" t="n">
        <v>12205</v>
      </c>
      <c r="AU84" s="75" t="n">
        <f>IF(ISERROR(AT84/(AT84+AV84)),"",(AT84/(AT84+AV84)))</f>
        <v>0.596267526503493</v>
      </c>
      <c r="AV84" s="14" t="n">
        <v>8264</v>
      </c>
      <c r="AW84" s="75" t="n">
        <f>IF(ISERROR(AV84/(AT84+AV84)),"",(AV84/(AT84+AV84)))</f>
        <v>0.403732473496507</v>
      </c>
      <c r="AX84" s="14" t="n">
        <v>24474</v>
      </c>
      <c r="AY84" s="75" t="n">
        <f>IF(ISERROR(AX84/(AX84+AZ84)),"",(AX84/(AX84+AZ84)))</f>
        <v>0.739016215236887</v>
      </c>
      <c r="AZ84" s="14" t="n">
        <v>8643</v>
      </c>
      <c r="BA84" s="75" t="n">
        <f>IF(ISERROR(AZ84/(AX84+AZ84)),"",(AZ84/(AX84+AZ84)))</f>
        <v>0.260983784763113</v>
      </c>
      <c r="BB84" s="14" t="n">
        <f>'Focused Minority Races'!Y84</f>
        <v>11942</v>
      </c>
      <c r="BC84" s="75" t="n">
        <f>IF(ISERROR(BB84/(BB84+BD84)),"",(BB84/(BB84+BD84)))</f>
        <v>0.57259301879555</v>
      </c>
      <c r="BD84" s="14" t="n">
        <f>'Focused Minority Races'!AA84</f>
        <v>8914</v>
      </c>
      <c r="BE84" s="75" t="n">
        <f>IF(ISERROR(BD84/(BB84+BD84)),"",(BD84/(BB84+BD84)))</f>
        <v>0.42740698120445</v>
      </c>
      <c r="BF84" s="25" t="n">
        <v>5917</v>
      </c>
      <c r="BG84" s="75" t="n">
        <f>IF(ISERROR(BF84/($BF84+$BH84+$BJ84)),"",(BF84/($BF84+$BH84+$BJ84)))</f>
        <v>0.485517354558136</v>
      </c>
      <c r="BH84" s="25" t="n">
        <v>2003</v>
      </c>
      <c r="BI84" s="75" t="n">
        <f>IF(ISERROR(BH84/($BF84+$BH84+$BJ84)),"",(BH84/($BF84+$BH84+$BJ84)))</f>
        <v>0.164355460736851</v>
      </c>
      <c r="BJ84" s="25" t="n">
        <v>4267</v>
      </c>
      <c r="BK84" s="75" t="n">
        <f>IF(ISERROR(BJ84/($BF84+$BH84+$BJ84)),"",(BJ84/($BF84+$BH84+$BJ84)))</f>
        <v>0.350127184705014</v>
      </c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</row>
    <row r="85" ht="12.75">
      <c r="A85" s="71" t="n">
        <v>83</v>
      </c>
      <c r="B85" s="14" t="n">
        <f>((F85+R85)*1.3)+((V85+AH85+AP85+AX85)*0.65)+((J85)*2.6)+((Z85+AL85+AT85+BB85)*0.65)+((N85+AD85)*1.3)</f>
        <v>187011.5</v>
      </c>
      <c r="C85" s="75" t="n">
        <f>B85/(B85+D85)</f>
        <v>0.505677913522767</v>
      </c>
      <c r="D85" s="14" t="n">
        <f>((H85+T85)*1.3)+((X85+AJ85+AR85+AZ85)*0.65)+((L85)*2.6)+((AB85+AN85+AV85+BD85)*0.65)+((P85+AF85)*1.3)</f>
        <v>182811.85</v>
      </c>
      <c r="E85" s="75" t="n">
        <f>D85/(B85+D85)</f>
        <v>0.494322086477233</v>
      </c>
      <c r="F85" s="14" t="n">
        <f>'Focused Minority Races'!E85</f>
        <v>20789</v>
      </c>
      <c r="G85" s="75" t="n">
        <f>IF(ISERROR(F85/(F85+H85)),"",(F85/(F85+H85)))</f>
        <v>0.549799005606686</v>
      </c>
      <c r="H85" s="14" t="n">
        <f>'Focused Minority Races'!G85</f>
        <v>17023</v>
      </c>
      <c r="I85" s="75" t="n">
        <f>IF(ISERROR(H85/(F85+H85)),"",(H85/(F85+H85)))</f>
        <v>0.450200994393314</v>
      </c>
      <c r="J85" s="14" t="n">
        <v>15411</v>
      </c>
      <c r="K85" s="75" t="n">
        <f>IF(ISERROR(J85/(J85+L85)),"",(J85/(J85+L85)))</f>
        <v>0.501366386882686</v>
      </c>
      <c r="L85" s="14" t="n">
        <v>15327</v>
      </c>
      <c r="M85" s="75" t="n">
        <f>IF(ISERROR(L85/(J85+L85)),"",(L85/(J85+L85)))</f>
        <v>0.498633613117314</v>
      </c>
      <c r="N85" s="14" t="n">
        <f>'Focused Minority Races'!I85</f>
        <v>15301</v>
      </c>
      <c r="O85" s="75" t="n">
        <f>IF(ISERROR(N85/(N85+P85)),"",(N85/(N85+P85)))</f>
        <v>0.493644341205317</v>
      </c>
      <c r="P85" s="14" t="n">
        <f>'Focused Minority Races'!K85</f>
        <v>15695</v>
      </c>
      <c r="Q85" s="75" t="n">
        <f>IF(ISERROR(P85/(N85+P85)),"",(P85/(N85+P85)))</f>
        <v>0.506355658794683</v>
      </c>
      <c r="R85" s="14" t="n">
        <f>'Focused Minority Races'!M85</f>
        <v>19620</v>
      </c>
      <c r="S85" s="75" t="n">
        <f>IF(ISERROR(R85/(R85+T85)),"",(R85/(R85+T85)))</f>
        <v>0.525709386136492</v>
      </c>
      <c r="T85" s="14" t="n">
        <f>'Focused Minority Races'!O85</f>
        <v>17701</v>
      </c>
      <c r="U85" s="75" t="n">
        <f>IF(ISERROR(T85/(R85+T85)),"",(T85/(R85+T85)))</f>
        <v>0.474290613863508</v>
      </c>
      <c r="V85" s="14" t="n">
        <f>'Focused Minority Races'!Q85</f>
        <v>14197</v>
      </c>
      <c r="W85" s="75" t="n">
        <f>IF(ISERROR(V85/(V85+X85)),"",(V85/(V85+X85)))</f>
        <v>0.521354338805038</v>
      </c>
      <c r="X85" s="14" t="n">
        <f>'Focused Minority Races'!S85</f>
        <v>13034</v>
      </c>
      <c r="Y85" s="75" t="n">
        <f>IF(ISERROR(X85/(V85+X85)),"",(X85/(V85+X85)))</f>
        <v>0.478645661194962</v>
      </c>
      <c r="Z85" s="14" t="n">
        <v>7919</v>
      </c>
      <c r="AA85" s="75" t="n">
        <f>IF(ISERROR(Z85/(Z85+AB85)),"",(Z85/(Z85+AB85)))</f>
        <v>0.472635034318114</v>
      </c>
      <c r="AB85" s="14" t="n">
        <v>8836</v>
      </c>
      <c r="AC85" s="75" t="n">
        <f>IF(ISERROR(AB85/(Z85+AB85)),"",(AB85/(Z85+AB85)))</f>
        <v>0.527364965681886</v>
      </c>
      <c r="AD85" s="14" t="n">
        <v>15289</v>
      </c>
      <c r="AE85" s="75" t="n">
        <f>IF(ISERROR(AD85/(AD85+AF85)),"",(AD85/(AD85+AF85)))</f>
        <v>0.513536208518071</v>
      </c>
      <c r="AF85" s="14" t="n">
        <v>14483</v>
      </c>
      <c r="AG85" s="75" t="n">
        <f>IF(ISERROR(AF85/(AD85+AF85)),"",(AF85/(AD85+AF85)))</f>
        <v>0.486463791481929</v>
      </c>
      <c r="AH85" s="14" t="n">
        <f>'Focused Minority Races'!U85</f>
        <v>14799</v>
      </c>
      <c r="AI85" s="75" t="n">
        <f>IF(ISERROR(AH85/(AH85+AJ85)),"",(AH85/(AH85+AJ85)))</f>
        <v>0.545203359858532</v>
      </c>
      <c r="AJ85" s="14" t="n">
        <f>'Focused Minority Races'!W85</f>
        <v>12345</v>
      </c>
      <c r="AK85" s="75" t="n">
        <f>IF(ISERROR(AJ85/(AH85+AJ85)),"",(AJ85/(AH85+AJ85)))</f>
        <v>0.454796640141468</v>
      </c>
      <c r="AL85" s="14" t="n">
        <v>6811</v>
      </c>
      <c r="AM85" s="75" t="n">
        <f>IF(ISERROR(AL85/(AL85+AN85)),"",(AL85/(AL85+AN85)))</f>
        <v>0.395551425750624</v>
      </c>
      <c r="AN85" s="14" t="n">
        <v>10408</v>
      </c>
      <c r="AO85" s="75" t="n">
        <f>IF(ISERROR(AN85/(AL85+AN85)),"",(AN85/(AL85+AN85)))</f>
        <v>0.604448574249376</v>
      </c>
      <c r="AP85" s="14" t="n">
        <v>13154</v>
      </c>
      <c r="AQ85" s="75" t="n">
        <f>IF(ISERROR(AP85/(AP85+AR85)),"",(AP85/(AP85+AR85)))</f>
        <v>0.509904252432453</v>
      </c>
      <c r="AR85" s="14" t="n">
        <v>12643</v>
      </c>
      <c r="AS85" s="75" t="n">
        <f>IF(ISERROR(AR85/(AP85+AR85)),"",(AR85/(AP85+AR85)))</f>
        <v>0.490095747567547</v>
      </c>
      <c r="AT85" s="14" t="n">
        <v>6344</v>
      </c>
      <c r="AU85" s="75" t="n">
        <f>IF(ISERROR(AT85/(AT85+AV85)),"",(AT85/(AT85+AV85)))</f>
        <v>0.385864606775744</v>
      </c>
      <c r="AV85" s="14" t="n">
        <v>10097</v>
      </c>
      <c r="AW85" s="75" t="n">
        <f>IF(ISERROR(AV85/(AT85+AV85)),"",(AV85/(AT85+AV85)))</f>
        <v>0.614135393224256</v>
      </c>
      <c r="AX85" s="14" t="n">
        <v>14613</v>
      </c>
      <c r="AY85" s="75" t="n">
        <f>IF(ISERROR(AX85/(AX85+AZ85)),"",(AX85/(AX85+AZ85)))</f>
        <v>0.544266080673396</v>
      </c>
      <c r="AZ85" s="14" t="n">
        <v>12236</v>
      </c>
      <c r="BA85" s="75" t="n">
        <f>IF(ISERROR(AZ85/(AX85+AZ85)),"",(AZ85/(AX85+AZ85)))</f>
        <v>0.455733919326604</v>
      </c>
      <c r="BB85" s="14" t="n">
        <f>'Focused Minority Races'!Y85</f>
        <v>6231</v>
      </c>
      <c r="BC85" s="75" t="n">
        <f>IF(ISERROR(BB85/(BB85+BD85)),"",(BB85/(BB85+BD85)))</f>
        <v>0.371578507961119</v>
      </c>
      <c r="BD85" s="14" t="n">
        <f>'Focused Minority Races'!AA85</f>
        <v>10538</v>
      </c>
      <c r="BE85" s="75" t="n">
        <f>IF(ISERROR(BD85/(BB85+BD85)),"",(BD85/(BB85+BD85)))</f>
        <v>0.628421492038881</v>
      </c>
      <c r="BF85" s="25" t="n">
        <v>2444</v>
      </c>
      <c r="BG85" s="75" t="n">
        <f>IF(ISERROR(BF85/($BF85+$BH85+$BJ85)),"",(BF85/($BF85+$BH85+$BJ85)))</f>
        <v>0.428170988086896</v>
      </c>
      <c r="BH85" s="25" t="n">
        <v>976</v>
      </c>
      <c r="BI85" s="75" t="n">
        <f>IF(ISERROR(BH85/($BF85+$BH85+$BJ85)),"",(BH85/($BF85+$BH85+$BJ85)))</f>
        <v>0.170988086895585</v>
      </c>
      <c r="BJ85" s="25" t="n">
        <v>2288</v>
      </c>
      <c r="BK85" s="75" t="n">
        <f>IF(ISERROR(BJ85/($BF85+$BH85+$BJ85)),"",(BJ85/($BF85+$BH85+$BJ85)))</f>
        <v>0.400840925017519</v>
      </c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</row>
    <row r="86" ht="12.75">
      <c r="A86" s="71" t="n">
        <v>84</v>
      </c>
      <c r="B86" s="14" t="n">
        <f>((F86+R86)*1.3)+((V86+AH86+AP86+AX86)*0.65)+((J86)*2.6)+((Z86+AL86+AT86+BB86)*0.65)+((N86+AD86)*1.3)</f>
        <v>243716.2</v>
      </c>
      <c r="C86" s="75" t="n">
        <f>B86/(B86+D86)</f>
        <v>0.494590409155544</v>
      </c>
      <c r="D86" s="14" t="n">
        <f>((H86+T86)*1.3)+((X86+AJ86+AR86+AZ86)*0.65)+((L86)*2.6)+((AB86+AN86+AV86+BD86)*0.65)+((P86+AF86)*1.3)</f>
        <v>249047.5</v>
      </c>
      <c r="E86" s="75" t="n">
        <f>D86/(B86+D86)</f>
        <v>0.505409590844455</v>
      </c>
      <c r="F86" s="14" t="n">
        <f>'Focused Minority Races'!E86</f>
        <v>27128</v>
      </c>
      <c r="G86" s="75" t="n">
        <f>IF(ISERROR(F86/(F86+H86)),"",(F86/(F86+H86)))</f>
        <v>0.552257644232727</v>
      </c>
      <c r="H86" s="14" t="n">
        <f>'Focused Minority Races'!G86</f>
        <v>21994</v>
      </c>
      <c r="I86" s="75" t="n">
        <f>IF(ISERROR(H86/(F86+H86)),"",(H86/(F86+H86)))</f>
        <v>0.447742355767273</v>
      </c>
      <c r="J86" s="14" t="n">
        <v>19228</v>
      </c>
      <c r="K86" s="75" t="n">
        <f>IF(ISERROR(J86/(J86+L86)),"",(J86/(J86+L86)))</f>
        <v>0.484674329501916</v>
      </c>
      <c r="L86" s="14" t="n">
        <v>20444</v>
      </c>
      <c r="M86" s="75" t="n">
        <f>IF(ISERROR(L86/(J86+L86)),"",(L86/(J86+L86)))</f>
        <v>0.515325670498084</v>
      </c>
      <c r="N86" s="14" t="n">
        <f>'Focused Minority Races'!I86</f>
        <v>18909</v>
      </c>
      <c r="O86" s="75" t="n">
        <f>IF(ISERROR(N86/(N86+P86)),"",(N86/(N86+P86)))</f>
        <v>0.46914774841831</v>
      </c>
      <c r="P86" s="14" t="n">
        <f>'Focused Minority Races'!K86</f>
        <v>21396</v>
      </c>
      <c r="Q86" s="75" t="n">
        <f>IF(ISERROR(P86/(N86+P86)),"",(P86/(N86+P86)))</f>
        <v>0.53085225158169</v>
      </c>
      <c r="R86" s="14" t="n">
        <f>'Focused Minority Races'!M86</f>
        <v>25521</v>
      </c>
      <c r="S86" s="75" t="n">
        <f>IF(ISERROR(R86/(R86+T86)),"",(R86/(R86+T86)))</f>
        <v>0.522896305857766</v>
      </c>
      <c r="T86" s="14" t="n">
        <f>'Focused Minority Races'!O86</f>
        <v>23286</v>
      </c>
      <c r="U86" s="75" t="n">
        <f>IF(ISERROR(T86/(R86+T86)),"",(T86/(R86+T86)))</f>
        <v>0.477103694142234</v>
      </c>
      <c r="V86" s="14" t="n">
        <f>'Focused Minority Races'!Q86</f>
        <v>19786</v>
      </c>
      <c r="W86" s="75" t="n">
        <f>IF(ISERROR(V86/(V86+X86)),"",(V86/(V86+X86)))</f>
        <v>0.524063038008211</v>
      </c>
      <c r="X86" s="14" t="n">
        <f>'Focused Minority Races'!S86</f>
        <v>17969</v>
      </c>
      <c r="Y86" s="75" t="n">
        <f>IF(ISERROR(X86/(V86+X86)),"",(X86/(V86+X86)))</f>
        <v>0.475936961991789</v>
      </c>
      <c r="Z86" s="14" t="n">
        <v>11393</v>
      </c>
      <c r="AA86" s="75" t="n">
        <f>IF(ISERROR(Z86/(Z86+AB86)),"",(Z86/(Z86+AB86)))</f>
        <v>0.469756318805921</v>
      </c>
      <c r="AB86" s="14" t="n">
        <v>12860</v>
      </c>
      <c r="AC86" s="75" t="n">
        <f>IF(ISERROR(AB86/(Z86+AB86)),"",(AB86/(Z86+AB86)))</f>
        <v>0.530243681194079</v>
      </c>
      <c r="AD86" s="14" t="n">
        <v>19065</v>
      </c>
      <c r="AE86" s="75" t="n">
        <f>IF(ISERROR(AD86/(AD86+AF86)),"",(AD86/(AD86+AF86)))</f>
        <v>0.490885215510582</v>
      </c>
      <c r="AF86" s="14" t="n">
        <v>19773</v>
      </c>
      <c r="AG86" s="75" t="n">
        <f>IF(ISERROR(AF86/(AD86+AF86)),"",(AF86/(AD86+AF86)))</f>
        <v>0.509114784489418</v>
      </c>
      <c r="AH86" s="14" t="n">
        <f>'Focused Minority Races'!U86</f>
        <v>20511</v>
      </c>
      <c r="AI86" s="75" t="n">
        <f>IF(ISERROR(AH86/(AH86+AJ86)),"",(AH86/(AH86+AJ86)))</f>
        <v>0.545766590389016</v>
      </c>
      <c r="AJ86" s="14" t="n">
        <f>'Focused Minority Races'!W86</f>
        <v>17071</v>
      </c>
      <c r="AK86" s="75" t="n">
        <f>IF(ISERROR(AJ86/(AH86+AJ86)),"",(AJ86/(AH86+AJ86)))</f>
        <v>0.454233409610984</v>
      </c>
      <c r="AL86" s="14" t="n">
        <v>9568</v>
      </c>
      <c r="AM86" s="75" t="n">
        <f>IF(ISERROR(AL86/(AL86+AN86)),"",(AL86/(AL86+AN86)))</f>
        <v>0.382857828818375</v>
      </c>
      <c r="AN86" s="14" t="n">
        <v>15423</v>
      </c>
      <c r="AO86" s="75" t="n">
        <f>IF(ISERROR(AN86/(AL86+AN86)),"",(AN86/(AL86+AN86)))</f>
        <v>0.617142171181625</v>
      </c>
      <c r="AP86" s="14" t="n">
        <v>17963</v>
      </c>
      <c r="AQ86" s="75" t="n">
        <f>IF(ISERROR(AP86/(AP86+AR86)),"",(AP86/(AP86+AR86)))</f>
        <v>0.501437623872931</v>
      </c>
      <c r="AR86" s="14" t="n">
        <v>17860</v>
      </c>
      <c r="AS86" s="75" t="n">
        <f>IF(ISERROR(AR86/(AP86+AR86)),"",(AR86/(AP86+AR86)))</f>
        <v>0.498562376127069</v>
      </c>
      <c r="AT86" s="14" t="n">
        <v>8875</v>
      </c>
      <c r="AU86" s="75" t="n">
        <f>IF(ISERROR(AT86/(AT86+AV86)),"",(AT86/(AT86+AV86)))</f>
        <v>0.373244175288081</v>
      </c>
      <c r="AV86" s="14" t="n">
        <v>14903</v>
      </c>
      <c r="AW86" s="75" t="n">
        <f>IF(ISERROR(AV86/(AT86+AV86)),"",(AV86/(AT86+AV86)))</f>
        <v>0.626755824711919</v>
      </c>
      <c r="AX86" s="14" t="n">
        <v>19990</v>
      </c>
      <c r="AY86" s="75" t="n">
        <f>IF(ISERROR(AX86/(AX86+AZ86)),"",(AX86/(AX86+AZ86)))</f>
        <v>0.540387110726644</v>
      </c>
      <c r="AZ86" s="14" t="n">
        <v>17002</v>
      </c>
      <c r="BA86" s="75" t="n">
        <f>IF(ISERROR(AZ86/(AX86+AZ86)),"",(AZ86/(AX86+AZ86)))</f>
        <v>0.459612889273356</v>
      </c>
      <c r="BB86" s="14" t="n">
        <f>'Focused Minority Races'!Y86</f>
        <v>8704</v>
      </c>
      <c r="BC86" s="75" t="n">
        <f>IF(ISERROR(BB86/(BB86+BD86)),"",(BB86/(BB86+BD86)))</f>
        <v>0.361281753279097</v>
      </c>
      <c r="BD86" s="14" t="n">
        <f>'Focused Minority Races'!AA86</f>
        <v>15388</v>
      </c>
      <c r="BE86" s="75" t="n">
        <f>IF(ISERROR(BD86/(BB86+BD86)),"",(BD86/(BB86+BD86)))</f>
        <v>0.638718246720903</v>
      </c>
      <c r="BF86" s="25" t="n">
        <v>4428</v>
      </c>
      <c r="BG86" s="75" t="n">
        <f>IF(ISERROR(BF86/($BF86+$BH86+$BJ86)),"",(BF86/($BF86+$BH86+$BJ86)))</f>
        <v>0.45800579230451</v>
      </c>
      <c r="BH86" s="25" t="n">
        <v>1239</v>
      </c>
      <c r="BI86" s="75" t="n">
        <f>IF(ISERROR(BH86/($BF86+$BH86+$BJ86)),"",(BH86/($BF86+$BH86+$BJ86)))</f>
        <v>0.128154737277617</v>
      </c>
      <c r="BJ86" s="25" t="n">
        <v>4001</v>
      </c>
      <c r="BK86" s="75" t="n">
        <f>IF(ISERROR(BJ86/($BF86+$BH86+$BJ86)),"",(BJ86/($BF86+$BH86+$BJ86)))</f>
        <v>0.413839470417873</v>
      </c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</row>
    <row r="87" ht="12.75">
      <c r="A87" s="71" t="n">
        <v>85</v>
      </c>
      <c r="B87" s="14" t="n">
        <f>((F87+R87)*1.3)+((V87+AH87+AP87+AX87)*0.65)+((J87)*2.6)+((Z87+AL87+AT87+BB87)*0.65)+((N87+AD87)*1.3)</f>
        <v>138039.2</v>
      </c>
      <c r="C87" s="75" t="n">
        <f>B87/(B87+D87)</f>
        <v>0.254158523552101</v>
      </c>
      <c r="D87" s="14" t="n">
        <f>((H87+T87)*1.3)+((X87+AJ87+AR87+AZ87)*0.65)+((L87)*2.6)+((AB87+AN87+AV87+BD87)*0.65)+((P87+AF87)*1.3)</f>
        <v>405083.25</v>
      </c>
      <c r="E87" s="75" t="n">
        <f>D87/(B87+D87)</f>
        <v>0.745841476447899</v>
      </c>
      <c r="F87" s="14" t="n">
        <f>'Focused Minority Races'!E87</f>
        <v>17022</v>
      </c>
      <c r="G87" s="75" t="n">
        <f>IF(ISERROR(F87/(F87+H87)),"",(F87/(F87+H87)))</f>
        <v>0.319487978377973</v>
      </c>
      <c r="H87" s="14" t="n">
        <f>'Focused Minority Races'!G87</f>
        <v>36257</v>
      </c>
      <c r="I87" s="75" t="n">
        <f>IF(ISERROR(H87/(F87+H87)),"",(H87/(F87+H87)))</f>
        <v>0.680512021622027</v>
      </c>
      <c r="J87" s="14" t="n">
        <v>10711</v>
      </c>
      <c r="K87" s="75" t="n">
        <f>IF(ISERROR(J87/(J87+L87)),"",(J87/(J87+L87)))</f>
        <v>0.246865492762976</v>
      </c>
      <c r="L87" s="14" t="n">
        <v>32677</v>
      </c>
      <c r="M87" s="75" t="n">
        <f>IF(ISERROR(L87/(J87+L87)),"",(L87/(J87+L87)))</f>
        <v>0.753134507237024</v>
      </c>
      <c r="N87" s="14" t="n">
        <f>'Focused Minority Races'!I87</f>
        <v>9840</v>
      </c>
      <c r="O87" s="75" t="n">
        <f>IF(ISERROR(N87/(N87+P87)),"",(N87/(N87+P87)))</f>
        <v>0.228486509079088</v>
      </c>
      <c r="P87" s="14" t="n">
        <f>'Focused Minority Races'!K87</f>
        <v>33226</v>
      </c>
      <c r="Q87" s="75" t="n">
        <f>IF(ISERROR(P87/(N87+P87)),"",(P87/(N87+P87)))</f>
        <v>0.771513490920912</v>
      </c>
      <c r="R87" s="14" t="n">
        <f>'Focused Minority Races'!M87</f>
        <v>15146</v>
      </c>
      <c r="S87" s="75" t="n">
        <f>IF(ISERROR(R87/(R87+T87)),"",(R87/(R87+T87)))</f>
        <v>0.28327223760006</v>
      </c>
      <c r="T87" s="14" t="n">
        <f>'Focused Minority Races'!O87</f>
        <v>38322</v>
      </c>
      <c r="U87" s="75" t="n">
        <f>IF(ISERROR(T87/(R87+T87)),"",(T87/(R87+T87)))</f>
        <v>0.71672776239994</v>
      </c>
      <c r="V87" s="14" t="n">
        <f>'Focused Minority Races'!Q87</f>
        <v>11253</v>
      </c>
      <c r="W87" s="75" t="n">
        <f>IF(ISERROR(V87/(V87+X87)),"",(V87/(V87+X87)))</f>
        <v>0.275606171932403</v>
      </c>
      <c r="X87" s="14" t="n">
        <f>'Focused Minority Races'!S87</f>
        <v>29577</v>
      </c>
      <c r="Y87" s="75" t="n">
        <f>IF(ISERROR(X87/(V87+X87)),"",(X87/(V87+X87)))</f>
        <v>0.724393828067597</v>
      </c>
      <c r="Z87" s="14" t="n">
        <v>6728</v>
      </c>
      <c r="AA87" s="75" t="n">
        <f>IF(ISERROR(Z87/(Z87+AB87)),"",(Z87/(Z87+AB87)))</f>
        <v>0.230024958118226</v>
      </c>
      <c r="AB87" s="14" t="n">
        <v>22521</v>
      </c>
      <c r="AC87" s="75" t="n">
        <f>IF(ISERROR(AB87/(Z87+AB87)),"",(AB87/(Z87+AB87)))</f>
        <v>0.769975041881774</v>
      </c>
      <c r="AD87" s="14" t="n">
        <v>10148</v>
      </c>
      <c r="AE87" s="75" t="n">
        <f>IF(ISERROR(AD87/(AD87+AF87)),"",(AD87/(AD87+AF87)))</f>
        <v>0.239933798321315</v>
      </c>
      <c r="AF87" s="14" t="n">
        <v>32147</v>
      </c>
      <c r="AG87" s="75" t="n">
        <f>IF(ISERROR(AF87/(AD87+AF87)),"",(AF87/(AD87+AF87)))</f>
        <v>0.760066201678685</v>
      </c>
      <c r="AH87" s="14" t="n">
        <f>'Focused Minority Races'!U87</f>
        <v>11790</v>
      </c>
      <c r="AI87" s="75" t="n">
        <f>IF(ISERROR(AH87/(AH87+AJ87)),"",(AH87/(AH87+AJ87)))</f>
        <v>0.291067989927418</v>
      </c>
      <c r="AJ87" s="14" t="n">
        <f>'Focused Minority Races'!W87</f>
        <v>28716</v>
      </c>
      <c r="AK87" s="75" t="n">
        <f>IF(ISERROR(AJ87/(AH87+AJ87)),"",(AJ87/(AH87+AJ87)))</f>
        <v>0.708932010072582</v>
      </c>
      <c r="AL87" s="14" t="n">
        <v>5251</v>
      </c>
      <c r="AM87" s="75" t="n">
        <f>IF(ISERROR(AL87/(AL87+AN87)),"",(AL87/(AL87+AN87)))</f>
        <v>0.175789227009474</v>
      </c>
      <c r="AN87" s="14" t="n">
        <v>24620</v>
      </c>
      <c r="AO87" s="75" t="n">
        <f>IF(ISERROR(AN87/(AL87+AN87)),"",(AN87/(AL87+AN87)))</f>
        <v>0.824210772990526</v>
      </c>
      <c r="AP87" s="14" t="n">
        <v>9716</v>
      </c>
      <c r="AQ87" s="75" t="n">
        <f>IF(ISERROR(AP87/(AP87+AR87)),"",(AP87/(AP87+AR87)))</f>
        <v>0.248694583802601</v>
      </c>
      <c r="AR87" s="14" t="n">
        <v>29352</v>
      </c>
      <c r="AS87" s="75" t="n">
        <f>IF(ISERROR(AR87/(AP87+AR87)),"",(AR87/(AP87+AR87)))</f>
        <v>0.751305416197399</v>
      </c>
      <c r="AT87" s="14" t="n">
        <v>4727</v>
      </c>
      <c r="AU87" s="75" t="n">
        <f>IF(ISERROR(AT87/(AT87+AV87)),"",(AT87/(AT87+AV87)))</f>
        <v>0.162395217809537</v>
      </c>
      <c r="AV87" s="14" t="n">
        <v>24381</v>
      </c>
      <c r="AW87" s="75" t="n">
        <f>IF(ISERROR(AV87/(AT87+AV87)),"",(AV87/(AT87+AV87)))</f>
        <v>0.837604782190463</v>
      </c>
      <c r="AX87" s="14" t="n">
        <v>11232</v>
      </c>
      <c r="AY87" s="75" t="n">
        <f>IF(ISERROR(AX87/(AX87+AZ87)),"",(AX87/(AX87+AZ87)))</f>
        <v>0.28180746167549</v>
      </c>
      <c r="AZ87" s="14" t="n">
        <v>28625</v>
      </c>
      <c r="BA87" s="75" t="n">
        <f>IF(ISERROR(AZ87/(AX87+AZ87)),"",(AZ87/(AX87+AZ87)))</f>
        <v>0.71819253832451</v>
      </c>
      <c r="BB87" s="14" t="n">
        <f>'Focused Minority Races'!Y87</f>
        <v>4515</v>
      </c>
      <c r="BC87" s="75" t="n">
        <f>IF(ISERROR(BB87/(BB87+BD87)),"",(BB87/(BB87+BD87)))</f>
        <v>0.154011461318052</v>
      </c>
      <c r="BD87" s="14" t="n">
        <f>'Focused Minority Races'!AA87</f>
        <v>24801</v>
      </c>
      <c r="BE87" s="75" t="n">
        <f>IF(ISERROR(BD87/(BB87+BD87)),"",(BD87/(BB87+BD87)))</f>
        <v>0.845988538681948</v>
      </c>
      <c r="BF87" s="25" t="n">
        <v>1827</v>
      </c>
      <c r="BG87" s="75" t="n">
        <f>IF(ISERROR(BF87/($BF87+$BH87+$BJ87)),"",(BF87/($BF87+$BH87+$BJ87)))</f>
        <v>0.394856278366112</v>
      </c>
      <c r="BH87" s="25" t="n">
        <v>584</v>
      </c>
      <c r="BI87" s="75" t="n">
        <f>IF(ISERROR(BH87/($BF87+$BH87+$BJ87)),"",(BH87/($BF87+$BH87+$BJ87)))</f>
        <v>0.126215690512211</v>
      </c>
      <c r="BJ87" s="25" t="n">
        <v>2216</v>
      </c>
      <c r="BK87" s="75" t="n">
        <f>IF(ISERROR(BJ87/($BF87+$BH87+$BJ87)),"",(BJ87/($BF87+$BH87+$BJ87)))</f>
        <v>0.478928031121677</v>
      </c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</row>
    <row r="88" ht="12.75">
      <c r="A88" s="71" t="n">
        <v>86</v>
      </c>
      <c r="B88" s="14" t="n">
        <f>((F88+R88)*1.3)+((V88+AH88+AP88+AX88)*0.65)+((J88)*2.6)+((Z88+AL88+AT88+BB88)*0.65)+((N88+AD88)*1.3)</f>
        <v>203769.8</v>
      </c>
      <c r="C88" s="75" t="n">
        <f>B88/(B88+D88)</f>
        <v>0.429234122724385</v>
      </c>
      <c r="D88" s="14" t="n">
        <f>((H88+T88)*1.3)+((X88+AJ88+AR88+AZ88)*0.65)+((L88)*2.6)+((AB88+AN88+AV88+BD88)*0.65)+((P88+AF88)*1.3)</f>
        <v>270959</v>
      </c>
      <c r="E88" s="75" t="n">
        <f>D88/(B88+D88)</f>
        <v>0.570765877275615</v>
      </c>
      <c r="F88" s="14" t="n">
        <f>'Focused Minority Races'!E88</f>
        <v>22946</v>
      </c>
      <c r="G88" s="75" t="n">
        <f>IF(ISERROR(F88/(F88+H88)),"",(F88/(F88+H88)))</f>
        <v>0.498695992349822</v>
      </c>
      <c r="H88" s="14" t="n">
        <f>'Focused Minority Races'!G88</f>
        <v>23066</v>
      </c>
      <c r="I88" s="75" t="n">
        <f>IF(ISERROR(H88/(F88+H88)),"",(H88/(F88+H88)))</f>
        <v>0.501304007650178</v>
      </c>
      <c r="J88" s="14" t="n">
        <v>17083</v>
      </c>
      <c r="K88" s="75" t="n">
        <f>IF(ISERROR(J88/(J88+L88)),"",(J88/(J88+L88)))</f>
        <v>0.443299771642101</v>
      </c>
      <c r="L88" s="14" t="n">
        <v>21453</v>
      </c>
      <c r="M88" s="75" t="n">
        <f>IF(ISERROR(L88/(J88+L88)),"",(L88/(J88+L88)))</f>
        <v>0.556700228357899</v>
      </c>
      <c r="N88" s="14" t="n">
        <f>'Focused Minority Races'!I88</f>
        <v>15693</v>
      </c>
      <c r="O88" s="75" t="n">
        <f>IF(ISERROR(N88/(N88+P88)),"",(N88/(N88+P88)))</f>
        <v>0.404563031709203</v>
      </c>
      <c r="P88" s="14" t="n">
        <f>'Focused Minority Races'!K88</f>
        <v>23097</v>
      </c>
      <c r="Q88" s="75" t="n">
        <f>IF(ISERROR(P88/(N88+P88)),"",(P88/(N88+P88)))</f>
        <v>0.595436968290797</v>
      </c>
      <c r="R88" s="14" t="n">
        <f>'Focused Minority Races'!M88</f>
        <v>20929</v>
      </c>
      <c r="S88" s="75" t="n">
        <f>IF(ISERROR(R88/(R88+T88)),"",(R88/(R88+T88)))</f>
        <v>0.458597190875824</v>
      </c>
      <c r="T88" s="14" t="n">
        <f>'Focused Minority Races'!O88</f>
        <v>24708</v>
      </c>
      <c r="U88" s="75" t="n">
        <f>IF(ISERROR(T88/(R88+T88)),"",(T88/(R88+T88)))</f>
        <v>0.541402809124176</v>
      </c>
      <c r="V88" s="14" t="n">
        <f>'Focused Minority Races'!Q88</f>
        <v>16364</v>
      </c>
      <c r="W88" s="75" t="n">
        <f>IF(ISERROR(V88/(V88+X88)),"",(V88/(V88+X88)))</f>
        <v>0.449214889645328</v>
      </c>
      <c r="X88" s="14" t="n">
        <f>'Focused Minority Races'!S88</f>
        <v>20064</v>
      </c>
      <c r="Y88" s="75" t="n">
        <f>IF(ISERROR(X88/(V88+X88)),"",(X88/(V88+X88)))</f>
        <v>0.550785110354672</v>
      </c>
      <c r="Z88" s="14" t="n">
        <v>9288</v>
      </c>
      <c r="AA88" s="75" t="n">
        <f>IF(ISERROR(Z88/(Z88+AB88)),"",(Z88/(Z88+AB88)))</f>
        <v>0.384134993175896</v>
      </c>
      <c r="AB88" s="14" t="n">
        <v>14891</v>
      </c>
      <c r="AC88" s="75" t="n">
        <f>IF(ISERROR(AB88/(Z88+AB88)),"",(AB88/(Z88+AB88)))</f>
        <v>0.615865006824104</v>
      </c>
      <c r="AD88" s="14" t="n">
        <v>15538</v>
      </c>
      <c r="AE88" s="75" t="n">
        <f>IF(ISERROR(AD88/(AD88+AF88)),"",(AD88/(AD88+AF88)))</f>
        <v>0.411221384147148</v>
      </c>
      <c r="AF88" s="14" t="n">
        <v>22247</v>
      </c>
      <c r="AG88" s="75" t="n">
        <f>IF(ISERROR(AF88/(AD88+AF88)),"",(AF88/(AD88+AF88)))</f>
        <v>0.588778615852852</v>
      </c>
      <c r="AH88" s="14" t="n">
        <f>'Focused Minority Races'!U88</f>
        <v>17035</v>
      </c>
      <c r="AI88" s="75" t="n">
        <f>IF(ISERROR(AH88/(AH88+AJ88)),"",(AH88/(AH88+AJ88)))</f>
        <v>0.470840243228303</v>
      </c>
      <c r="AJ88" s="14" t="n">
        <f>'Focused Minority Races'!W88</f>
        <v>19145</v>
      </c>
      <c r="AK88" s="75" t="n">
        <f>IF(ISERROR(AJ88/(AH88+AJ88)),"",(AJ88/(AH88+AJ88)))</f>
        <v>0.529159756771697</v>
      </c>
      <c r="AL88" s="14" t="n">
        <v>7152</v>
      </c>
      <c r="AM88" s="75" t="n">
        <f>IF(ISERROR(AL88/(AL88+AN88)),"",(AL88/(AL88+AN88)))</f>
        <v>0.288468519340136</v>
      </c>
      <c r="AN88" s="14" t="n">
        <v>17641</v>
      </c>
      <c r="AO88" s="75" t="n">
        <f>IF(ISERROR(AN88/(AL88+AN88)),"",(AN88/(AL88+AN88)))</f>
        <v>0.711531480659864</v>
      </c>
      <c r="AP88" s="14" t="n">
        <v>14879</v>
      </c>
      <c r="AQ88" s="75" t="n">
        <f>IF(ISERROR(AP88/(AP88+AR88)),"",(AP88/(AP88+AR88)))</f>
        <v>0.429507534207032</v>
      </c>
      <c r="AR88" s="14" t="n">
        <v>19763</v>
      </c>
      <c r="AS88" s="75" t="n">
        <f>IF(ISERROR(AR88/(AP88+AR88)),"",(AR88/(AP88+AR88)))</f>
        <v>0.570492465792968</v>
      </c>
      <c r="AT88" s="14" t="n">
        <v>7046</v>
      </c>
      <c r="AU88" s="75" t="n">
        <f>IF(ISERROR(AT88/(AT88+AV88)),"",(AT88/(AT88+AV88)))</f>
        <v>0.296199764587187</v>
      </c>
      <c r="AV88" s="14" t="n">
        <v>16742</v>
      </c>
      <c r="AW88" s="75" t="n">
        <f>IF(ISERROR(AV88/(AT88+AV88)),"",(AV88/(AT88+AV88)))</f>
        <v>0.703800235412813</v>
      </c>
      <c r="AX88" s="14" t="n">
        <v>16386</v>
      </c>
      <c r="AY88" s="75" t="n">
        <f>IF(ISERROR(AX88/(AX88+AZ88)),"",(AX88/(AX88+AZ88)))</f>
        <v>0.459674025864729</v>
      </c>
      <c r="AZ88" s="14" t="n">
        <v>19261</v>
      </c>
      <c r="BA88" s="75" t="n">
        <f>IF(ISERROR(AZ88/(AX88+AZ88)),"",(AZ88/(AX88+AZ88)))</f>
        <v>0.540325974135271</v>
      </c>
      <c r="BB88" s="14" t="n">
        <f>'Focused Minority Races'!Y88</f>
        <v>6798</v>
      </c>
      <c r="BC88" s="75" t="n">
        <f>IF(ISERROR(BB88/(BB88+BD88)),"",(BB88/(BB88+BD88)))</f>
        <v>0.282039580135253</v>
      </c>
      <c r="BD88" s="14" t="n">
        <f>'Focused Minority Races'!AA88</f>
        <v>17305</v>
      </c>
      <c r="BE88" s="75" t="n">
        <f>IF(ISERROR(BD88/(BB88+BD88)),"",(BD88/(BB88+BD88)))</f>
        <v>0.717960419864747</v>
      </c>
      <c r="BF88" s="25" t="n">
        <v>2938</v>
      </c>
      <c r="BG88" s="75" t="n">
        <f>IF(ISERROR(BF88/($BF88+$BH88+$BJ88)),"",(BF88/($BF88+$BH88+$BJ88)))</f>
        <v>0.443940767603506</v>
      </c>
      <c r="BH88" s="25" t="n">
        <v>838</v>
      </c>
      <c r="BI88" s="75" t="n">
        <f>IF(ISERROR(BH88/($BF88+$BH88+$BJ88)),"",(BH88/($BF88+$BH88+$BJ88)))</f>
        <v>0.126624357812028</v>
      </c>
      <c r="BJ88" s="25" t="n">
        <v>2842</v>
      </c>
      <c r="BK88" s="75" t="n">
        <f>IF(ISERROR(BJ88/($BF88+$BH88+$BJ88)),"",(BJ88/($BF88+$BH88+$BJ88)))</f>
        <v>0.429434874584467</v>
      </c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</row>
    <row r="89" ht="12.75">
      <c r="A89" s="71" t="n">
        <v>87</v>
      </c>
      <c r="B89" s="14" t="n">
        <f>((F89+R89)*1.3)+((V89+AH89+AP89+AX89)*0.65)+((J89)*2.6)+((Z89+AL89+AT89+BB89)*0.65)+((N89+AD89)*1.3)</f>
        <v>268141.9</v>
      </c>
      <c r="C89" s="75" t="n">
        <f>B89/(B89+D89)</f>
        <v>0.631278530078335</v>
      </c>
      <c r="D89" s="14" t="n">
        <f>((H89+T89)*1.3)+((X89+AJ89+AR89+AZ89)*0.65)+((L89)*2.6)+((AB89+AN89+AV89+BD89)*0.65)+((P89+AF89)*1.3)</f>
        <v>156618.15</v>
      </c>
      <c r="E89" s="75" t="n">
        <f>D89/(B89+D89)</f>
        <v>0.368721469921665</v>
      </c>
      <c r="F89" s="14" t="n">
        <f>'Focused Minority Races'!E89</f>
        <v>25281</v>
      </c>
      <c r="G89" s="75" t="n">
        <f>IF(ISERROR(F89/(F89+H89)),"",(F89/(F89+H89)))</f>
        <v>0.600085451826533</v>
      </c>
      <c r="H89" s="14" t="n">
        <f>'Focused Minority Races'!G89</f>
        <v>16848</v>
      </c>
      <c r="I89" s="75" t="n">
        <f>IF(ISERROR(H89/(F89+H89)),"",(H89/(F89+H89)))</f>
        <v>0.399914548173467</v>
      </c>
      <c r="J89" s="14" t="n">
        <v>21165</v>
      </c>
      <c r="K89" s="75" t="n">
        <f>IF(ISERROR(J89/(J89+L89)),"",(J89/(J89+L89)))</f>
        <v>0.610893032384691</v>
      </c>
      <c r="L89" s="14" t="n">
        <v>13481</v>
      </c>
      <c r="M89" s="75" t="n">
        <f>IF(ISERROR(L89/(J89+L89)),"",(L89/(J89+L89)))</f>
        <v>0.389106967615309</v>
      </c>
      <c r="N89" s="14" t="n">
        <f>'Focused Minority Races'!I89</f>
        <v>24965</v>
      </c>
      <c r="O89" s="75" t="n">
        <f>IF(ISERROR(N89/(N89+P89)),"",(N89/(N89+P89)))</f>
        <v>0.683972602739726</v>
      </c>
      <c r="P89" s="14" t="n">
        <f>'Focused Minority Races'!K89</f>
        <v>11535</v>
      </c>
      <c r="Q89" s="75" t="n">
        <f>IF(ISERROR(P89/(N89+P89)),"",(P89/(N89+P89)))</f>
        <v>0.316027397260274</v>
      </c>
      <c r="R89" s="14" t="n">
        <f>'Focused Minority Races'!M89</f>
        <v>24445</v>
      </c>
      <c r="S89" s="75" t="n">
        <f>IF(ISERROR(R89/(R89+T89)),"",(R89/(R89+T89)))</f>
        <v>0.593613404565323</v>
      </c>
      <c r="T89" s="14" t="n">
        <f>'Focused Minority Races'!O89</f>
        <v>16735</v>
      </c>
      <c r="U89" s="75" t="n">
        <f>IF(ISERROR(T89/(R89+T89)),"",(T89/(R89+T89)))</f>
        <v>0.406386595434677</v>
      </c>
      <c r="V89" s="14" t="n">
        <f>'Focused Minority Races'!Q89</f>
        <v>19126</v>
      </c>
      <c r="W89" s="75" t="n">
        <f>IF(ISERROR(V89/(V89+X89)),"",(V89/(V89+X89)))</f>
        <v>0.62509396346047</v>
      </c>
      <c r="X89" s="14" t="n">
        <f>'Focused Minority Races'!S89</f>
        <v>11471</v>
      </c>
      <c r="Y89" s="75" t="n">
        <f>IF(ISERROR(X89/(V89+X89)),"",(X89/(V89+X89)))</f>
        <v>0.37490603653953</v>
      </c>
      <c r="Z89" s="14" t="n">
        <v>14542</v>
      </c>
      <c r="AA89" s="75" t="n">
        <f>IF(ISERROR(Z89/(Z89+AB89)),"",(Z89/(Z89+AB89)))</f>
        <v>0.688606875651103</v>
      </c>
      <c r="AB89" s="14" t="n">
        <v>6576</v>
      </c>
      <c r="AC89" s="75" t="n">
        <f>IF(ISERROR(AB89/(Z89+AB89)),"",(AB89/(Z89+AB89)))</f>
        <v>0.311393124348897</v>
      </c>
      <c r="AD89" s="14" t="n">
        <v>24986</v>
      </c>
      <c r="AE89" s="75" t="n">
        <f>IF(ISERROR(AD89/(AD89+AF89)),"",(AD89/(AD89+AF89)))</f>
        <v>0.707778596113535</v>
      </c>
      <c r="AF89" s="14" t="n">
        <v>10316</v>
      </c>
      <c r="AG89" s="75" t="n">
        <f>IF(ISERROR(AF89/(AD89+AF89)),"",(AF89/(AD89+AF89)))</f>
        <v>0.292221403886465</v>
      </c>
      <c r="AH89" s="14" t="n">
        <f>'Focused Minority Races'!U89</f>
        <v>19779</v>
      </c>
      <c r="AI89" s="75" t="n">
        <f>IF(ISERROR(AH89/(AH89+AJ89)),"",(AH89/(AH89+AJ89)))</f>
        <v>0.645297053929725</v>
      </c>
      <c r="AJ89" s="14" t="n">
        <f>'Focused Minority Races'!W89</f>
        <v>10872</v>
      </c>
      <c r="AK89" s="75" t="n">
        <f>IF(ISERROR(AJ89/(AH89+AJ89)),"",(AJ89/(AH89+AJ89)))</f>
        <v>0.354702946070275</v>
      </c>
      <c r="AL89" s="14" t="n">
        <v>13284</v>
      </c>
      <c r="AM89" s="75" t="n">
        <f>IF(ISERROR(AL89/(AL89+AN89)),"",(AL89/(AL89+AN89)))</f>
        <v>0.610646317918544</v>
      </c>
      <c r="AN89" s="14" t="n">
        <v>8470</v>
      </c>
      <c r="AO89" s="75" t="n">
        <f>IF(ISERROR(AN89/(AL89+AN89)),"",(AN89/(AL89+AN89)))</f>
        <v>0.389353682081456</v>
      </c>
      <c r="AP89" s="14" t="n">
        <v>17814</v>
      </c>
      <c r="AQ89" s="75" t="n">
        <f>IF(ISERROR(AP89/(AP89+AR89)),"",(AP89/(AP89+AR89)))</f>
        <v>0.612207024537769</v>
      </c>
      <c r="AR89" s="14" t="n">
        <v>11284</v>
      </c>
      <c r="AS89" s="75" t="n">
        <f>IF(ISERROR(AR89/(AP89+AR89)),"",(AR89/(AP89+AR89)))</f>
        <v>0.387792975462231</v>
      </c>
      <c r="AT89" s="14" t="n">
        <v>12259</v>
      </c>
      <c r="AU89" s="75" t="n">
        <f>IF(ISERROR(AT89/(AT89+AV89)),"",(AT89/(AT89+AV89)))</f>
        <v>0.594375757575758</v>
      </c>
      <c r="AV89" s="14" t="n">
        <v>8366</v>
      </c>
      <c r="AW89" s="75" t="n">
        <f>IF(ISERROR(AV89/(AT89+AV89)),"",(AV89/(AT89+AV89)))</f>
        <v>0.405624242424242</v>
      </c>
      <c r="AX89" s="14" t="n">
        <v>19558</v>
      </c>
      <c r="AY89" s="75" t="n">
        <f>IF(ISERROR(AX89/(AX89+AZ89)),"",(AX89/(AX89+AZ89)))</f>
        <v>0.652869112394432</v>
      </c>
      <c r="AZ89" s="14" t="n">
        <v>10399</v>
      </c>
      <c r="BA89" s="75" t="n">
        <f>IF(ISERROR(AZ89/(AX89+AZ89)),"",(AZ89/(AX89+AZ89)))</f>
        <v>0.347130887605568</v>
      </c>
      <c r="BB89" s="14" t="n">
        <f>'Focused Minority Races'!Y89</f>
        <v>12150</v>
      </c>
      <c r="BC89" s="75" t="n">
        <f>IF(ISERROR(BB89/(BB89+BD89)),"",(BB89/(BB89+BD89)))</f>
        <v>0.582147477360931</v>
      </c>
      <c r="BD89" s="14" t="n">
        <f>'Focused Minority Races'!AA89</f>
        <v>8721</v>
      </c>
      <c r="BE89" s="75" t="n">
        <f>IF(ISERROR(BD89/(BB89+BD89)),"",(BD89/(BB89+BD89)))</f>
        <v>0.417852522639069</v>
      </c>
      <c r="BF89" s="25" t="n">
        <v>2394</v>
      </c>
      <c r="BG89" s="75" t="n">
        <f>IF(ISERROR(BF89/($BF89+$BH89+$BJ89)),"",(BF89/($BF89+$BH89+$BJ89)))</f>
        <v>0.258419689119171</v>
      </c>
      <c r="BH89" s="25" t="n">
        <v>2713</v>
      </c>
      <c r="BI89" s="75" t="n">
        <f>IF(ISERROR(BH89/($BF89+$BH89+$BJ89)),"",(BH89/($BF89+$BH89+$BJ89)))</f>
        <v>0.292854058721934</v>
      </c>
      <c r="BJ89" s="25" t="n">
        <v>4157</v>
      </c>
      <c r="BK89" s="75" t="n">
        <f>IF(ISERROR(BJ89/($BF89+$BH89+$BJ89)),"",(BJ89/($BF89+$BH89+$BJ89)))</f>
        <v>0.448726252158895</v>
      </c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</row>
    <row r="90" ht="12.75">
      <c r="A90" s="71" t="n">
        <v>88</v>
      </c>
      <c r="B90" s="14" t="n">
        <f>((F90+R90)*1.3)+((V90+AH90+AP90+AX90)*0.65)+((J90)*2.6)+((Z90+AL90+AT90+BB90)*0.65)+((N90+AD90)*1.3)</f>
        <v>245387.35</v>
      </c>
      <c r="C90" s="75" t="n">
        <f>B90/(B90+D90)</f>
        <v>0.429764136820907</v>
      </c>
      <c r="D90" s="14" t="n">
        <f>((H90+T90)*1.3)+((X90+AJ90+AR90+AZ90)*0.65)+((L90)*2.6)+((AB90+AN90+AV90+BD90)*0.65)+((P90+AF90)*1.3)</f>
        <v>325594.1</v>
      </c>
      <c r="E90" s="75" t="n">
        <f>D90/(B90+D90)</f>
        <v>0.570235863179093</v>
      </c>
      <c r="F90" s="14" t="n">
        <f>'Focused Minority Races'!E90</f>
        <v>25776</v>
      </c>
      <c r="G90" s="75" t="n">
        <f>IF(ISERROR(F90/(F90+H90)),"",(F90/(F90+H90)))</f>
        <v>0.453738910012674</v>
      </c>
      <c r="H90" s="14" t="n">
        <f>'Focused Minority Races'!G90</f>
        <v>31032</v>
      </c>
      <c r="I90" s="75" t="n">
        <f>IF(ISERROR(H90/(F90+H90)),"",(H90/(F90+H90)))</f>
        <v>0.546261089987326</v>
      </c>
      <c r="J90" s="14" t="n">
        <v>19028</v>
      </c>
      <c r="K90" s="75" t="n">
        <f>IF(ISERROR(J90/(J90+L90)),"",(J90/(J90+L90)))</f>
        <v>0.41775709142004</v>
      </c>
      <c r="L90" s="14" t="n">
        <v>26520</v>
      </c>
      <c r="M90" s="75" t="n">
        <f>IF(ISERROR(L90/(J90+L90)),"",(L90/(J90+L90)))</f>
        <v>0.58224290857996</v>
      </c>
      <c r="N90" s="14" t="n">
        <f>'Focused Minority Races'!I90</f>
        <v>19612</v>
      </c>
      <c r="O90" s="75" t="n">
        <f>IF(ISERROR(N90/(N90+P90)),"",(N90/(N90+P90)))</f>
        <v>0.432649459519082</v>
      </c>
      <c r="P90" s="14" t="n">
        <f>'Focused Minority Races'!K90</f>
        <v>25718</v>
      </c>
      <c r="Q90" s="75" t="n">
        <f>IF(ISERROR(P90/(N90+P90)),"",(P90/(N90+P90)))</f>
        <v>0.567350540480918</v>
      </c>
      <c r="R90" s="14" t="n">
        <f>'Focused Minority Races'!M90</f>
        <v>24003</v>
      </c>
      <c r="S90" s="75" t="n">
        <f>IF(ISERROR(R90/(R90+T90)),"",(R90/(R90+T90)))</f>
        <v>0.425819155919034</v>
      </c>
      <c r="T90" s="14" t="n">
        <f>'Focused Minority Races'!O90</f>
        <v>32366</v>
      </c>
      <c r="U90" s="75" t="n">
        <f>IF(ISERROR(T90/(R90+T90)),"",(T90/(R90+T90)))</f>
        <v>0.574180844080966</v>
      </c>
      <c r="V90" s="14" t="n">
        <f>'Focused Minority Races'!Q90</f>
        <v>19795</v>
      </c>
      <c r="W90" s="75" t="n">
        <f>IF(ISERROR(V90/(V90+X90)),"",(V90/(V90+X90)))</f>
        <v>0.4503367003367</v>
      </c>
      <c r="X90" s="14" t="n">
        <f>'Focused Minority Races'!S90</f>
        <v>24161</v>
      </c>
      <c r="Y90" s="75" t="n">
        <f>IF(ISERROR(X90/(V90+X90)),"",(X90/(V90+X90)))</f>
        <v>0.5496632996633</v>
      </c>
      <c r="Z90" s="14" t="n">
        <v>13553</v>
      </c>
      <c r="AA90" s="75" t="n">
        <f>IF(ISERROR(Z90/(Z90+AB90)),"",(Z90/(Z90+AB90)))</f>
        <v>0.453732842316706</v>
      </c>
      <c r="AB90" s="14" t="n">
        <v>16317</v>
      </c>
      <c r="AC90" s="75" t="n">
        <f>IF(ISERROR(AB90/(Z90+AB90)),"",(AB90/(Z90+AB90)))</f>
        <v>0.546267157683294</v>
      </c>
      <c r="AD90" s="14" t="n">
        <v>20297</v>
      </c>
      <c r="AE90" s="75" t="n">
        <f>IF(ISERROR(AD90/(AD90+AF90)),"",(AD90/(AD90+AF90)))</f>
        <v>0.462462120349062</v>
      </c>
      <c r="AF90" s="14" t="n">
        <v>23592</v>
      </c>
      <c r="AG90" s="75" t="n">
        <f>IF(ISERROR(AF90/(AD90+AF90)),"",(AF90/(AD90+AF90)))</f>
        <v>0.537537879650938</v>
      </c>
      <c r="AH90" s="14" t="n">
        <f>'Focused Minority Races'!U90</f>
        <v>20438</v>
      </c>
      <c r="AI90" s="75" t="n">
        <f>IF(ISERROR(AH90/(AH90+AJ90)),"",(AH90/(AH90+AJ90)))</f>
        <v>0.467560395314788</v>
      </c>
      <c r="AJ90" s="14" t="n">
        <f>'Focused Minority Races'!W90</f>
        <v>23274</v>
      </c>
      <c r="AK90" s="75" t="n">
        <f>IF(ISERROR(AJ90/(AH90+AJ90)),"",(AJ90/(AH90+AJ90)))</f>
        <v>0.532439604685212</v>
      </c>
      <c r="AL90" s="14" t="n">
        <v>11049</v>
      </c>
      <c r="AM90" s="75" t="n">
        <f>IF(ISERROR(AL90/(AL90+AN90)),"",(AL90/(AL90+AN90)))</f>
        <v>0.358466080524284</v>
      </c>
      <c r="AN90" s="14" t="n">
        <v>19774</v>
      </c>
      <c r="AO90" s="75" t="n">
        <f>IF(ISERROR(AN90/(AL90+AN90)),"",(AN90/(AL90+AN90)))</f>
        <v>0.641533919475716</v>
      </c>
      <c r="AP90" s="14" t="n">
        <v>17381</v>
      </c>
      <c r="AQ90" s="75" t="n">
        <f>IF(ISERROR(AP90/(AP90+AR90)),"",(AP90/(AP90+AR90)))</f>
        <v>0.419456041701861</v>
      </c>
      <c r="AR90" s="14" t="n">
        <v>24056</v>
      </c>
      <c r="AS90" s="75" t="n">
        <f>IF(ISERROR(AR90/(AP90+AR90)),"",(AR90/(AP90+AR90)))</f>
        <v>0.580543958298139</v>
      </c>
      <c r="AT90" s="14" t="n">
        <v>10285</v>
      </c>
      <c r="AU90" s="75" t="n">
        <f>IF(ISERROR(AT90/(AT90+AV90)),"",(AT90/(AT90+AV90)))</f>
        <v>0.350342337432299</v>
      </c>
      <c r="AV90" s="14" t="n">
        <v>19072</v>
      </c>
      <c r="AW90" s="75" t="n">
        <f>IF(ISERROR(AV90/(AT90+AV90)),"",(AV90/(AT90+AV90)))</f>
        <v>0.649657662567701</v>
      </c>
      <c r="AX90" s="14" t="n">
        <v>19567</v>
      </c>
      <c r="AY90" s="75" t="n">
        <f>IF(ISERROR(AX90/(AX90+AZ90)),"",(AX90/(AX90+AZ90)))</f>
        <v>0.458200636942675</v>
      </c>
      <c r="AZ90" s="14" t="n">
        <v>23137</v>
      </c>
      <c r="BA90" s="75" t="n">
        <f>IF(ISERROR(AZ90/(AX90+AZ90)),"",(AZ90/(AX90+AZ90)))</f>
        <v>0.541799363057325</v>
      </c>
      <c r="BB90" s="14" t="n">
        <f>'Focused Minority Races'!Y90</f>
        <v>9963</v>
      </c>
      <c r="BC90" s="75" t="n">
        <f>IF(ISERROR(BB90/(BB90+BD90)),"",(BB90/(BB90+BD90)))</f>
        <v>0.336701588374451</v>
      </c>
      <c r="BD90" s="14" t="n">
        <f>'Focused Minority Races'!AA90</f>
        <v>19627</v>
      </c>
      <c r="BE90" s="75" t="n">
        <f>IF(ISERROR(BD90/(BB90+BD90)),"",(BD90/(BB90+BD90)))</f>
        <v>0.663298411625549</v>
      </c>
      <c r="BF90" s="25" t="n">
        <v>2826</v>
      </c>
      <c r="BG90" s="75" t="n">
        <f>IF(ISERROR(BF90/($BF90+$BH90+$BJ90)),"",(BF90/($BF90+$BH90+$BJ90)))</f>
        <v>0.311576626240353</v>
      </c>
      <c r="BH90" s="25" t="n">
        <v>1423</v>
      </c>
      <c r="BI90" s="75" t="n">
        <f>IF(ISERROR(BH90/($BF90+$BH90+$BJ90)),"",(BH90/($BF90+$BH90+$BJ90)))</f>
        <v>0.156890848952591</v>
      </c>
      <c r="BJ90" s="25" t="n">
        <v>4821</v>
      </c>
      <c r="BK90" s="75" t="n">
        <f>IF(ISERROR(BJ90/($BF90+$BH90+$BJ90)),"",(BJ90/($BF90+$BH90+$BJ90)))</f>
        <v>0.531532524807056</v>
      </c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</row>
    <row r="91" ht="12.75">
      <c r="A91" s="71" t="n">
        <v>89</v>
      </c>
      <c r="B91" s="14" t="n">
        <f>((F91+R91)*1.3)+((V91+AH91+AP91+AX91)*0.65)+((J91)*2.6)+((Z91+AL91+AT91+BB91)*0.65)+((N91+AD91)*1.3)</f>
        <v>154659.7</v>
      </c>
      <c r="C91" s="75" t="n">
        <f>B91/(B91+D91)</f>
        <v>0.338095853836328</v>
      </c>
      <c r="D91" s="14" t="n">
        <f>((H91+T91)*1.3)+((X91+AJ91+AR91+AZ91)*0.65)+((L91)*2.6)+((AB91+AN91+AV91+BD91)*0.65)+((P91+AF91)*1.3)</f>
        <v>302783.65</v>
      </c>
      <c r="E91" s="75" t="n">
        <f>D91/(B91+D91)</f>
        <v>0.661904146163673</v>
      </c>
      <c r="F91" s="14" t="n">
        <f>'Focused Minority Races'!E91</f>
        <v>15469</v>
      </c>
      <c r="G91" s="75" t="n">
        <f>IF(ISERROR(F91/(F91+H91)),"",(F91/(F91+H91)))</f>
        <v>0.327809447116913</v>
      </c>
      <c r="H91" s="14" t="n">
        <f>'Focused Minority Races'!G91</f>
        <v>31720</v>
      </c>
      <c r="I91" s="75" t="n">
        <f>IF(ISERROR(H91/(F91+H91)),"",(H91/(F91+H91)))</f>
        <v>0.672190552883087</v>
      </c>
      <c r="J91" s="14" t="n">
        <v>11700</v>
      </c>
      <c r="K91" s="75" t="n">
        <f>IF(ISERROR(J91/(J91+L91)),"",(J91/(J91+L91)))</f>
        <v>0.311460135764675</v>
      </c>
      <c r="L91" s="14" t="n">
        <v>25865</v>
      </c>
      <c r="M91" s="75" t="n">
        <f>IF(ISERROR(L91/(J91+L91)),"",(L91/(J91+L91)))</f>
        <v>0.688539864235325</v>
      </c>
      <c r="N91" s="14" t="n">
        <f>'Focused Minority Races'!I91</f>
        <v>13118</v>
      </c>
      <c r="O91" s="75" t="n">
        <f>IF(ISERROR(N91/(N91+P91)),"",(N91/(N91+P91)))</f>
        <v>0.369708584634463</v>
      </c>
      <c r="P91" s="14" t="n">
        <f>'Focused Minority Races'!K91</f>
        <v>22364</v>
      </c>
      <c r="Q91" s="75" t="n">
        <f>IF(ISERROR(P91/(N91+P91)),"",(P91/(N91+P91)))</f>
        <v>0.630291415365537</v>
      </c>
      <c r="R91" s="14" t="n">
        <f>'Focused Minority Races'!M91</f>
        <v>14897</v>
      </c>
      <c r="S91" s="75" t="n">
        <f>IF(ISERROR(R91/(R91+T91)),"",(R91/(R91+T91)))</f>
        <v>0.319479294001587</v>
      </c>
      <c r="T91" s="14" t="n">
        <f>'Focused Minority Races'!O91</f>
        <v>31732</v>
      </c>
      <c r="U91" s="75" t="n">
        <f>IF(ISERROR(T91/(R91+T91)),"",(T91/(R91+T91)))</f>
        <v>0.680520705998413</v>
      </c>
      <c r="V91" s="14" t="n">
        <f>'Focused Minority Races'!Q91</f>
        <v>12283</v>
      </c>
      <c r="W91" s="75" t="n">
        <f>IF(ISERROR(V91/(V91+X91)),"",(V91/(V91+X91)))</f>
        <v>0.356576770110605</v>
      </c>
      <c r="X91" s="14" t="n">
        <f>'Focused Minority Races'!S91</f>
        <v>22164</v>
      </c>
      <c r="Y91" s="75" t="n">
        <f>IF(ISERROR(X91/(V91+X91)),"",(X91/(V91+X91)))</f>
        <v>0.643423229889395</v>
      </c>
      <c r="Z91" s="14" t="n">
        <v>8594</v>
      </c>
      <c r="AA91" s="75" t="n">
        <f>IF(ISERROR(Z91/(Z91+AB91)),"",(Z91/(Z91+AB91)))</f>
        <v>0.376896763441803</v>
      </c>
      <c r="AB91" s="14" t="n">
        <v>14208</v>
      </c>
      <c r="AC91" s="75" t="n">
        <f>IF(ISERROR(AB91/(Z91+AB91)),"",(AB91/(Z91+AB91)))</f>
        <v>0.623103236558197</v>
      </c>
      <c r="AD91" s="14" t="n">
        <v>14026</v>
      </c>
      <c r="AE91" s="75" t="n">
        <f>IF(ISERROR(AD91/(AD91+AF91)),"",(AD91/(AD91+AF91)))</f>
        <v>0.408266627856207</v>
      </c>
      <c r="AF91" s="14" t="n">
        <v>20329</v>
      </c>
      <c r="AG91" s="75" t="n">
        <f>IF(ISERROR(AF91/(AD91+AF91)),"",(AF91/(AD91+AF91)))</f>
        <v>0.591733372143793</v>
      </c>
      <c r="AH91" s="14" t="n">
        <f>'Focused Minority Races'!U91</f>
        <v>12527</v>
      </c>
      <c r="AI91" s="75" t="n">
        <f>IF(ISERROR(AH91/(AH91+AJ91)),"",(AH91/(AH91+AJ91)))</f>
        <v>0.365239955682547</v>
      </c>
      <c r="AJ91" s="14" t="n">
        <f>'Focused Minority Races'!W91</f>
        <v>21771</v>
      </c>
      <c r="AK91" s="75" t="n">
        <f>IF(ISERROR(AJ91/(AH91+AJ91)),"",(AJ91/(AH91+AJ91)))</f>
        <v>0.634760044317453</v>
      </c>
      <c r="AL91" s="14" t="n">
        <v>7372</v>
      </c>
      <c r="AM91" s="75" t="n">
        <f>IF(ISERROR(AL91/(AL91+AN91)),"",(AL91/(AL91+AN91)))</f>
        <v>0.313608712298464</v>
      </c>
      <c r="AN91" s="14" t="n">
        <v>16135</v>
      </c>
      <c r="AO91" s="75" t="n">
        <f>IF(ISERROR(AN91/(AL91+AN91)),"",(AN91/(AL91+AN91)))</f>
        <v>0.686391287701536</v>
      </c>
      <c r="AP91" s="14" t="n">
        <v>10503</v>
      </c>
      <c r="AQ91" s="75" t="n">
        <f>IF(ISERROR(AP91/(AP91+AR91)),"",(AP91/(AP91+AR91)))</f>
        <v>0.322524182404422</v>
      </c>
      <c r="AR91" s="14" t="n">
        <v>22062</v>
      </c>
      <c r="AS91" s="75" t="n">
        <f>IF(ISERROR(AR91/(AP91+AR91)),"",(AR91/(AP91+AR91)))</f>
        <v>0.677475817595578</v>
      </c>
      <c r="AT91" s="14" t="n">
        <v>6407</v>
      </c>
      <c r="AU91" s="75" t="n">
        <f>IF(ISERROR(AT91/(AT91+AV91)),"",(AT91/(AT91+AV91)))</f>
        <v>0.28565696196888</v>
      </c>
      <c r="AV91" s="14" t="n">
        <v>16022</v>
      </c>
      <c r="AW91" s="75" t="n">
        <f>IF(ISERROR(AV91/(AT91+AV91)),"",(AV91/(AT91+AV91)))</f>
        <v>0.71434303803112</v>
      </c>
      <c r="AX91" s="14" t="n">
        <v>12139</v>
      </c>
      <c r="AY91" s="75" t="n">
        <f>IF(ISERROR(AX91/(AX91+AZ91)),"",(AX91/(AX91+AZ91)))</f>
        <v>0.361936849637735</v>
      </c>
      <c r="AZ91" s="14" t="n">
        <v>21400</v>
      </c>
      <c r="BA91" s="75" t="n">
        <f>IF(ISERROR(AZ91/(AX91+AZ91)),"",(AZ91/(AX91+AZ91)))</f>
        <v>0.638063150362265</v>
      </c>
      <c r="BB91" s="14" t="n">
        <f>'Focused Minority Races'!Y91</f>
        <v>6293</v>
      </c>
      <c r="BC91" s="75" t="n">
        <f>IF(ISERROR(BB91/(BB91+BD91)),"",(BB91/(BB91+BD91)))</f>
        <v>0.278426687903725</v>
      </c>
      <c r="BD91" s="14" t="n">
        <f>'Focused Minority Races'!AA91</f>
        <v>16309</v>
      </c>
      <c r="BE91" s="75" t="n">
        <f>IF(ISERROR(BD91/(BB91+BD91)),"",(BD91/(BB91+BD91)))</f>
        <v>0.721573312096275</v>
      </c>
      <c r="BF91" s="25" t="n">
        <v>1529</v>
      </c>
      <c r="BG91" s="75" t="n">
        <f>IF(ISERROR(BF91/($BF91+$BH91+$BJ91)),"",(BF91/($BF91+$BH91+$BJ91)))</f>
        <v>0.283358042994811</v>
      </c>
      <c r="BH91" s="25" t="n">
        <v>1016</v>
      </c>
      <c r="BI91" s="75" t="n">
        <f>IF(ISERROR(BH91/($BF91+$BH91+$BJ91)),"",(BH91/($BF91+$BH91+$BJ91)))</f>
        <v>0.1882876204596</v>
      </c>
      <c r="BJ91" s="25" t="n">
        <v>2851</v>
      </c>
      <c r="BK91" s="75" t="n">
        <f>IF(ISERROR(BJ91/($BF91+$BH91+$BJ91)),"",(BJ91/($BF91+$BH91+$BJ91)))</f>
        <v>0.528354336545589</v>
      </c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</row>
    <row r="92" ht="12.75">
      <c r="A92" s="71" t="n">
        <v>90</v>
      </c>
      <c r="B92" s="14" t="n">
        <f>((F92+R92)*1.3)+((V92+AH92+AP92+AX92)*0.65)+((J92)*2.6)+((Z92+AL92+AT92+BB92)*0.65)+((N92+AD92)*1.3)</f>
        <v>207162.15</v>
      </c>
      <c r="C92" s="75" t="n">
        <f>B92/(B92+D92)</f>
        <v>0.372449504274783</v>
      </c>
      <c r="D92" s="14" t="n">
        <f>((H92+T92)*1.3)+((X92+AJ92+AR92+AZ92)*0.65)+((L92)*2.6)+((AB92+AN92+AV92+BD92)*0.65)+((P92+AF92)*1.3)</f>
        <v>349053.25</v>
      </c>
      <c r="E92" s="75" t="n">
        <f>D92/(B92+D92)</f>
        <v>0.627550495725217</v>
      </c>
      <c r="F92" s="14" t="n">
        <f>'Focused Minority Races'!E92</f>
        <v>22505</v>
      </c>
      <c r="G92" s="75" t="n">
        <f>IF(ISERROR(F92/(F92+H92)),"",(F92/(F92+H92)))</f>
        <v>0.403590258599046</v>
      </c>
      <c r="H92" s="14" t="n">
        <f>'Focused Minority Races'!G92</f>
        <v>33257</v>
      </c>
      <c r="I92" s="75" t="n">
        <f>IF(ISERROR(H92/(F92+H92)),"",(H92/(F92+H92)))</f>
        <v>0.596409741400954</v>
      </c>
      <c r="J92" s="14" t="n">
        <v>15885</v>
      </c>
      <c r="K92" s="75" t="n">
        <f>IF(ISERROR(J92/(J92+L92)),"",(J92/(J92+L92)))</f>
        <v>0.356709781729992</v>
      </c>
      <c r="L92" s="14" t="n">
        <v>28647</v>
      </c>
      <c r="M92" s="75" t="n">
        <f>IF(ISERROR(L92/(J92+L92)),"",(L92/(J92+L92)))</f>
        <v>0.643290218270008</v>
      </c>
      <c r="N92" s="14" t="n">
        <f>'Focused Minority Races'!I92</f>
        <v>16166</v>
      </c>
      <c r="O92" s="75" t="n">
        <f>IF(ISERROR(N92/(N92+P92)),"",(N92/(N92+P92)))</f>
        <v>0.364888046226074</v>
      </c>
      <c r="P92" s="14" t="n">
        <f>'Focused Minority Races'!K92</f>
        <v>28138</v>
      </c>
      <c r="Q92" s="75" t="n">
        <f>IF(ISERROR(P92/(N92+P92)),"",(P92/(N92+P92)))</f>
        <v>0.635111953773926</v>
      </c>
      <c r="R92" s="14" t="n">
        <f>'Focused Minority Races'!M92</f>
        <v>20848</v>
      </c>
      <c r="S92" s="75" t="n">
        <f>IF(ISERROR(R92/(R92+T92)),"",(R92/(R92+T92)))</f>
        <v>0.376236194326139</v>
      </c>
      <c r="T92" s="14" t="n">
        <f>'Focused Minority Races'!O92</f>
        <v>34564</v>
      </c>
      <c r="U92" s="75" t="n">
        <f>IF(ISERROR(T92/(R92+T92)),"",(T92/(R92+T92)))</f>
        <v>0.623763805673861</v>
      </c>
      <c r="V92" s="14" t="n">
        <f>'Focused Minority Races'!Q92</f>
        <v>16925</v>
      </c>
      <c r="W92" s="75" t="n">
        <f>IF(ISERROR(V92/(V92+X92)),"",(V92/(V92+X92)))</f>
        <v>0.398404029942093</v>
      </c>
      <c r="X92" s="14" t="n">
        <f>'Focused Minority Races'!S92</f>
        <v>25557</v>
      </c>
      <c r="Y92" s="75" t="n">
        <f>IF(ISERROR(X92/(V92+X92)),"",(X92/(V92+X92)))</f>
        <v>0.601595970057907</v>
      </c>
      <c r="Z92" s="14" t="n">
        <v>11199</v>
      </c>
      <c r="AA92" s="75" t="n">
        <f>IF(ISERROR(Z92/(Z92+AB92)),"",(Z92/(Z92+AB92)))</f>
        <v>0.392300416856412</v>
      </c>
      <c r="AB92" s="14" t="n">
        <v>17348</v>
      </c>
      <c r="AC92" s="75" t="n">
        <f>IF(ISERROR(AB92/(Z92+AB92)),"",(AB92/(Z92+AB92)))</f>
        <v>0.607699583143588</v>
      </c>
      <c r="AD92" s="14" t="n">
        <v>17332</v>
      </c>
      <c r="AE92" s="75" t="n">
        <f>IF(ISERROR(AD92/(AD92+AF92)),"",(AD92/(AD92+AF92)))</f>
        <v>0.403924584585984</v>
      </c>
      <c r="AF92" s="14" t="n">
        <v>25577</v>
      </c>
      <c r="AG92" s="75" t="n">
        <f>IF(ISERROR(AF92/(AD92+AF92)),"",(AF92/(AD92+AF92)))</f>
        <v>0.596075415414016</v>
      </c>
      <c r="AH92" s="14" t="n">
        <f>'Focused Minority Races'!U92</f>
        <v>17344</v>
      </c>
      <c r="AI92" s="75" t="n">
        <f>IF(ISERROR(AH92/(AH92+AJ92)),"",(AH92/(AH92+AJ92)))</f>
        <v>0.411385199240987</v>
      </c>
      <c r="AJ92" s="14" t="n">
        <f>'Focused Minority Races'!W92</f>
        <v>24816</v>
      </c>
      <c r="AK92" s="75" t="n">
        <f>IF(ISERROR(AJ92/(AH92+AJ92)),"",(AJ92/(AH92+AJ92)))</f>
        <v>0.588614800759013</v>
      </c>
      <c r="AL92" s="14" t="n">
        <v>8879</v>
      </c>
      <c r="AM92" s="75" t="n">
        <f>IF(ISERROR(AL92/(AL92+AN92)),"",(AL92/(AL92+AN92)))</f>
        <v>0.300687459785296</v>
      </c>
      <c r="AN92" s="14" t="n">
        <v>20650</v>
      </c>
      <c r="AO92" s="75" t="n">
        <f>IF(ISERROR(AN92/(AL92+AN92)),"",(AN92/(AL92+AN92)))</f>
        <v>0.699312540214704</v>
      </c>
      <c r="AP92" s="14" t="n">
        <v>14669</v>
      </c>
      <c r="AQ92" s="75" t="n">
        <f>IF(ISERROR(AP92/(AP92+AR92)),"",(AP92/(AP92+AR92)))</f>
        <v>0.364954968403244</v>
      </c>
      <c r="AR92" s="14" t="n">
        <v>25525</v>
      </c>
      <c r="AS92" s="75" t="n">
        <f>IF(ISERROR(AR92/(AP92+AR92)),"",(AR92/(AP92+AR92)))</f>
        <v>0.635045031596756</v>
      </c>
      <c r="AT92" s="14" t="n">
        <v>8085</v>
      </c>
      <c r="AU92" s="75" t="n">
        <f>IF(ISERROR(AT92/(AT92+AV92)),"",(AT92/(AT92+AV92)))</f>
        <v>0.288296961916988</v>
      </c>
      <c r="AV92" s="14" t="n">
        <v>19959</v>
      </c>
      <c r="AW92" s="75" t="n">
        <f>IF(ISERROR(AV92/(AT92+AV92)),"",(AV92/(AT92+AV92)))</f>
        <v>0.711703038083012</v>
      </c>
      <c r="AX92" s="14" t="n">
        <v>16618</v>
      </c>
      <c r="AY92" s="75" t="n">
        <f>IF(ISERROR(AX92/(AX92+AZ92)),"",(AX92/(AX92+AZ92)))</f>
        <v>0.401585268601532</v>
      </c>
      <c r="AZ92" s="14" t="n">
        <v>24763</v>
      </c>
      <c r="BA92" s="75" t="n">
        <f>IF(ISERROR(AZ92/(AX92+AZ92)),"",(AZ92/(AX92+AZ92)))</f>
        <v>0.598414731398468</v>
      </c>
      <c r="BB92" s="14" t="n">
        <f>'Focused Minority Races'!Y92</f>
        <v>7750</v>
      </c>
      <c r="BC92" s="75" t="n">
        <f>IF(ISERROR(BB92/(BB92+BD92)),"",(BB92/(BB92+BD92)))</f>
        <v>0.272149453945289</v>
      </c>
      <c r="BD92" s="14" t="n">
        <f>'Focused Minority Races'!AA92</f>
        <v>20727</v>
      </c>
      <c r="BE92" s="75" t="n">
        <f>IF(ISERROR(BD92/(BB92+BD92)),"",(BD92/(BB92+BD92)))</f>
        <v>0.727850546054711</v>
      </c>
      <c r="BF92" s="25" t="n">
        <v>2502</v>
      </c>
      <c r="BG92" s="75" t="n">
        <f>IF(ISERROR(BF92/($BF92+$BH92+$BJ92)),"",(BF92/($BF92+$BH92+$BJ92)))</f>
        <v>0.330864850568633</v>
      </c>
      <c r="BH92" s="25" t="n">
        <v>1141</v>
      </c>
      <c r="BI92" s="75" t="n">
        <f>IF(ISERROR(BH92/($BF92+$BH92+$BJ92)),"",(BH92/($BF92+$BH92+$BJ92)))</f>
        <v>0.15088600899233</v>
      </c>
      <c r="BJ92" s="25" t="n">
        <v>3919</v>
      </c>
      <c r="BK92" s="75" t="n">
        <f>IF(ISERROR(BJ92/($BF92+$BH92+$BJ92)),"",(BJ92/($BF92+$BH92+$BJ92)))</f>
        <v>0.518249140439037</v>
      </c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</row>
    <row r="93" ht="12.75">
      <c r="A93" s="71" t="n">
        <v>91</v>
      </c>
      <c r="B93" s="14" t="n">
        <f>((F93+R93)*1.3)+((V93+AH93+AP93+AX93)*0.65)+((J93)*2.6)+((Z93+AL93+AT93+BB93)*0.65)+((N93+AD93)*1.3)</f>
        <v>171026.05</v>
      </c>
      <c r="C93" s="75" t="n">
        <f>B93/(B93+D93)</f>
        <v>0.369895463133744</v>
      </c>
      <c r="D93" s="14" t="n">
        <f>((H93+T93)*1.3)+((X93+AJ93+AR93+AZ93)*0.65)+((L93)*2.6)+((AB93+AN93+AV93+BD93)*0.65)+((P93+AF93)*1.3)</f>
        <v>291337.15</v>
      </c>
      <c r="E93" s="75" t="n">
        <f>D93/(B93+D93)</f>
        <v>0.630104536866256</v>
      </c>
      <c r="F93" s="14" t="n">
        <f>'Focused Minority Races'!E93</f>
        <v>15129</v>
      </c>
      <c r="G93" s="75" t="n">
        <f>IF(ISERROR(F93/(F93+H93)),"",(F93/(F93+H93)))</f>
        <v>0.317109979249198</v>
      </c>
      <c r="H93" s="14" t="n">
        <f>'Focused Minority Races'!G93</f>
        <v>32580</v>
      </c>
      <c r="I93" s="75" t="n">
        <f>IF(ISERROR(H93/(F93+H93)),"",(H93/(F93+H93)))</f>
        <v>0.682890020750802</v>
      </c>
      <c r="J93" s="14" t="n">
        <v>11772</v>
      </c>
      <c r="K93" s="75" t="n">
        <f>IF(ISERROR(J93/(J93+L93)),"",(J93/(J93+L93)))</f>
        <v>0.315045763528341</v>
      </c>
      <c r="L93" s="14" t="n">
        <v>25594</v>
      </c>
      <c r="M93" s="75" t="n">
        <f>IF(ISERROR(L93/(J93+L93)),"",(L93/(J93+L93)))</f>
        <v>0.684954236471659</v>
      </c>
      <c r="N93" s="14" t="n">
        <f>'Focused Minority Races'!I93</f>
        <v>16450</v>
      </c>
      <c r="O93" s="75" t="n">
        <f>IF(ISERROR(N93/(N93+P93)),"",(N93/(N93+P93)))</f>
        <v>0.442596927381817</v>
      </c>
      <c r="P93" s="14" t="n">
        <f>'Focused Minority Races'!K93</f>
        <v>20717</v>
      </c>
      <c r="Q93" s="75" t="n">
        <f>IF(ISERROR(P93/(N93+P93)),"",(P93/(N93+P93)))</f>
        <v>0.557403072618183</v>
      </c>
      <c r="R93" s="14" t="n">
        <f>'Focused Minority Races'!M93</f>
        <v>14980</v>
      </c>
      <c r="S93" s="75" t="n">
        <f>IF(ISERROR(R93/(R93+T93)),"",(R93/(R93+T93)))</f>
        <v>0.320619836479603</v>
      </c>
      <c r="T93" s="14" t="n">
        <f>'Focused Minority Races'!O93</f>
        <v>31742</v>
      </c>
      <c r="U93" s="75" t="n">
        <f>IF(ISERROR(T93/(R93+T93)),"",(T93/(R93+T93)))</f>
        <v>0.679380163520397</v>
      </c>
      <c r="V93" s="14" t="n">
        <f>'Focused Minority Races'!Q93</f>
        <v>12995</v>
      </c>
      <c r="W93" s="75" t="n">
        <f>IF(ISERROR(V93/(V93+X93)),"",(V93/(V93+X93)))</f>
        <v>0.380616249780329</v>
      </c>
      <c r="X93" s="14" t="n">
        <f>'Focused Minority Races'!S93</f>
        <v>21147</v>
      </c>
      <c r="Y93" s="75" t="n">
        <f>IF(ISERROR(X93/(V93+X93)),"",(X93/(V93+X93)))</f>
        <v>0.619383750219671</v>
      </c>
      <c r="Z93" s="14" t="n">
        <v>10963</v>
      </c>
      <c r="AA93" s="75" t="n">
        <f>IF(ISERROR(Z93/(Z93+AB93)),"",(Z93/(Z93+AB93)))</f>
        <v>0.468704574604532</v>
      </c>
      <c r="AB93" s="14" t="n">
        <v>12427</v>
      </c>
      <c r="AC93" s="75" t="n">
        <f>IF(ISERROR(AB93/(Z93+AB93)),"",(AB93/(Z93+AB93)))</f>
        <v>0.531295425395468</v>
      </c>
      <c r="AD93" s="14" t="n">
        <v>18368</v>
      </c>
      <c r="AE93" s="75" t="n">
        <f>IF(ISERROR(AD93/(AD93+AF93)),"",(AD93/(AD93+AF93)))</f>
        <v>0.511173573038711</v>
      </c>
      <c r="AF93" s="14" t="n">
        <v>17565</v>
      </c>
      <c r="AG93" s="75" t="n">
        <f>IF(ISERROR(AF93/(AD93+AF93)),"",(AF93/(AD93+AF93)))</f>
        <v>0.488826426961289</v>
      </c>
      <c r="AH93" s="14" t="n">
        <f>'Focused Minority Races'!U93</f>
        <v>13494</v>
      </c>
      <c r="AI93" s="75" t="n">
        <f>IF(ISERROR(AH93/(AH93+AJ93)),"",(AH93/(AH93+AJ93)))</f>
        <v>0.399006475649783</v>
      </c>
      <c r="AJ93" s="14" t="n">
        <f>'Focused Minority Races'!W93</f>
        <v>20325</v>
      </c>
      <c r="AK93" s="75" t="n">
        <f>IF(ISERROR(AJ93/(AH93+AJ93)),"",(AJ93/(AH93+AJ93)))</f>
        <v>0.600993524350217</v>
      </c>
      <c r="AL93" s="14" t="n">
        <v>9282</v>
      </c>
      <c r="AM93" s="75" t="n">
        <f>IF(ISERROR(AL93/(AL93+AN93)),"",(AL93/(AL93+AN93)))</f>
        <v>0.382179766953514</v>
      </c>
      <c r="AN93" s="14" t="n">
        <v>15005</v>
      </c>
      <c r="AO93" s="75" t="n">
        <f>IF(ISERROR(AN93/(AL93+AN93)),"",(AN93/(AL93+AN93)))</f>
        <v>0.617820233046486</v>
      </c>
      <c r="AP93" s="14" t="n">
        <v>10860</v>
      </c>
      <c r="AQ93" s="75" t="n">
        <f>IF(ISERROR(AP93/(AP93+AR93)),"",(AP93/(AP93+AR93)))</f>
        <v>0.339587242026266</v>
      </c>
      <c r="AR93" s="14" t="n">
        <v>21120</v>
      </c>
      <c r="AS93" s="75" t="n">
        <f>IF(ISERROR(AR93/(AP93+AR93)),"",(AR93/(AP93+AR93)))</f>
        <v>0.660412757973734</v>
      </c>
      <c r="AT93" s="14" t="n">
        <v>7949</v>
      </c>
      <c r="AU93" s="75" t="n">
        <f>IF(ISERROR(AT93/(AT93+AV93)),"",(AT93/(AT93+AV93)))</f>
        <v>0.345939594394638</v>
      </c>
      <c r="AV93" s="14" t="n">
        <v>15029</v>
      </c>
      <c r="AW93" s="75" t="n">
        <f>IF(ISERROR(AV93/(AT93+AV93)),"",(AV93/(AT93+AV93)))</f>
        <v>0.654060405605362</v>
      </c>
      <c r="AX93" s="14" t="n">
        <v>12787</v>
      </c>
      <c r="AY93" s="75" t="n">
        <f>IF(ISERROR(AX93/(AX93+AZ93)),"",(AX93/(AX93+AZ93)))</f>
        <v>0.388438287918831</v>
      </c>
      <c r="AZ93" s="14" t="n">
        <v>20132</v>
      </c>
      <c r="BA93" s="75" t="n">
        <f>IF(ISERROR(AZ93/(AX93+AZ93)),"",(AZ93/(AX93+AZ93)))</f>
        <v>0.611561712081169</v>
      </c>
      <c r="BB93" s="14" t="n">
        <f>'Focused Minority Races'!Y93</f>
        <v>7845</v>
      </c>
      <c r="BC93" s="75" t="n">
        <f>IF(ISERROR(BB93/(BB93+BD93)),"",(BB93/(BB93+BD93)))</f>
        <v>0.336883239575729</v>
      </c>
      <c r="BD93" s="14" t="n">
        <f>'Focused Minority Races'!AA93</f>
        <v>15442</v>
      </c>
      <c r="BE93" s="75" t="n">
        <f>IF(ISERROR(BD93/(BB93+BD93)),"",(BD93/(BB93+BD93)))</f>
        <v>0.663116760424271</v>
      </c>
      <c r="BF93" s="25" t="n">
        <v>1358</v>
      </c>
      <c r="BG93" s="75" t="n">
        <f>IF(ISERROR(BF93/($BF93+$BH93+$BJ93)),"",(BF93/($BF93+$BH93+$BJ93)))</f>
        <v>0.236173913043478</v>
      </c>
      <c r="BH93" s="25" t="n">
        <v>1201</v>
      </c>
      <c r="BI93" s="75" t="n">
        <f>IF(ISERROR(BH93/($BF93+$BH93+$BJ93)),"",(BH93/($BF93+$BH93+$BJ93)))</f>
        <v>0.208869565217391</v>
      </c>
      <c r="BJ93" s="25" t="n">
        <v>3191</v>
      </c>
      <c r="BK93" s="75" t="n">
        <f>IF(ISERROR(BJ93/($BF93+$BH93+$BJ93)),"",(BJ93/($BF93+$BH93+$BJ93)))</f>
        <v>0.55495652173913</v>
      </c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</row>
    <row r="94" ht="12.75">
      <c r="A94" s="71" t="n">
        <v>92</v>
      </c>
      <c r="B94" s="14" t="n">
        <f>((F94+R94)*1.3)+((V94+AH94+AP94+AX94)*0.65)+((J94)*2.6)+((Z94+AL94+AT94+BB94)*0.65)+((N94+AD94)*1.3)</f>
        <v>203368.1</v>
      </c>
      <c r="C94" s="75" t="n">
        <f>B94/(B94+D94)</f>
        <v>0.494027439828331</v>
      </c>
      <c r="D94" s="14" t="n">
        <f>((H94+T94)*1.3)+((X94+AJ94+AR94+AZ94)*0.65)+((L94)*2.6)+((AB94+AN94+AV94+BD94)*0.65)+((P94+AF94)*1.3)</f>
        <v>208285.35</v>
      </c>
      <c r="E94" s="75" t="n">
        <f>D94/(B94+D94)</f>
        <v>0.505972560171669</v>
      </c>
      <c r="F94" s="14" t="n">
        <f>'Focused Minority Races'!E94</f>
        <v>18615</v>
      </c>
      <c r="G94" s="75" t="n">
        <f>IF(ISERROR(F94/(F94+H94)),"",(F94/(F94+H94)))</f>
        <v>0.459754501222554</v>
      </c>
      <c r="H94" s="14" t="n">
        <f>'Focused Minority Races'!G94</f>
        <v>21874</v>
      </c>
      <c r="I94" s="75" t="n">
        <f>IF(ISERROR(H94/(F94+H94)),"",(H94/(F94+H94)))</f>
        <v>0.540245498777446</v>
      </c>
      <c r="J94" s="14" t="n">
        <v>15283</v>
      </c>
      <c r="K94" s="75" t="n">
        <f>IF(ISERROR(J94/(J94+L94)),"",(J94/(J94+L94)))</f>
        <v>0.457643359784399</v>
      </c>
      <c r="L94" s="14" t="n">
        <v>18112</v>
      </c>
      <c r="M94" s="75" t="n">
        <f>IF(ISERROR(L94/(J94+L94)),"",(L94/(J94+L94)))</f>
        <v>0.542356640215601</v>
      </c>
      <c r="N94" s="14" t="n">
        <f>'Focused Minority Races'!I94</f>
        <v>17957</v>
      </c>
      <c r="O94" s="75" t="n">
        <f>IF(ISERROR(N94/(N94+P94)),"",(N94/(N94+P94)))</f>
        <v>0.533323433323433</v>
      </c>
      <c r="P94" s="14" t="n">
        <f>'Focused Minority Races'!K94</f>
        <v>15713</v>
      </c>
      <c r="Q94" s="75" t="n">
        <f>IF(ISERROR(P94/(N94+P94)),"",(P94/(N94+P94)))</f>
        <v>0.466676566676567</v>
      </c>
      <c r="R94" s="14" t="n">
        <f>'Focused Minority Races'!M94</f>
        <v>18464</v>
      </c>
      <c r="S94" s="75" t="n">
        <f>IF(ISERROR(R94/(R94+T94)),"",(R94/(R94+T94)))</f>
        <v>0.461634622596695</v>
      </c>
      <c r="T94" s="14" t="n">
        <f>'Focused Minority Races'!O94</f>
        <v>21533</v>
      </c>
      <c r="U94" s="75" t="n">
        <f>IF(ISERROR(T94/(R94+T94)),"",(T94/(R94+T94)))</f>
        <v>0.538365377403305</v>
      </c>
      <c r="V94" s="14" t="n">
        <f>'Focused Minority Races'!Q94</f>
        <v>15116</v>
      </c>
      <c r="W94" s="75" t="n">
        <f>IF(ISERROR(V94/(V94+X94)),"",(V94/(V94+X94)))</f>
        <v>0.495022268797485</v>
      </c>
      <c r="X94" s="14" t="n">
        <f>'Focused Minority Races'!S94</f>
        <v>15420</v>
      </c>
      <c r="Y94" s="75" t="n">
        <f>IF(ISERROR(X94/(V94+X94)),"",(X94/(V94+X94)))</f>
        <v>0.504977731202515</v>
      </c>
      <c r="Z94" s="14" t="n">
        <v>12300</v>
      </c>
      <c r="AA94" s="75" t="n">
        <f>IF(ISERROR(Z94/(Z94+AB94)),"",(Z94/(Z94+AB94)))</f>
        <v>0.567212358773346</v>
      </c>
      <c r="AB94" s="14" t="n">
        <v>9385</v>
      </c>
      <c r="AC94" s="75" t="n">
        <f>IF(ISERROR(AB94/(Z94+AB94)),"",(AB94/(Z94+AB94)))</f>
        <v>0.432787641226654</v>
      </c>
      <c r="AD94" s="14" t="n">
        <v>20022</v>
      </c>
      <c r="AE94" s="75" t="n">
        <f>IF(ISERROR(AD94/(AD94+AF94)),"",(AD94/(AD94+AF94)))</f>
        <v>0.619492574257426</v>
      </c>
      <c r="AF94" s="14" t="n">
        <v>12298</v>
      </c>
      <c r="AG94" s="75" t="n">
        <f>IF(ISERROR(AF94/(AD94+AF94)),"",(AF94/(AD94+AF94)))</f>
        <v>0.380507425742574</v>
      </c>
      <c r="AH94" s="14" t="n">
        <f>'Focused Minority Races'!U94</f>
        <v>15781</v>
      </c>
      <c r="AI94" s="75" t="n">
        <f>IF(ISERROR(AH94/(AH94+AJ94)),"",(AH94/(AH94+AJ94)))</f>
        <v>0.519197236387564</v>
      </c>
      <c r="AJ94" s="14" t="n">
        <f>'Focused Minority Races'!W94</f>
        <v>14614</v>
      </c>
      <c r="AK94" s="75" t="n">
        <f>IF(ISERROR(AJ94/(AH94+AJ94)),"",(AJ94/(AH94+AJ94)))</f>
        <v>0.480802763612436</v>
      </c>
      <c r="AL94" s="14" t="n">
        <v>10948</v>
      </c>
      <c r="AM94" s="75" t="n">
        <f>IF(ISERROR(AL94/(AL94+AN94)),"",(AL94/(AL94+AN94)))</f>
        <v>0.489471095810793</v>
      </c>
      <c r="AN94" s="14" t="n">
        <v>11419</v>
      </c>
      <c r="AO94" s="75" t="n">
        <f>IF(ISERROR(AN94/(AL94+AN94)),"",(AN94/(AL94+AN94)))</f>
        <v>0.510528904189207</v>
      </c>
      <c r="AP94" s="14" t="n">
        <v>13613</v>
      </c>
      <c r="AQ94" s="75" t="n">
        <f>IF(ISERROR(AP94/(AP94+AR94)),"",(AP94/(AP94+AR94)))</f>
        <v>0.468767217630854</v>
      </c>
      <c r="AR94" s="14" t="n">
        <v>15427</v>
      </c>
      <c r="AS94" s="75" t="n">
        <f>IF(ISERROR(AR94/(AP94+AR94)),"",(AR94/(AP94+AR94)))</f>
        <v>0.531232782369146</v>
      </c>
      <c r="AT94" s="14" t="n">
        <v>9099</v>
      </c>
      <c r="AU94" s="75" t="n">
        <f>IF(ISERROR(AT94/(AT94+AV94)),"",(AT94/(AT94+AV94)))</f>
        <v>0.415555352575813</v>
      </c>
      <c r="AV94" s="14" t="n">
        <v>12797</v>
      </c>
      <c r="AW94" s="75" t="n">
        <f>IF(ISERROR(AV94/(AT94+AV94)),"",(AV94/(AT94+AV94)))</f>
        <v>0.584444647424187</v>
      </c>
      <c r="AX94" s="14" t="n">
        <v>15135</v>
      </c>
      <c r="AY94" s="75" t="n">
        <f>IF(ISERROR(AX94/(AX94+AZ94)),"",(AX94/(AX94+AZ94)))</f>
        <v>0.513398914518318</v>
      </c>
      <c r="AZ94" s="14" t="n">
        <v>14345</v>
      </c>
      <c r="BA94" s="75" t="n">
        <f>IF(ISERROR(AZ94/(AX94+AZ94)),"",(AZ94/(AX94+AZ94)))</f>
        <v>0.486601085481683</v>
      </c>
      <c r="BB94" s="14" t="n">
        <f>'Focused Minority Races'!Y94</f>
        <v>9634</v>
      </c>
      <c r="BC94" s="75" t="n">
        <f>IF(ISERROR(BB94/(BB94+BD94)),"",(BB94/(BB94+BD94)))</f>
        <v>0.450565896548499</v>
      </c>
      <c r="BD94" s="14" t="n">
        <f>'Focused Minority Races'!AA94</f>
        <v>11748</v>
      </c>
      <c r="BE94" s="75" t="n">
        <f>IF(ISERROR(BD94/(BB94+BD94)),"",(BD94/(BB94+BD94)))</f>
        <v>0.549434103451501</v>
      </c>
      <c r="BF94" s="25" t="n">
        <v>2370</v>
      </c>
      <c r="BG94" s="75" t="n">
        <f>IF(ISERROR(BF94/($BF94+$BH94+$BJ94)),"",(BF94/($BF94+$BH94+$BJ94)))</f>
        <v>0.310331281916983</v>
      </c>
      <c r="BH94" s="25" t="n">
        <v>1105</v>
      </c>
      <c r="BI94" s="75" t="n">
        <f>IF(ISERROR(BH94/($BF94+$BH94+$BJ94)),"",(BH94/($BF94+$BH94+$BJ94)))</f>
        <v>0.144690323425429</v>
      </c>
      <c r="BJ94" s="25" t="n">
        <v>4162</v>
      </c>
      <c r="BK94" s="75" t="n">
        <f>IF(ISERROR(BJ94/($BF94+$BH94+$BJ94)),"",(BJ94/($BF94+$BH94+$BJ94)))</f>
        <v>0.544978394657588</v>
      </c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</row>
    <row r="95" ht="12.75">
      <c r="A95" s="71" t="n">
        <v>93</v>
      </c>
      <c r="B95" s="14" t="n">
        <f>((F95+R95)*1.3)+((V95+AH95+AP95+AX95)*0.65)+((J95)*2.6)+((Z95+AL95+AT95+BB95)*0.65)+((N95+AD95)*1.3)</f>
        <v>206154.65</v>
      </c>
      <c r="C95" s="75" t="n">
        <f>B95/(B95+D95)</f>
        <v>0.394370943274229</v>
      </c>
      <c r="D95" s="14" t="n">
        <f>((H95+T95)*1.3)+((X95+AJ95+AR95+AZ95)*0.65)+((L95)*2.6)+((AB95+AN95+AV95+BD95)*0.65)+((P95+AF95)*1.3)</f>
        <v>316588.35</v>
      </c>
      <c r="E95" s="75" t="n">
        <f>D95/(B95+D95)</f>
        <v>0.605629056725772</v>
      </c>
      <c r="F95" s="14" t="n">
        <f>'Focused Minority Races'!E95</f>
        <v>17481</v>
      </c>
      <c r="G95" s="75" t="n">
        <f>IF(ISERROR(F95/(F95+H95)),"",(F95/(F95+H95)))</f>
        <v>0.351052293356896</v>
      </c>
      <c r="H95" s="14" t="n">
        <f>'Focused Minority Races'!G95</f>
        <v>32315</v>
      </c>
      <c r="I95" s="75" t="n">
        <f>IF(ISERROR(H95/(F95+H95)),"",(H95/(F95+H95)))</f>
        <v>0.648947706643104</v>
      </c>
      <c r="J95" s="14" t="n">
        <v>14208</v>
      </c>
      <c r="K95" s="75" t="n">
        <f>IF(ISERROR(J95/(J95+L95)),"",(J95/(J95+L95)))</f>
        <v>0.339936836060867</v>
      </c>
      <c r="L95" s="14" t="n">
        <v>27588</v>
      </c>
      <c r="M95" s="75" t="n">
        <f>IF(ISERROR(L95/(J95+L95)),"",(L95/(J95+L95)))</f>
        <v>0.660063163939133</v>
      </c>
      <c r="N95" s="14" t="n">
        <f>'Focused Minority Races'!I95</f>
        <v>18874</v>
      </c>
      <c r="O95" s="75" t="n">
        <f>IF(ISERROR(N95/(N95+P95)),"",(N95/(N95+P95)))</f>
        <v>0.432344519528118</v>
      </c>
      <c r="P95" s="14" t="n">
        <f>'Focused Minority Races'!K95</f>
        <v>24781</v>
      </c>
      <c r="Q95" s="75" t="n">
        <f>IF(ISERROR(P95/(N95+P95)),"",(P95/(N95+P95)))</f>
        <v>0.567655480471882</v>
      </c>
      <c r="R95" s="14" t="n">
        <f>'Focused Minority Races'!M95</f>
        <v>17860</v>
      </c>
      <c r="S95" s="75" t="n">
        <f>IF(ISERROR(R95/(R95+T95)),"",(R95/(R95+T95)))</f>
        <v>0.362890117035111</v>
      </c>
      <c r="T95" s="14" t="n">
        <f>'Focused Minority Races'!O95</f>
        <v>31356</v>
      </c>
      <c r="U95" s="75" t="n">
        <f>IF(ISERROR(T95/(R95+T95)),"",(T95/(R95+T95)))</f>
        <v>0.637109882964889</v>
      </c>
      <c r="V95" s="14" t="n">
        <f>'Focused Minority Races'!Q95</f>
        <v>15170</v>
      </c>
      <c r="W95" s="75" t="n">
        <f>IF(ISERROR(V95/(V95+X95)),"",(V95/(V95+X95)))</f>
        <v>0.399525941532789</v>
      </c>
      <c r="X95" s="14" t="n">
        <f>'Focused Minority Races'!S95</f>
        <v>22800</v>
      </c>
      <c r="Y95" s="75" t="n">
        <f>IF(ISERROR(X95/(V95+X95)),"",(X95/(V95+X95)))</f>
        <v>0.600474058467211</v>
      </c>
      <c r="Z95" s="14" t="n">
        <v>15083</v>
      </c>
      <c r="AA95" s="75" t="n">
        <f>IF(ISERROR(Z95/(Z95+AB95)),"",(Z95/(Z95+AB95)))</f>
        <v>0.506259859698587</v>
      </c>
      <c r="AB95" s="14" t="n">
        <v>14710</v>
      </c>
      <c r="AC95" s="75" t="n">
        <f>IF(ISERROR(AB95/(Z95+AB95)),"",(AB95/(Z95+AB95)))</f>
        <v>0.493740140301413</v>
      </c>
      <c r="AD95" s="14" t="n">
        <v>22401</v>
      </c>
      <c r="AE95" s="75" t="n">
        <f>IF(ISERROR(AD95/(AD95+AF95)),"",(AD95/(AD95+AF95)))</f>
        <v>0.533649379422064</v>
      </c>
      <c r="AF95" s="14" t="n">
        <v>19576</v>
      </c>
      <c r="AG95" s="75" t="n">
        <f>IF(ISERROR(AF95/(AD95+AF95)),"",(AF95/(AD95+AF95)))</f>
        <v>0.466350620577936</v>
      </c>
      <c r="AH95" s="14" t="n">
        <f>'Focused Minority Races'!U95</f>
        <v>15580</v>
      </c>
      <c r="AI95" s="75" t="n">
        <f>IF(ISERROR(AH95/(AH95+AJ95)),"",(AH95/(AH95+AJ95)))</f>
        <v>0.413899367727538</v>
      </c>
      <c r="AJ95" s="14" t="n">
        <f>'Focused Minority Races'!W95</f>
        <v>22062</v>
      </c>
      <c r="AK95" s="75" t="n">
        <f>IF(ISERROR(AJ95/(AH95+AJ95)),"",(AJ95/(AH95+AJ95)))</f>
        <v>0.586100632272462</v>
      </c>
      <c r="AL95" s="14" t="n">
        <v>13283</v>
      </c>
      <c r="AM95" s="75" t="n">
        <f>IF(ISERROR(AL95/(AL95+AN95)),"",(AL95/(AL95+AN95)))</f>
        <v>0.432333029553444</v>
      </c>
      <c r="AN95" s="14" t="n">
        <v>17441</v>
      </c>
      <c r="AO95" s="75" t="n">
        <f>IF(ISERROR(AN95/(AL95+AN95)),"",(AN95/(AL95+AN95)))</f>
        <v>0.567666970446556</v>
      </c>
      <c r="AP95" s="14" t="n">
        <v>12553</v>
      </c>
      <c r="AQ95" s="75" t="n">
        <f>IF(ISERROR(AP95/(AP95+AR95)),"",(AP95/(AP95+AR95)))</f>
        <v>0.349782657155595</v>
      </c>
      <c r="AR95" s="14" t="n">
        <v>23335</v>
      </c>
      <c r="AS95" s="75" t="n">
        <f>IF(ISERROR(AR95/(AP95+AR95)),"",(AR95/(AP95+AR95)))</f>
        <v>0.650217342844405</v>
      </c>
      <c r="AT95" s="14" t="n">
        <v>9911</v>
      </c>
      <c r="AU95" s="75" t="n">
        <f>IF(ISERROR(AT95/(AT95+AV95)),"",(AT95/(AT95+AV95)))</f>
        <v>0.330212567468515</v>
      </c>
      <c r="AV95" s="14" t="n">
        <v>20103</v>
      </c>
      <c r="AW95" s="75" t="n">
        <f>IF(ISERROR(AV95/(AT95+AV95)),"",(AV95/(AT95+AV95)))</f>
        <v>0.669787432531485</v>
      </c>
      <c r="AX95" s="14" t="n">
        <v>14729</v>
      </c>
      <c r="AY95" s="75" t="n">
        <f>IF(ISERROR(AX95/(AX95+AZ95)),"",(AX95/(AX95+AZ95)))</f>
        <v>0.402695756780402</v>
      </c>
      <c r="AZ95" s="14" t="n">
        <v>21847</v>
      </c>
      <c r="BA95" s="75" t="n">
        <f>IF(ISERROR(AZ95/(AX95+AZ95)),"",(AZ95/(AX95+AZ95)))</f>
        <v>0.597304243219598</v>
      </c>
      <c r="BB95" s="14" t="n">
        <f>'Focused Minority Races'!Y95</f>
        <v>10788</v>
      </c>
      <c r="BC95" s="75" t="n">
        <f>IF(ISERROR(BB95/(BB95+BD95)),"",(BB95/(BB95+BD95)))</f>
        <v>0.370200061768642</v>
      </c>
      <c r="BD95" s="14" t="n">
        <f>'Focused Minority Races'!AA95</f>
        <v>18353</v>
      </c>
      <c r="BE95" s="75" t="n">
        <f>IF(ISERROR(BD95/(BB95+BD95)),"",(BD95/(BB95+BD95)))</f>
        <v>0.629799938231358</v>
      </c>
      <c r="BF95" s="25" t="n">
        <v>1590</v>
      </c>
      <c r="BG95" s="75" t="n">
        <f>IF(ISERROR(BF95/($BF95+$BH95+$BJ95)),"",(BF95/($BF95+$BH95+$BJ95)))</f>
        <v>0.206092028515878</v>
      </c>
      <c r="BH95" s="25" t="n">
        <v>1553</v>
      </c>
      <c r="BI95" s="75" t="n">
        <f>IF(ISERROR(BH95/($BF95+$BH95+$BJ95)),"",(BH95/($BF95+$BH95+$BJ95)))</f>
        <v>0.201296176279974</v>
      </c>
      <c r="BJ95" s="25" t="n">
        <v>4572</v>
      </c>
      <c r="BK95" s="75" t="n">
        <f>IF(ISERROR(BJ95/($BF95+$BH95+$BJ95)),"",(BJ95/($BF95+$BH95+$BJ95)))</f>
        <v>0.592611795204148</v>
      </c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</row>
    <row r="96" ht="12.75">
      <c r="A96" s="71" t="n">
        <v>94</v>
      </c>
      <c r="B96" s="14" t="n">
        <f>((F96+R96)*1.3)+((V96+AH96+AP96+AX96)*0.65)+((J96)*2.6)+((Z96+AL96+AT96+BB96)*0.65)+((N96+AD96)*1.3)</f>
        <v>336646.7</v>
      </c>
      <c r="C96" s="75" t="n">
        <f>B96/(B96+D96)</f>
        <v>0.693642655866628</v>
      </c>
      <c r="D96" s="14" t="n">
        <f>((H96+T96)*1.3)+((X96+AJ96+AR96+AZ96)*0.65)+((L96)*2.6)+((AB96+AN96+AV96+BD96)*0.65)+((P96+AF96)*1.3)</f>
        <v>148684.9</v>
      </c>
      <c r="E96" s="75" t="n">
        <f>D96/(B96+D96)</f>
        <v>0.306357344133372</v>
      </c>
      <c r="F96" s="14" t="n">
        <f>'Focused Minority Races'!E96</f>
        <v>29198</v>
      </c>
      <c r="G96" s="75" t="n">
        <f>IF(ISERROR(F96/(F96+H96)),"",(F96/(F96+H96)))</f>
        <v>0.676130048165987</v>
      </c>
      <c r="H96" s="14" t="n">
        <f>'Focused Minority Races'!G96</f>
        <v>13986</v>
      </c>
      <c r="I96" s="75" t="n">
        <f>IF(ISERROR(H96/(F96+H96)),"",(H96/(F96+H96)))</f>
        <v>0.323869951834013</v>
      </c>
      <c r="J96" s="14" t="n">
        <v>26503</v>
      </c>
      <c r="K96" s="75" t="n">
        <f>IF(ISERROR(J96/(J96+L96)),"",(J96/(J96+L96)))</f>
        <v>0.675270077456176</v>
      </c>
      <c r="L96" s="14" t="n">
        <v>12745</v>
      </c>
      <c r="M96" s="75" t="n">
        <f>IF(ISERROR(L96/(J96+L96)),"",(L96/(J96+L96)))</f>
        <v>0.324729922543824</v>
      </c>
      <c r="N96" s="14" t="n">
        <f>'Focused Minority Races'!I96</f>
        <v>31718</v>
      </c>
      <c r="O96" s="75" t="n">
        <f>IF(ISERROR(N96/(N96+P96)),"",(N96/(N96+P96)))</f>
        <v>0.711373270235719</v>
      </c>
      <c r="P96" s="14" t="n">
        <f>'Focused Minority Races'!K96</f>
        <v>12869</v>
      </c>
      <c r="Q96" s="75" t="n">
        <f>IF(ISERROR(P96/(N96+P96)),"",(P96/(N96+P96)))</f>
        <v>0.288626729764281</v>
      </c>
      <c r="R96" s="14" t="n">
        <f>'Focused Minority Races'!M96</f>
        <v>29056</v>
      </c>
      <c r="S96" s="75" t="n">
        <f>IF(ISERROR(R96/(R96+T96)),"",(R96/(R96+T96)))</f>
        <v>0.681745659314876</v>
      </c>
      <c r="T96" s="14" t="n">
        <f>'Focused Minority Races'!O96</f>
        <v>13564</v>
      </c>
      <c r="U96" s="75" t="n">
        <f>IF(ISERROR(T96/(R96+T96)),"",(T96/(R96+T96)))</f>
        <v>0.318254340685124</v>
      </c>
      <c r="V96" s="14" t="n">
        <f>'Focused Minority Races'!Q96</f>
        <v>22629</v>
      </c>
      <c r="W96" s="75" t="n">
        <f>IF(ISERROR(V96/(V96+X96)),"",(V96/(V96+X96)))</f>
        <v>0.679569957055767</v>
      </c>
      <c r="X96" s="14" t="n">
        <f>'Focused Minority Races'!S96</f>
        <v>10670</v>
      </c>
      <c r="Y96" s="75" t="n">
        <f>IF(ISERROR(X96/(V96+X96)),"",(X96/(V96+X96)))</f>
        <v>0.320430042944233</v>
      </c>
      <c r="Z96" s="14" t="n">
        <v>20876</v>
      </c>
      <c r="AA96" s="75" t="n">
        <f>IF(ISERROR(Z96/(Z96+AB96)),"",(Z96/(Z96+AB96)))</f>
        <v>0.748324192565509</v>
      </c>
      <c r="AB96" s="14" t="n">
        <v>7021</v>
      </c>
      <c r="AC96" s="75" t="n">
        <f>IF(ISERROR(AB96/(Z96+AB96)),"",(AB96/(Z96+AB96)))</f>
        <v>0.251675807434491</v>
      </c>
      <c r="AD96" s="14" t="n">
        <v>32963</v>
      </c>
      <c r="AE96" s="75" t="n">
        <f>IF(ISERROR(AD96/(AD96+AF96)),"",(AD96/(AD96+AF96)))</f>
        <v>0.76301474502905</v>
      </c>
      <c r="AF96" s="14" t="n">
        <v>10238</v>
      </c>
      <c r="AG96" s="75" t="n">
        <f>IF(ISERROR(AF96/(AD96+AF96)),"",(AF96/(AD96+AF96)))</f>
        <v>0.23698525497095</v>
      </c>
      <c r="AH96" s="14" t="n">
        <f>'Focused Minority Races'!U96</f>
        <v>23262</v>
      </c>
      <c r="AI96" s="75" t="n">
        <f>IF(ISERROR(AH96/(AH96+AJ96)),"",(AH96/(AH96+AJ96)))</f>
        <v>0.701910020820132</v>
      </c>
      <c r="AJ96" s="14" t="n">
        <f>'Focused Minority Races'!W96</f>
        <v>9879</v>
      </c>
      <c r="AK96" s="75" t="n">
        <f>IF(ISERROR(AJ96/(AH96+AJ96)),"",(AJ96/(AH96+AJ96)))</f>
        <v>0.298089979179868</v>
      </c>
      <c r="AL96" s="14" t="n">
        <v>19383</v>
      </c>
      <c r="AM96" s="75" t="n">
        <f>IF(ISERROR(AL96/(AL96+AN96)),"",(AL96/(AL96+AN96)))</f>
        <v>0.684113930752126</v>
      </c>
      <c r="AN96" s="14" t="n">
        <v>8950</v>
      </c>
      <c r="AO96" s="75" t="n">
        <f>IF(ISERROR(AN96/(AL96+AN96)),"",(AN96/(AL96+AN96)))</f>
        <v>0.315886069247873</v>
      </c>
      <c r="AP96" s="14" t="n">
        <v>21259</v>
      </c>
      <c r="AQ96" s="75" t="n">
        <f>IF(ISERROR(AP96/(AP96+AR96)),"",(AP96/(AP96+AR96)))</f>
        <v>0.671605484298983</v>
      </c>
      <c r="AR96" s="14" t="n">
        <v>10395</v>
      </c>
      <c r="AS96" s="75" t="n">
        <f>IF(ISERROR(AR96/(AP96+AR96)),"",(AR96/(AP96+AR96)))</f>
        <v>0.328394515701017</v>
      </c>
      <c r="AT96" s="14" t="n">
        <v>17511</v>
      </c>
      <c r="AU96" s="75" t="n">
        <f>IF(ISERROR(AT96/(AT96+AV96)),"",(AT96/(AT96+AV96)))</f>
        <v>0.625013384730699</v>
      </c>
      <c r="AV96" s="14" t="n">
        <v>10506</v>
      </c>
      <c r="AW96" s="75" t="n">
        <f>IF(ISERROR(AV96/(AT96+AV96)),"",(AV96/(AT96+AV96)))</f>
        <v>0.374986615269301</v>
      </c>
      <c r="AX96" s="14" t="n">
        <v>22949</v>
      </c>
      <c r="AY96" s="75" t="n">
        <f>IF(ISERROR(AX96/(AX96+AZ96)),"",(AX96/(AX96+AZ96)))</f>
        <v>0.702405729676787</v>
      </c>
      <c r="AZ96" s="14" t="n">
        <v>9723</v>
      </c>
      <c r="BA96" s="75" t="n">
        <f>IF(ISERROR(AZ96/(AX96+AZ96)),"",(AZ96/(AX96+AZ96)))</f>
        <v>0.297594270323213</v>
      </c>
      <c r="BB96" s="14" t="n">
        <f>'Focused Minority Races'!Y96</f>
        <v>18167</v>
      </c>
      <c r="BC96" s="75" t="n">
        <f>IF(ISERROR(BB96/(BB96+BD96)),"",(BB96/(BB96+BD96)))</f>
        <v>0.661219290263876</v>
      </c>
      <c r="BD96" s="14" t="n">
        <f>'Focused Minority Races'!AA96</f>
        <v>9308</v>
      </c>
      <c r="BE96" s="75" t="n">
        <f>IF(ISERROR(BD96/(BB96+BD96)),"",(BD96/(BB96+BD96)))</f>
        <v>0.338780709736124</v>
      </c>
      <c r="BF96" s="25" t="n">
        <v>2518</v>
      </c>
      <c r="BG96" s="75" t="n">
        <f>IF(ISERROR(BF96/($BF96+$BH96+$BJ96)),"",(BF96/($BF96+$BH96+$BJ96)))</f>
        <v>0.235305111671806</v>
      </c>
      <c r="BH96" s="25" t="n">
        <v>3169</v>
      </c>
      <c r="BI96" s="75" t="n">
        <f>IF(ISERROR(BH96/($BF96+$BH96+$BJ96)),"",(BH96/($BF96+$BH96+$BJ96)))</f>
        <v>0.296140547612373</v>
      </c>
      <c r="BJ96" s="25" t="n">
        <v>5014</v>
      </c>
      <c r="BK96" s="75" t="n">
        <f>IF(ISERROR(BJ96/($BF96+$BH96+$BJ96)),"",(BJ96/($BF96+$BH96+$BJ96)))</f>
        <v>0.468554340715821</v>
      </c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</row>
    <row r="97" ht="12.75">
      <c r="A97" s="71" t="n">
        <v>95</v>
      </c>
      <c r="B97" s="14" t="n">
        <f>((F97+R97)*1.3)+((V97+AH97+AP97+AX97)*0.65)+((J97)*2.6)+((Z97+AL97+AT97+BB97)*0.65)+((N97+AD97)*1.3)</f>
        <v>227165.9</v>
      </c>
      <c r="C97" s="75" t="n">
        <f>B97/(B97+D97)</f>
        <v>0.415926022897674</v>
      </c>
      <c r="D97" s="14" t="n">
        <f>((H97+T97)*1.3)+((X97+AJ97+AR97+AZ97)*0.65)+((L97)*2.6)+((AB97+AN97+AV97+BD97)*0.65)+((P97+AF97)*1.3)</f>
        <v>319003.1</v>
      </c>
      <c r="E97" s="75" t="n">
        <f>D97/(B97+D97)</f>
        <v>0.584073977102325</v>
      </c>
      <c r="F97" s="14" t="n">
        <f>'Focused Minority Races'!E97</f>
        <v>21922</v>
      </c>
      <c r="G97" s="75" t="n">
        <f>IF(ISERROR(F97/(F97+H97)),"",(F97/(F97+H97)))</f>
        <v>0.416728447866172</v>
      </c>
      <c r="H97" s="14" t="n">
        <f>'Focused Minority Races'!G97</f>
        <v>30683</v>
      </c>
      <c r="I97" s="75" t="n">
        <f>IF(ISERROR(H97/(F97+H97)),"",(H97/(F97+H97)))</f>
        <v>0.583271552133828</v>
      </c>
      <c r="J97" s="14" t="n">
        <v>16820</v>
      </c>
      <c r="K97" s="75" t="n">
        <f>IF(ISERROR(J97/(J97+L97)),"",(J97/(J97+L97)))</f>
        <v>0.389622422978921</v>
      </c>
      <c r="L97" s="14" t="n">
        <v>26350</v>
      </c>
      <c r="M97" s="75" t="n">
        <f>IF(ISERROR(L97/(J97+L97)),"",(L97/(J97+L97)))</f>
        <v>0.610377577021079</v>
      </c>
      <c r="N97" s="14" t="n">
        <f>'Focused Minority Races'!I97</f>
        <v>19199</v>
      </c>
      <c r="O97" s="75" t="n">
        <f>IF(ISERROR(N97/(N97+P97)),"",(N97/(N97+P97)))</f>
        <v>0.425528613856997</v>
      </c>
      <c r="P97" s="14" t="n">
        <f>'Focused Minority Races'!K97</f>
        <v>25919</v>
      </c>
      <c r="Q97" s="75" t="n">
        <f>IF(ISERROR(P97/(N97+P97)),"",(P97/(N97+P97)))</f>
        <v>0.574471386143003</v>
      </c>
      <c r="R97" s="14" t="n">
        <f>'Focused Minority Races'!M97</f>
        <v>21422</v>
      </c>
      <c r="S97" s="75" t="n">
        <f>IF(ISERROR(R97/(R97+T97)),"",(R97/(R97+T97)))</f>
        <v>0.40969247246022</v>
      </c>
      <c r="T97" s="14" t="n">
        <f>'Focused Minority Races'!O97</f>
        <v>30866</v>
      </c>
      <c r="U97" s="75" t="n">
        <f>IF(ISERROR(T97/(R97+T97)),"",(T97/(R97+T97)))</f>
        <v>0.59030752753978</v>
      </c>
      <c r="V97" s="14" t="n">
        <f>'Focused Minority Races'!Q97</f>
        <v>17302</v>
      </c>
      <c r="W97" s="75" t="n">
        <f>IF(ISERROR(V97/(V97+X97)),"",(V97/(V97+X97)))</f>
        <v>0.422144146781828</v>
      </c>
      <c r="X97" s="14" t="n">
        <f>'Focused Minority Races'!S97</f>
        <v>23684</v>
      </c>
      <c r="Y97" s="75" t="n">
        <f>IF(ISERROR(X97/(V97+X97)),"",(X97/(V97+X97)))</f>
        <v>0.577855853218172</v>
      </c>
      <c r="Z97" s="14" t="n">
        <v>13990</v>
      </c>
      <c r="AA97" s="75" t="n">
        <f>IF(ISERROR(Z97/(Z97+AB97)),"",(Z97/(Z97+AB97)))</f>
        <v>0.466551057160008</v>
      </c>
      <c r="AB97" s="14" t="n">
        <v>15996</v>
      </c>
      <c r="AC97" s="75" t="n">
        <f>IF(ISERROR(AB97/(Z97+AB97)),"",(AB97/(Z97+AB97)))</f>
        <v>0.533448942839992</v>
      </c>
      <c r="AD97" s="14" t="n">
        <v>22072</v>
      </c>
      <c r="AE97" s="75" t="n">
        <f>IF(ISERROR(AD97/(AD97+AF97)),"",(AD97/(AD97+AF97)))</f>
        <v>0.506889582950579</v>
      </c>
      <c r="AF97" s="14" t="n">
        <v>21472</v>
      </c>
      <c r="AG97" s="75" t="n">
        <f>IF(ISERROR(AF97/(AD97+AF97)),"",(AF97/(AD97+AF97)))</f>
        <v>0.493110417049421</v>
      </c>
      <c r="AH97" s="14" t="n">
        <f>'Focused Minority Races'!U97</f>
        <v>17576</v>
      </c>
      <c r="AI97" s="75" t="n">
        <f>IF(ISERROR(AH97/(AH97+AJ97)),"",(AH97/(AH97+AJ97)))</f>
        <v>0.431111874218156</v>
      </c>
      <c r="AJ97" s="14" t="n">
        <f>'Focused Minority Races'!W97</f>
        <v>23193</v>
      </c>
      <c r="AK97" s="75" t="n">
        <f>IF(ISERROR(AJ97/(AH97+AJ97)),"",(AJ97/(AH97+AJ97)))</f>
        <v>0.568888125781844</v>
      </c>
      <c r="AL97" s="14" t="n">
        <v>11751</v>
      </c>
      <c r="AM97" s="75" t="n">
        <f>IF(ISERROR(AL97/(AL97+AN97)),"",(AL97/(AL97+AN97)))</f>
        <v>0.381885541581359</v>
      </c>
      <c r="AN97" s="14" t="n">
        <v>19020</v>
      </c>
      <c r="AO97" s="75" t="n">
        <f>IF(ISERROR(AN97/(AL97+AN97)),"",(AN97/(AL97+AN97)))</f>
        <v>0.618114458418641</v>
      </c>
      <c r="AP97" s="14" t="n">
        <v>15293</v>
      </c>
      <c r="AQ97" s="75" t="n">
        <f>IF(ISERROR(AP97/(AP97+AR97)),"",(AP97/(AP97+AR97)))</f>
        <v>0.398410837566758</v>
      </c>
      <c r="AR97" s="14" t="n">
        <v>23092</v>
      </c>
      <c r="AS97" s="75" t="n">
        <f>IF(ISERROR(AR97/(AP97+AR97)),"",(AR97/(AP97+AR97)))</f>
        <v>0.601589162433242</v>
      </c>
      <c r="AT97" s="14" t="n">
        <v>9454</v>
      </c>
      <c r="AU97" s="75" t="n">
        <f>IF(ISERROR(AT97/(AT97+AV97)),"",(AT97/(AT97+AV97)))</f>
        <v>0.309520691461498</v>
      </c>
      <c r="AV97" s="14" t="n">
        <v>21090</v>
      </c>
      <c r="AW97" s="75" t="n">
        <f>IF(ISERROR(AV97/(AT97+AV97)),"",(AV97/(AT97+AV97)))</f>
        <v>0.690479308538502</v>
      </c>
      <c r="AX97" s="14" t="n">
        <v>17183</v>
      </c>
      <c r="AY97" s="75" t="n">
        <f>IF(ISERROR(AX97/(AX97+AZ97)),"",(AX97/(AX97+AZ97)))</f>
        <v>0.434276038112569</v>
      </c>
      <c r="AZ97" s="14" t="n">
        <v>22384</v>
      </c>
      <c r="BA97" s="75" t="n">
        <f>IF(ISERROR(AZ97/(AX97+AZ97)),"",(AZ97/(AX97+AZ97)))</f>
        <v>0.565723961887431</v>
      </c>
      <c r="BB97" s="14" t="n">
        <f>'Focused Minority Races'!Y97</f>
        <v>10427</v>
      </c>
      <c r="BC97" s="75" t="n">
        <f>IF(ISERROR(BB97/(BB97+BD97)),"",(BB97/(BB97+BD97)))</f>
        <v>0.353913515715159</v>
      </c>
      <c r="BD97" s="14" t="n">
        <f>'Focused Minority Races'!AA97</f>
        <v>19035</v>
      </c>
      <c r="BE97" s="75" t="n">
        <f>IF(ISERROR(BD97/(BB97+BD97)),"",(BD97/(BB97+BD97)))</f>
        <v>0.646086484284842</v>
      </c>
      <c r="BF97" s="25" t="n">
        <v>2260</v>
      </c>
      <c r="BG97" s="75" t="n">
        <f>IF(ISERROR(BF97/($BF97+$BH97+$BJ97)),"",(BF97/($BF97+$BH97+$BJ97)))</f>
        <v>0.275676994388875</v>
      </c>
      <c r="BH97" s="25" t="n">
        <v>1204</v>
      </c>
      <c r="BI97" s="75" t="n">
        <f>IF(ISERROR(BH97/($BF97+$BH97+$BJ97)),"",(BH97/($BF97+$BH97+$BJ97)))</f>
        <v>0.146865089046109</v>
      </c>
      <c r="BJ97" s="25" t="n">
        <v>4734</v>
      </c>
      <c r="BK97" s="75" t="n">
        <f>IF(ISERROR(BJ97/($BF97+$BH97+$BJ97)),"",(BJ97/($BF97+$BH97+$BJ97)))</f>
        <v>0.577457916565016</v>
      </c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</row>
    <row r="98" ht="12.75">
      <c r="A98" s="71" t="n">
        <v>96</v>
      </c>
      <c r="B98" s="14" t="n">
        <f>((F98+R98)*1.3)+((V98+AH98+AP98+AX98)*0.65)+((J98)*2.6)+((Z98+AL98+AT98+BB98)*0.65)+((N98+AD98)*1.3)</f>
        <v>274622.4</v>
      </c>
      <c r="C98" s="75" t="n">
        <f>B98/(B98+D98)</f>
        <v>0.502618996917637</v>
      </c>
      <c r="D98" s="14" t="n">
        <f>((H98+T98)*1.3)+((X98+AJ98+AR98+AZ98)*0.65)+((L98)*2.6)+((AB98+AN98+AV98+BD98)*0.65)+((P98+AF98)*1.3)</f>
        <v>271760.45</v>
      </c>
      <c r="E98" s="75" t="n">
        <f>D98/(B98+D98)</f>
        <v>0.497381003082362</v>
      </c>
      <c r="F98" s="14" t="n">
        <f>'Focused Minority Races'!E98</f>
        <v>23475</v>
      </c>
      <c r="G98" s="75" t="n">
        <f>IF(ISERROR(F98/(F98+H98)),"",(F98/(F98+H98)))</f>
        <v>0.45489778122275</v>
      </c>
      <c r="H98" s="14" t="n">
        <f>'Focused Minority Races'!G98</f>
        <v>28130</v>
      </c>
      <c r="I98" s="75" t="n">
        <f>IF(ISERROR(H98/(F98+H98)),"",(H98/(F98+H98)))</f>
        <v>0.54510221877725</v>
      </c>
      <c r="J98" s="14" t="n">
        <v>19388</v>
      </c>
      <c r="K98" s="75" t="n">
        <f>IF(ISERROR(J98/(J98+L98)),"",(J98/(J98+L98)))</f>
        <v>0.445998481746452</v>
      </c>
      <c r="L98" s="14" t="n">
        <v>24083</v>
      </c>
      <c r="M98" s="75" t="n">
        <f>IF(ISERROR(L98/(J98+L98)),"",(L98/(J98+L98)))</f>
        <v>0.554001518253548</v>
      </c>
      <c r="N98" s="14" t="n">
        <f>'Focused Minority Races'!I98</f>
        <v>24689</v>
      </c>
      <c r="O98" s="75" t="n">
        <f>IF(ISERROR(N98/(N98+P98)),"",(N98/(N98+P98)))</f>
        <v>0.537465168930686</v>
      </c>
      <c r="P98" s="14" t="n">
        <f>'Focused Minority Races'!K98</f>
        <v>21247</v>
      </c>
      <c r="Q98" s="75" t="n">
        <f>IF(ISERROR(P98/(N98+P98)),"",(P98/(N98+P98)))</f>
        <v>0.462534831069314</v>
      </c>
      <c r="R98" s="14" t="n">
        <f>'Focused Minority Races'!M98</f>
        <v>24260</v>
      </c>
      <c r="S98" s="75" t="n">
        <f>IF(ISERROR(R98/(R98+T98)),"",(R98/(R98+T98)))</f>
        <v>0.476424265038</v>
      </c>
      <c r="T98" s="14" t="n">
        <f>'Focused Minority Races'!O98</f>
        <v>26661</v>
      </c>
      <c r="U98" s="75" t="n">
        <f>IF(ISERROR(T98/(R98+T98)),"",(T98/(R98+T98)))</f>
        <v>0.523575734962</v>
      </c>
      <c r="V98" s="14" t="n">
        <f>'Focused Minority Races'!Q98</f>
        <v>20141</v>
      </c>
      <c r="W98" s="75" t="n">
        <f>IF(ISERROR(V98/(V98+X98)),"",(V98/(V98+X98)))</f>
        <v>0.508521220996288</v>
      </c>
      <c r="X98" s="14" t="n">
        <f>'Focused Minority Races'!S98</f>
        <v>19466</v>
      </c>
      <c r="Y98" s="75" t="n">
        <f>IF(ISERROR(X98/(V98+X98)),"",(X98/(V98+X98)))</f>
        <v>0.491478779003711</v>
      </c>
      <c r="Z98" s="14" t="n">
        <v>19448</v>
      </c>
      <c r="AA98" s="75" t="n">
        <f>IF(ISERROR(Z98/(Z98+AB98)),"",(Z98/(Z98+AB98)))</f>
        <v>0.616985501729006</v>
      </c>
      <c r="AB98" s="14" t="n">
        <v>12073</v>
      </c>
      <c r="AC98" s="75" t="n">
        <f>IF(ISERROR(AB98/(Z98+AB98)),"",(AB98/(Z98+AB98)))</f>
        <v>0.383014498270994</v>
      </c>
      <c r="AD98" s="14" t="n">
        <v>28042</v>
      </c>
      <c r="AE98" s="75" t="n">
        <f>IF(ISERROR(AD98/(AD98+AF98)),"",(AD98/(AD98+AF98)))</f>
        <v>0.634032739441078</v>
      </c>
      <c r="AF98" s="14" t="n">
        <v>16186</v>
      </c>
      <c r="AG98" s="75" t="n">
        <f>IF(ISERROR(AF98/(AD98+AF98)),"",(AF98/(AD98+AF98)))</f>
        <v>0.365967260558922</v>
      </c>
      <c r="AH98" s="14" t="n">
        <f>'Focused Minority Races'!U98</f>
        <v>20724</v>
      </c>
      <c r="AI98" s="75" t="n">
        <f>IF(ISERROR(AH98/(AH98+AJ98)),"",(AH98/(AH98+AJ98)))</f>
        <v>0.525549666522963</v>
      </c>
      <c r="AJ98" s="14" t="n">
        <f>'Focused Minority Races'!W98</f>
        <v>18709</v>
      </c>
      <c r="AK98" s="75" t="n">
        <f>IF(ISERROR(AJ98/(AH98+AJ98)),"",(AJ98/(AH98+AJ98)))</f>
        <v>0.474450333477037</v>
      </c>
      <c r="AL98" s="14" t="n">
        <v>17120</v>
      </c>
      <c r="AM98" s="75" t="n">
        <f>IF(ISERROR(AL98/(AL98+AN98)),"",(AL98/(AL98+AN98)))</f>
        <v>0.525556408288565</v>
      </c>
      <c r="AN98" s="14" t="n">
        <v>15455</v>
      </c>
      <c r="AO98" s="75" t="n">
        <f>IF(ISERROR(AN98/(AL98+AN98)),"",(AN98/(AL98+AN98)))</f>
        <v>0.474443591711435</v>
      </c>
      <c r="AP98" s="14" t="n">
        <v>17533</v>
      </c>
      <c r="AQ98" s="75" t="n">
        <f>IF(ISERROR(AP98/(AP98+AR98)),"",(AP98/(AP98+AR98)))</f>
        <v>0.474840212328025</v>
      </c>
      <c r="AR98" s="14" t="n">
        <v>19391</v>
      </c>
      <c r="AS98" s="75" t="n">
        <f>IF(ISERROR(AR98/(AP98+AR98)),"",(AR98/(AP98+AR98)))</f>
        <v>0.525159787671975</v>
      </c>
      <c r="AT98" s="14" t="n">
        <v>13750</v>
      </c>
      <c r="AU98" s="75" t="n">
        <f>IF(ISERROR(AT98/(AT98+AV98)),"",(AT98/(AT98+AV98)))</f>
        <v>0.430872399097518</v>
      </c>
      <c r="AV98" s="14" t="n">
        <v>18162</v>
      </c>
      <c r="AW98" s="75" t="n">
        <f>IF(ISERROR(AV98/(AT98+AV98)),"",(AV98/(AT98+AV98)))</f>
        <v>0.569127600902482</v>
      </c>
      <c r="AX98" s="14" t="n">
        <v>20243</v>
      </c>
      <c r="AY98" s="75" t="n">
        <f>IF(ISERROR(AX98/(AX98+AZ98)),"",(AX98/(AX98+AZ98)))</f>
        <v>0.526887038001041</v>
      </c>
      <c r="AZ98" s="14" t="n">
        <v>18177</v>
      </c>
      <c r="BA98" s="75" t="n">
        <f>IF(ISERROR(AZ98/(AX98+AZ98)),"",(AZ98/(AX98+AZ98)))</f>
        <v>0.473112961998959</v>
      </c>
      <c r="BB98" s="14" t="n">
        <f>'Focused Minority Races'!Y98</f>
        <v>15053</v>
      </c>
      <c r="BC98" s="75" t="n">
        <f>IF(ISERROR(BB98/(BB98+BD98)),"",(BB98/(BB98+BD98)))</f>
        <v>0.486632399056024</v>
      </c>
      <c r="BD98" s="14" t="n">
        <f>'Focused Minority Races'!AA98</f>
        <v>15880</v>
      </c>
      <c r="BE98" s="75" t="n">
        <f>IF(ISERROR(BD98/(BB98+BD98)),"",(BD98/(BB98+BD98)))</f>
        <v>0.513367600943976</v>
      </c>
      <c r="BF98" s="25" t="n">
        <v>2474</v>
      </c>
      <c r="BG98" s="75" t="n">
        <f>IF(ISERROR(BF98/($BF98+$BH98+$BJ98)),"",(BF98/($BF98+$BH98+$BJ98)))</f>
        <v>0.219637784090909</v>
      </c>
      <c r="BH98" s="25" t="n">
        <v>2760</v>
      </c>
      <c r="BI98" s="75" t="n">
        <f>IF(ISERROR(BH98/($BF98+$BH98+$BJ98)),"",(BH98/($BF98+$BH98+$BJ98)))</f>
        <v>0.245028409090909</v>
      </c>
      <c r="BJ98" s="25" t="n">
        <v>6030</v>
      </c>
      <c r="BK98" s="75" t="n">
        <f>IF(ISERROR(BJ98/($BF98+$BH98+$BJ98)),"",(BJ98/($BF98+$BH98+$BJ98)))</f>
        <v>0.535333806818182</v>
      </c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</row>
    <row r="99" ht="12.75">
      <c r="A99" s="71" t="n">
        <v>97</v>
      </c>
      <c r="B99" s="14" t="n">
        <f>((F99+R99)*1.3)+((V99+AH99+AP99+AX99)*0.65)+((J99)*2.6)+((Z99+AL99+AT99+BB99)*0.65)+((N99+AD99)*1.3)</f>
        <v>217116.25</v>
      </c>
      <c r="C99" s="75" t="n">
        <f>B99/(B99+D99)</f>
        <v>0.399278245028521</v>
      </c>
      <c r="D99" s="14" t="n">
        <f>((H99+T99)*1.3)+((X99+AJ99+AR99+AZ99)*0.65)+((L99)*2.6)+((AB99+AN99+AV99+BD99)*0.65)+((P99+AF99)*1.3)</f>
        <v>326655.55</v>
      </c>
      <c r="E99" s="75" t="n">
        <f>D99/(B99+D99)</f>
        <v>0.600721754971479</v>
      </c>
      <c r="F99" s="14" t="n">
        <f>'Focused Minority Races'!E99</f>
        <v>17944</v>
      </c>
      <c r="G99" s="75" t="n">
        <f>IF(ISERROR(F99/(F99+H99)),"",(F99/(F99+H99)))</f>
        <v>0.348521928291186</v>
      </c>
      <c r="H99" s="14" t="n">
        <f>'Focused Minority Races'!G99</f>
        <v>33542</v>
      </c>
      <c r="I99" s="75" t="n">
        <f>IF(ISERROR(H99/(F99+H99)),"",(H99/(F99+H99)))</f>
        <v>0.651478071708814</v>
      </c>
      <c r="J99" s="14" t="n">
        <v>14746</v>
      </c>
      <c r="K99" s="75" t="n">
        <f>IF(ISERROR(J99/(J99+L99)),"",(J99/(J99+L99)))</f>
        <v>0.335609267604352</v>
      </c>
      <c r="L99" s="14" t="n">
        <v>29192</v>
      </c>
      <c r="M99" s="75" t="n">
        <f>IF(ISERROR(L99/(J99+L99)),"",(L99/(J99+L99)))</f>
        <v>0.664390732395648</v>
      </c>
      <c r="N99" s="14" t="n">
        <f>'Focused Minority Races'!I99</f>
        <v>20309</v>
      </c>
      <c r="O99" s="75" t="n">
        <f>IF(ISERROR(N99/(N99+P99)),"",(N99/(N99+P99)))</f>
        <v>0.44275125354262</v>
      </c>
      <c r="P99" s="14" t="n">
        <f>'Focused Minority Races'!K99</f>
        <v>25561</v>
      </c>
      <c r="Q99" s="75" t="n">
        <f>IF(ISERROR(P99/(N99+P99)),"",(P99/(N99+P99)))</f>
        <v>0.55724874645738</v>
      </c>
      <c r="R99" s="14" t="n">
        <f>'Focused Minority Races'!M99</f>
        <v>18770</v>
      </c>
      <c r="S99" s="75" t="n">
        <f>IF(ISERROR(R99/(R99+T99)),"",(R99/(R99+T99)))</f>
        <v>0.368472712995681</v>
      </c>
      <c r="T99" s="14" t="n">
        <f>'Focused Minority Races'!O99</f>
        <v>32170</v>
      </c>
      <c r="U99" s="75" t="n">
        <f>IF(ISERROR(T99/(R99+T99)),"",(T99/(R99+T99)))</f>
        <v>0.631527287004319</v>
      </c>
      <c r="V99" s="14" t="n">
        <f>'Focused Minority Races'!Q99</f>
        <v>15621</v>
      </c>
      <c r="W99" s="75" t="n">
        <f>IF(ISERROR(V99/(V99+X99)),"",(V99/(V99+X99)))</f>
        <v>0.399228174197506</v>
      </c>
      <c r="X99" s="14" t="n">
        <f>'Focused Minority Races'!S99</f>
        <v>23507</v>
      </c>
      <c r="Y99" s="75" t="n">
        <f>IF(ISERROR(X99/(V99+X99)),"",(X99/(V99+X99)))</f>
        <v>0.600771825802494</v>
      </c>
      <c r="Z99" s="14" t="n">
        <v>15824</v>
      </c>
      <c r="AA99" s="75" t="n">
        <f>IF(ISERROR(Z99/(Z99+AB99)),"",(Z99/(Z99+AB99)))</f>
        <v>0.51522156741445</v>
      </c>
      <c r="AB99" s="14" t="n">
        <v>14889</v>
      </c>
      <c r="AC99" s="75" t="n">
        <f>IF(ISERROR(AB99/(Z99+AB99)),"",(AB99/(Z99+AB99)))</f>
        <v>0.48477843258555</v>
      </c>
      <c r="AD99" s="14" t="n">
        <v>24127</v>
      </c>
      <c r="AE99" s="75" t="n">
        <f>IF(ISERROR(AD99/(AD99+AF99)),"",(AD99/(AD99+AF99)))</f>
        <v>0.547954849992051</v>
      </c>
      <c r="AF99" s="14" t="n">
        <v>19904</v>
      </c>
      <c r="AG99" s="75" t="n">
        <f>IF(ISERROR(AF99/(AD99+AF99)),"",(AF99/(AD99+AF99)))</f>
        <v>0.452045150007949</v>
      </c>
      <c r="AH99" s="14" t="n">
        <f>'Focused Minority Races'!U99</f>
        <v>16116</v>
      </c>
      <c r="AI99" s="75" t="n">
        <f>IF(ISERROR(AH99/(AH99+AJ99)),"",(AH99/(AH99+AJ99)))</f>
        <v>0.414548821895257</v>
      </c>
      <c r="AJ99" s="14" t="n">
        <f>'Focused Minority Races'!W99</f>
        <v>22760</v>
      </c>
      <c r="AK99" s="75" t="n">
        <f>IF(ISERROR(AJ99/(AH99+AJ99)),"",(AJ99/(AH99+AJ99)))</f>
        <v>0.585451178104743</v>
      </c>
      <c r="AL99" s="14" t="n">
        <v>13791</v>
      </c>
      <c r="AM99" s="75" t="n">
        <f>IF(ISERROR(AL99/(AL99+AN99)),"",(AL99/(AL99+AN99)))</f>
        <v>0.437365216288215</v>
      </c>
      <c r="AN99" s="14" t="n">
        <v>17741</v>
      </c>
      <c r="AO99" s="75" t="n">
        <f>IF(ISERROR(AN99/(AL99+AN99)),"",(AN99/(AL99+AN99)))</f>
        <v>0.562634783711785</v>
      </c>
      <c r="AP99" s="14" t="n">
        <v>13143</v>
      </c>
      <c r="AQ99" s="75" t="n">
        <f>IF(ISERROR(AP99/(AP99+AR99)),"",(AP99/(AP99+AR99)))</f>
        <v>0.356778326727835</v>
      </c>
      <c r="AR99" s="14" t="n">
        <v>23695</v>
      </c>
      <c r="AS99" s="75" t="n">
        <f>IF(ISERROR(AR99/(AP99+AR99)),"",(AR99/(AP99+AR99)))</f>
        <v>0.643221673272165</v>
      </c>
      <c r="AT99" s="14" t="n">
        <v>11002</v>
      </c>
      <c r="AU99" s="75" t="n">
        <f>IF(ISERROR(AT99/(AT99+AV99)),"",(AT99/(AT99+AV99)))</f>
        <v>0.355384714774856</v>
      </c>
      <c r="AV99" s="14" t="n">
        <v>19956</v>
      </c>
      <c r="AW99" s="75" t="n">
        <f>IF(ISERROR(AV99/(AT99+AV99)),"",(AV99/(AT99+AV99)))</f>
        <v>0.644615285225144</v>
      </c>
      <c r="AX99" s="14" t="n">
        <v>15442</v>
      </c>
      <c r="AY99" s="75" t="n">
        <f>IF(ISERROR(AX99/(AX99+AZ99)),"",(AX99/(AX99+AZ99)))</f>
        <v>0.407914201183432</v>
      </c>
      <c r="AZ99" s="14" t="n">
        <v>22414</v>
      </c>
      <c r="BA99" s="75" t="n">
        <f>IF(ISERROR(AZ99/(AX99+AZ99)),"",(AZ99/(AX99+AZ99)))</f>
        <v>0.592085798816568</v>
      </c>
      <c r="BB99" s="14" t="n">
        <f>'Focused Minority Races'!Y99</f>
        <v>11802</v>
      </c>
      <c r="BC99" s="75" t="n">
        <f>IF(ISERROR(BB99/(BB99+BD99)),"",(BB99/(BB99+BD99)))</f>
        <v>0.389955394019494</v>
      </c>
      <c r="BD99" s="14" t="n">
        <f>'Focused Minority Races'!AA99</f>
        <v>18463</v>
      </c>
      <c r="BE99" s="75" t="n">
        <f>IF(ISERROR(BD99/(BB99+BD99)),"",(BD99/(BB99+BD99)))</f>
        <v>0.610044605980506</v>
      </c>
      <c r="BF99" s="25" t="n">
        <v>1556</v>
      </c>
      <c r="BG99" s="75" t="n">
        <f>IF(ISERROR(BF99/($BF99+$BH99+$BJ99)),"",(BF99/($BF99+$BH99+$BJ99)))</f>
        <v>0.195772521389029</v>
      </c>
      <c r="BH99" s="25" t="n">
        <v>1572</v>
      </c>
      <c r="BI99" s="75" t="n">
        <f>IF(ISERROR(BH99/($BF99+$BH99+$BJ99)),"",(BH99/($BF99+$BH99+$BJ99)))</f>
        <v>0.197785606441872</v>
      </c>
      <c r="BJ99" s="25" t="n">
        <v>4820</v>
      </c>
      <c r="BK99" s="75" t="n">
        <f>IF(ISERROR(BJ99/($BF99+$BH99+$BJ99)),"",(BJ99/($BF99+$BH99+$BJ99)))</f>
        <v>0.606441872169099</v>
      </c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</row>
    <row r="100" ht="12.75">
      <c r="A100" s="71" t="n">
        <v>98</v>
      </c>
      <c r="B100" s="14" t="n">
        <f>((F100+R100)*1.3)+((V100+AH100+AP100+AX100)*0.65)+((J100)*2.6)+((Z100+AL100+AT100+BB100)*0.65)+((N100+AD100)*1.3)</f>
        <v>180380.85</v>
      </c>
      <c r="C100" s="75" t="n">
        <f>B100/(B100+D100)</f>
        <v>0.34751351188896</v>
      </c>
      <c r="D100" s="14" t="n">
        <f>((H100+T100)*1.3)+((X100+AJ100+AR100+AZ100)*0.65)+((L100)*2.6)+((AB100+AN100+AV100+BD100)*0.65)+((P100+AF100)*1.3)</f>
        <v>338680.55</v>
      </c>
      <c r="E100" s="75" t="n">
        <f>D100/(B100+D100)</f>
        <v>0.65248648811104</v>
      </c>
      <c r="F100" s="14" t="n">
        <f>'Focused Minority Races'!E100</f>
        <v>14154</v>
      </c>
      <c r="G100" s="75" t="n">
        <f>IF(ISERROR(F100/(F100+H100)),"",(F100/(F100+H100)))</f>
        <v>0.276986301369863</v>
      </c>
      <c r="H100" s="14" t="n">
        <f>'Focused Minority Races'!G100</f>
        <v>36946</v>
      </c>
      <c r="I100" s="75" t="n">
        <f>IF(ISERROR(H100/(F100+H100)),"",(H100/(F100+H100)))</f>
        <v>0.723013698630137</v>
      </c>
      <c r="J100" s="14" t="n">
        <v>11737</v>
      </c>
      <c r="K100" s="75" t="n">
        <f>IF(ISERROR(J100/(J100+L100)),"",(J100/(J100+L100)))</f>
        <v>0.277012036818504</v>
      </c>
      <c r="L100" s="14" t="n">
        <v>30633</v>
      </c>
      <c r="M100" s="75" t="n">
        <f>IF(ISERROR(L100/(J100+L100)),"",(L100/(J100+L100)))</f>
        <v>0.722987963181496</v>
      </c>
      <c r="N100" s="14" t="n">
        <f>'Focused Minority Races'!I100</f>
        <v>17613</v>
      </c>
      <c r="O100" s="75" t="n">
        <f>IF(ISERROR(N100/(N100+P100)),"",(N100/(N100+P100)))</f>
        <v>0.414911660777385</v>
      </c>
      <c r="P100" s="14" t="n">
        <f>'Focused Minority Races'!K100</f>
        <v>24837</v>
      </c>
      <c r="Q100" s="75" t="n">
        <f>IF(ISERROR(P100/(N100+P100)),"",(P100/(N100+P100)))</f>
        <v>0.585088339222615</v>
      </c>
      <c r="R100" s="14" t="n">
        <f>'Focused Minority Races'!M100</f>
        <v>15204</v>
      </c>
      <c r="S100" s="75" t="n">
        <f>IF(ISERROR(R100/(R100+T100)),"",(R100/(R100+T100)))</f>
        <v>0.303891587215926</v>
      </c>
      <c r="T100" s="14" t="n">
        <f>'Focused Minority Races'!O100</f>
        <v>34827</v>
      </c>
      <c r="U100" s="75" t="n">
        <f>IF(ISERROR(T100/(R100+T100)),"",(T100/(R100+T100)))</f>
        <v>0.696108412784074</v>
      </c>
      <c r="V100" s="14" t="n">
        <f>'Focused Minority Races'!Q100</f>
        <v>12921</v>
      </c>
      <c r="W100" s="75" t="n">
        <f>IF(ISERROR(V100/(V100+X100)),"",(V100/(V100+X100)))</f>
        <v>0.350229040739436</v>
      </c>
      <c r="X100" s="14" t="n">
        <f>'Focused Minority Races'!S100</f>
        <v>23972</v>
      </c>
      <c r="Y100" s="75" t="n">
        <f>IF(ISERROR(X100/(V100+X100)),"",(X100/(V100+X100)))</f>
        <v>0.649770959260564</v>
      </c>
      <c r="Z100" s="14" t="n">
        <v>12996</v>
      </c>
      <c r="AA100" s="75" t="n">
        <f>IF(ISERROR(Z100/(Z100+AB100)),"",(Z100/(Z100+AB100)))</f>
        <v>0.452129139994434</v>
      </c>
      <c r="AB100" s="14" t="n">
        <v>15748</v>
      </c>
      <c r="AC100" s="75" t="n">
        <f>IF(ISERROR(AB100/(Z100+AB100)),"",(AB100/(Z100+AB100)))</f>
        <v>0.547870860005566</v>
      </c>
      <c r="AD100" s="14" t="n">
        <v>23796</v>
      </c>
      <c r="AE100" s="75" t="n">
        <f>IF(ISERROR(AD100/(AD100+AF100)),"",(AD100/(AD100+AF100)))</f>
        <v>0.577586834631909</v>
      </c>
      <c r="AF100" s="14" t="n">
        <v>17403</v>
      </c>
      <c r="AG100" s="75" t="n">
        <f>IF(ISERROR(AF100/(AD100+AF100)),"",(AF100/(AD100+AF100)))</f>
        <v>0.422413165368091</v>
      </c>
      <c r="AH100" s="14" t="n">
        <f>'Focused Minority Races'!U100</f>
        <v>12685</v>
      </c>
      <c r="AI100" s="75" t="n">
        <f>IF(ISERROR(AH100/(AH100+AJ100)),"",(AH100/(AH100+AJ100)))</f>
        <v>0.347439057792386</v>
      </c>
      <c r="AJ100" s="14" t="n">
        <f>'Focused Minority Races'!W100</f>
        <v>23825</v>
      </c>
      <c r="AK100" s="75" t="n">
        <f>IF(ISERROR(AJ100/(AH100+AJ100)),"",(AJ100/(AH100+AJ100)))</f>
        <v>0.652560942207614</v>
      </c>
      <c r="AL100" s="14" t="n">
        <v>11078</v>
      </c>
      <c r="AM100" s="75" t="n">
        <f>IF(ISERROR(AL100/(AL100+AN100)),"",(AL100/(AL100+AN100)))</f>
        <v>0.372257132296112</v>
      </c>
      <c r="AN100" s="14" t="n">
        <v>18681</v>
      </c>
      <c r="AO100" s="75" t="n">
        <f>IF(ISERROR(AN100/(AL100+AN100)),"",(AN100/(AL100+AN100)))</f>
        <v>0.627742867703888</v>
      </c>
      <c r="AP100" s="14" t="n">
        <v>10469</v>
      </c>
      <c r="AQ100" s="75" t="n">
        <f>IF(ISERROR(AP100/(AP100+AR100)),"",(AP100/(AP100+AR100)))</f>
        <v>0.300401721664275</v>
      </c>
      <c r="AR100" s="14" t="n">
        <v>24381</v>
      </c>
      <c r="AS100" s="75" t="n">
        <f>IF(ISERROR(AR100/(AP100+AR100)),"",(AR100/(AP100+AR100)))</f>
        <v>0.699598278335725</v>
      </c>
      <c r="AT100" s="14" t="n">
        <v>8002</v>
      </c>
      <c r="AU100" s="75" t="n">
        <f>IF(ISERROR(AT100/(AT100+AV100)),"",(AT100/(AT100+AV100)))</f>
        <v>0.277442618403717</v>
      </c>
      <c r="AV100" s="14" t="n">
        <v>20840</v>
      </c>
      <c r="AW100" s="75" t="n">
        <f>IF(ISERROR(AV100/(AT100+AV100)),"",(AV100/(AT100+AV100)))</f>
        <v>0.722557381596283</v>
      </c>
      <c r="AX100" s="14" t="n">
        <v>12182</v>
      </c>
      <c r="AY100" s="75" t="n">
        <f>IF(ISERROR(AX100/(AX100+AZ100)),"",(AX100/(AX100+AZ100)))</f>
        <v>0.341213377401826</v>
      </c>
      <c r="AZ100" s="14" t="n">
        <v>23520</v>
      </c>
      <c r="BA100" s="75" t="n">
        <f>IF(ISERROR(AZ100/(AX100+AZ100)),"",(AZ100/(AX100+AZ100)))</f>
        <v>0.658786622598174</v>
      </c>
      <c r="BB100" s="14" t="n">
        <f>'Focused Minority Races'!Y100</f>
        <v>8694</v>
      </c>
      <c r="BC100" s="75" t="n">
        <f>IF(ISERROR(BB100/(BB100+BD100)),"",(BB100/(BB100+BD100)))</f>
        <v>0.308123050751347</v>
      </c>
      <c r="BD100" s="14" t="n">
        <f>'Focused Minority Races'!AA100</f>
        <v>19522</v>
      </c>
      <c r="BE100" s="75" t="n">
        <f>IF(ISERROR(BD100/(BB100+BD100)),"",(BD100/(BB100+BD100)))</f>
        <v>0.691876949248653</v>
      </c>
      <c r="BF100" s="25" t="n">
        <v>1135</v>
      </c>
      <c r="BG100" s="75" t="n">
        <f>IF(ISERROR(BF100/($BF100+$BH100+$BJ100)),"",(BF100/($BF100+$BH100+$BJ100)))</f>
        <v>0.206927985414768</v>
      </c>
      <c r="BH100" s="25" t="n">
        <v>1150</v>
      </c>
      <c r="BI100" s="75" t="n">
        <f>IF(ISERROR(BH100/($BF100+$BH100+$BJ100)),"",(BH100/($BF100+$BH100+$BJ100)))</f>
        <v>0.209662716499544</v>
      </c>
      <c r="BJ100" s="25" t="n">
        <v>3200</v>
      </c>
      <c r="BK100" s="75" t="n">
        <f>IF(ISERROR(BJ100/($BF100+$BH100+$BJ100)),"",(BJ100/($BF100+$BH100+$BJ100)))</f>
        <v>0.583409298085688</v>
      </c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</row>
    <row r="101" ht="12.75">
      <c r="A101" s="71" t="n">
        <v>99</v>
      </c>
      <c r="B101" s="14" t="n">
        <f>((F101+R101)*1.3)+((V101+AH101+AP101+AX101)*0.65)+((J101)*2.6)+((Z101+AL101+AT101+BB101)*0.65)+((N101+AD101)*1.3)</f>
        <v>209768.65</v>
      </c>
      <c r="C101" s="75" t="n">
        <f>B101/(B101+D101)</f>
        <v>0.400079589210579</v>
      </c>
      <c r="D101" s="14" t="n">
        <f>((H101+T101)*1.3)+((X101+AJ101+AR101+AZ101)*0.65)+((L101)*2.6)+((AB101+AN101+AV101+BD101)*0.65)+((P101+AF101)*1.3)</f>
        <v>314548.65</v>
      </c>
      <c r="E101" s="75" t="n">
        <f>D101/(B101+D101)</f>
        <v>0.599920410789421</v>
      </c>
      <c r="F101" s="14" t="n">
        <f>'Focused Minority Races'!E101</f>
        <v>15495</v>
      </c>
      <c r="G101" s="75" t="n">
        <f>IF(ISERROR(F101/(F101+H101)),"",(F101/(F101+H101)))</f>
        <v>0.31820515453332</v>
      </c>
      <c r="H101" s="14" t="n">
        <f>'Focused Minority Races'!G101</f>
        <v>33200</v>
      </c>
      <c r="I101" s="75" t="n">
        <f>IF(ISERROR(H101/(F101+H101)),"",(H101/(F101+H101)))</f>
        <v>0.68179484546668</v>
      </c>
      <c r="J101" s="14" t="n">
        <v>13860</v>
      </c>
      <c r="K101" s="75" t="n">
        <f>IF(ISERROR(J101/(J101+L101)),"",(J101/(J101+L101)))</f>
        <v>0.322385560104205</v>
      </c>
      <c r="L101" s="14" t="n">
        <v>29132</v>
      </c>
      <c r="M101" s="75" t="n">
        <f>IF(ISERROR(L101/(J101+L101)),"",(L101/(J101+L101)))</f>
        <v>0.677614439895795</v>
      </c>
      <c r="N101" s="14" t="n">
        <f>'Focused Minority Races'!I101</f>
        <v>21034</v>
      </c>
      <c r="O101" s="75" t="n">
        <f>IF(ISERROR(N101/(N101+P101)),"",(N101/(N101+P101)))</f>
        <v>0.469697646375776</v>
      </c>
      <c r="P101" s="14" t="n">
        <f>'Focused Minority Races'!K101</f>
        <v>23748</v>
      </c>
      <c r="Q101" s="75" t="n">
        <f>IF(ISERROR(P101/(N101+P101)),"",(P101/(N101+P101)))</f>
        <v>0.530302353624224</v>
      </c>
      <c r="R101" s="14" t="n">
        <f>'Focused Minority Races'!M101</f>
        <v>16945</v>
      </c>
      <c r="S101" s="75" t="n">
        <f>IF(ISERROR(R101/(R101+T101)),"",(R101/(R101+T101)))</f>
        <v>0.355464652821481</v>
      </c>
      <c r="T101" s="14" t="n">
        <f>'Focused Minority Races'!O101</f>
        <v>30725</v>
      </c>
      <c r="U101" s="75" t="n">
        <f>IF(ISERROR(T101/(R101+T101)),"",(T101/(R101+T101)))</f>
        <v>0.644535347178519</v>
      </c>
      <c r="V101" s="14" t="n">
        <f>'Focused Minority Races'!Q101</f>
        <v>14989</v>
      </c>
      <c r="W101" s="75" t="n">
        <f>IF(ISERROR(V101/(V101+X101)),"",(V101/(V101+X101)))</f>
        <v>0.389365128844555</v>
      </c>
      <c r="X101" s="14" t="n">
        <f>'Focused Minority Races'!S101</f>
        <v>23507</v>
      </c>
      <c r="Y101" s="75" t="n">
        <f>IF(ISERROR(X101/(V101+X101)),"",(X101/(V101+X101)))</f>
        <v>0.610634871155445</v>
      </c>
      <c r="Z101" s="14" t="n">
        <v>15864</v>
      </c>
      <c r="AA101" s="75" t="n">
        <f>IF(ISERROR(Z101/(Z101+AB101)),"",(Z101/(Z101+AB101)))</f>
        <v>0.545098443459437</v>
      </c>
      <c r="AB101" s="14" t="n">
        <v>13239</v>
      </c>
      <c r="AC101" s="75" t="n">
        <f>IF(ISERROR(AB101/(Z101+AB101)),"",(AB101/(Z101+AB101)))</f>
        <v>0.454901556540563</v>
      </c>
      <c r="AD101" s="14" t="n">
        <v>25573</v>
      </c>
      <c r="AE101" s="75" t="n">
        <f>IF(ISERROR(AD101/(AD101+AF101)),"",(AD101/(AD101+AF101)))</f>
        <v>0.595912755744046</v>
      </c>
      <c r="AF101" s="14" t="n">
        <v>17341</v>
      </c>
      <c r="AG101" s="75" t="n">
        <f>IF(ISERROR(AF101/(AD101+AF101)),"",(AF101/(AD101+AF101)))</f>
        <v>0.404087244255954</v>
      </c>
      <c r="AH101" s="14" t="n">
        <f>'Focused Minority Races'!U101</f>
        <v>15177</v>
      </c>
      <c r="AI101" s="75" t="n">
        <f>IF(ISERROR(AH101/(AH101+AJ101)),"",(AH101/(AH101+AJ101)))</f>
        <v>0.39764718212068</v>
      </c>
      <c r="AJ101" s="14" t="n">
        <f>'Focused Minority Races'!W101</f>
        <v>22990</v>
      </c>
      <c r="AK101" s="75" t="n">
        <f>IF(ISERROR(AJ101/(AH101+AJ101)),"",(AJ101/(AH101+AJ101)))</f>
        <v>0.60235281787932</v>
      </c>
      <c r="AL101" s="14" t="n">
        <v>13760</v>
      </c>
      <c r="AM101" s="75" t="n">
        <f>IF(ISERROR(AL101/(AL101+AN101)),"",(AL101/(AL101+AN101)))</f>
        <v>0.457203615098352</v>
      </c>
      <c r="AN101" s="14" t="n">
        <v>16336</v>
      </c>
      <c r="AO101" s="75" t="n">
        <f>IF(ISERROR(AN101/(AL101+AN101)),"",(AN101/(AL101+AN101)))</f>
        <v>0.542796384901648</v>
      </c>
      <c r="AP101" s="14" t="n">
        <v>12444</v>
      </c>
      <c r="AQ101" s="75" t="n">
        <f>IF(ISERROR(AP101/(AP101+AR101)),"",(AP101/(AP101+AR101)))</f>
        <v>0.35286111268644</v>
      </c>
      <c r="AR101" s="14" t="n">
        <v>22822</v>
      </c>
      <c r="AS101" s="75" t="n">
        <f>IF(ISERROR(AR101/(AP101+AR101)),"",(AR101/(AP101+AR101)))</f>
        <v>0.64713888731356</v>
      </c>
      <c r="AT101" s="14" t="n">
        <v>10695</v>
      </c>
      <c r="AU101" s="75" t="n">
        <f>IF(ISERROR(AT101/(AT101+AV101)),"",(AT101/(AT101+AV101)))</f>
        <v>0.360282971197575</v>
      </c>
      <c r="AV101" s="14" t="n">
        <v>18990</v>
      </c>
      <c r="AW101" s="75" t="n">
        <f>IF(ISERROR(AV101/(AT101+AV101)),"",(AV101/(AT101+AV101)))</f>
        <v>0.639717028802425</v>
      </c>
      <c r="AX101" s="14" t="n">
        <v>14525</v>
      </c>
      <c r="AY101" s="75" t="n">
        <f>IF(ISERROR(AX101/(AX101+AZ101)),"",(AX101/(AX101+AZ101)))</f>
        <v>0.393226487627917</v>
      </c>
      <c r="AZ101" s="14" t="n">
        <v>22413</v>
      </c>
      <c r="BA101" s="75" t="n">
        <f>IF(ISERROR(AZ101/(AX101+AZ101)),"",(AZ101/(AX101+AZ101)))</f>
        <v>0.606773512372083</v>
      </c>
      <c r="BB101" s="14" t="n">
        <f>'Focused Minority Races'!Y101</f>
        <v>11733</v>
      </c>
      <c r="BC101" s="75" t="n">
        <f>IF(ISERROR(BB101/(BB101+BD101)),"",(BB101/(BB101+BD101)))</f>
        <v>0.407381688135829</v>
      </c>
      <c r="BD101" s="14" t="n">
        <f>'Focused Minority Races'!AA101</f>
        <v>17068</v>
      </c>
      <c r="BE101" s="75" t="n">
        <f>IF(ISERROR(BD101/(BB101+BD101)),"",(BD101/(BB101+BD101)))</f>
        <v>0.592618311864171</v>
      </c>
      <c r="BF101" s="25" t="n">
        <v>1203</v>
      </c>
      <c r="BG101" s="75" t="n">
        <f>IF(ISERROR(BF101/($BF101+$BH101+$BJ101)),"",(BF101/($BF101+$BH101+$BJ101)))</f>
        <v>0.157049608355091</v>
      </c>
      <c r="BH101" s="25" t="n">
        <v>1809</v>
      </c>
      <c r="BI101" s="75" t="n">
        <f>IF(ISERROR(BH101/($BF101+$BH101+$BJ101)),"",(BH101/($BF101+$BH101+$BJ101)))</f>
        <v>0.236161879895561</v>
      </c>
      <c r="BJ101" s="25" t="n">
        <v>4648</v>
      </c>
      <c r="BK101" s="75" t="n">
        <f>IF(ISERROR(BJ101/($BF101+$BH101+$BJ101)),"",(BJ101/($BF101+$BH101+$BJ101)))</f>
        <v>0.606788511749347</v>
      </c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</row>
    <row r="102" ht="12.75">
      <c r="A102" s="71" t="n">
        <v>100</v>
      </c>
      <c r="B102" s="14" t="n">
        <f>((F102+R102)*1.3)+((V102+AH102+AP102+AX102)*0.65)+((J102)*2.6)+((Z102+AL102+AT102+BB102)*0.65)+((N102+AD102)*1.3)</f>
        <v>182481.65</v>
      </c>
      <c r="C102" s="75" t="n">
        <f>B102/(B102+D102)</f>
        <v>0.37940690346741</v>
      </c>
      <c r="D102" s="14" t="n">
        <f>((H102+T102)*1.3)+((X102+AJ102+AR102+AZ102)*0.65)+((L102)*2.6)+((AB102+AN102+AV102+BD102)*0.65)+((P102+AF102)*1.3)</f>
        <v>298483.9</v>
      </c>
      <c r="E102" s="75" t="n">
        <f>D102/(B102+D102)</f>
        <v>0.62059309653259</v>
      </c>
      <c r="F102" s="14" t="n">
        <f>'Focused Minority Races'!E102</f>
        <v>15491</v>
      </c>
      <c r="G102" s="75" t="n">
        <f>IF(ISERROR(F102/(F102+H102)),"",(F102/(F102+H102)))</f>
        <v>0.322877152028013</v>
      </c>
      <c r="H102" s="14" t="n">
        <f>'Focused Minority Races'!G102</f>
        <v>32487</v>
      </c>
      <c r="I102" s="75" t="n">
        <f>IF(ISERROR(H102/(F102+H102)),"",(H102/(F102+H102)))</f>
        <v>0.677122847971987</v>
      </c>
      <c r="J102" s="14" t="n">
        <v>12474</v>
      </c>
      <c r="K102" s="75" t="n">
        <f>IF(ISERROR(J102/(J102+L102)),"",(J102/(J102+L102)))</f>
        <v>0.326835403238485</v>
      </c>
      <c r="L102" s="14" t="n">
        <v>25692</v>
      </c>
      <c r="M102" s="75" t="n">
        <f>IF(ISERROR(L102/(J102+L102)),"",(L102/(J102+L102)))</f>
        <v>0.673164596761516</v>
      </c>
      <c r="N102" s="14" t="n">
        <f>'Focused Minority Races'!I102</f>
        <v>17484</v>
      </c>
      <c r="O102" s="75" t="n">
        <f>IF(ISERROR(N102/(N102+P102)),"",(N102/(N102+P102)))</f>
        <v>0.443351252662542</v>
      </c>
      <c r="P102" s="14" t="n">
        <f>'Focused Minority Races'!K102</f>
        <v>21952</v>
      </c>
      <c r="Q102" s="75" t="n">
        <f>IF(ISERROR(P102/(N102+P102)),"",(P102/(N102+P102)))</f>
        <v>0.556648747337458</v>
      </c>
      <c r="R102" s="14" t="n">
        <f>'Focused Minority Races'!M102</f>
        <v>15506</v>
      </c>
      <c r="S102" s="75" t="n">
        <f>IF(ISERROR(R102/(R102+T102)),"",(R102/(R102+T102)))</f>
        <v>0.32618116033489</v>
      </c>
      <c r="T102" s="14" t="n">
        <f>'Focused Minority Races'!O102</f>
        <v>32032</v>
      </c>
      <c r="U102" s="75" t="n">
        <f>IF(ISERROR(T102/(R102+T102)),"",(T102/(R102+T102)))</f>
        <v>0.67381883966511</v>
      </c>
      <c r="V102" s="14" t="n">
        <f>'Focused Minority Races'!Q102</f>
        <v>13475</v>
      </c>
      <c r="W102" s="75" t="n">
        <f>IF(ISERROR(V102/(V102+X102)),"",(V102/(V102+X102)))</f>
        <v>0.3828125</v>
      </c>
      <c r="X102" s="14" t="n">
        <f>'Focused Minority Races'!S102</f>
        <v>21725</v>
      </c>
      <c r="Y102" s="75" t="n">
        <f>IF(ISERROR(X102/(V102+X102)),"",(X102/(V102+X102)))</f>
        <v>0.6171875</v>
      </c>
      <c r="Z102" s="14" t="n">
        <v>12273</v>
      </c>
      <c r="AA102" s="75" t="n">
        <f>IF(ISERROR(Z102/(Z102+AB102)),"",(Z102/(Z102+AB102)))</f>
        <v>0.477641564506713</v>
      </c>
      <c r="AB102" s="14" t="n">
        <v>13422</v>
      </c>
      <c r="AC102" s="75" t="n">
        <f>IF(ISERROR(AB102/(Z102+AB102)),"",(AB102/(Z102+AB102)))</f>
        <v>0.522358435493287</v>
      </c>
      <c r="AD102" s="14" t="n">
        <v>20610</v>
      </c>
      <c r="AE102" s="75" t="n">
        <f>IF(ISERROR(AD102/(AD102+AF102)),"",(AD102/(AD102+AF102)))</f>
        <v>0.540959080290821</v>
      </c>
      <c r="AF102" s="14" t="n">
        <v>17489</v>
      </c>
      <c r="AG102" s="75" t="n">
        <f>IF(ISERROR(AF102/(AD102+AF102)),"",(AF102/(AD102+AF102)))</f>
        <v>0.459040919709179</v>
      </c>
      <c r="AH102" s="14" t="n">
        <f>'Focused Minority Races'!U102</f>
        <v>13513</v>
      </c>
      <c r="AI102" s="75" t="n">
        <f>IF(ISERROR(AH102/(AH102+AJ102)),"",(AH102/(AH102+AJ102)))</f>
        <v>0.387803128138901</v>
      </c>
      <c r="AJ102" s="14" t="n">
        <f>'Focused Minority Races'!W102</f>
        <v>21332</v>
      </c>
      <c r="AK102" s="75" t="n">
        <f>IF(ISERROR(AJ102/(AH102+AJ102)),"",(AJ102/(AH102+AJ102)))</f>
        <v>0.612196871861099</v>
      </c>
      <c r="AL102" s="14" t="n">
        <v>11487</v>
      </c>
      <c r="AM102" s="75" t="n">
        <f>IF(ISERROR(AL102/(AL102+AN102)),"",(AL102/(AL102+AN102)))</f>
        <v>0.430821737988974</v>
      </c>
      <c r="AN102" s="14" t="n">
        <v>15176</v>
      </c>
      <c r="AO102" s="75" t="n">
        <f>IF(ISERROR(AN102/(AL102+AN102)),"",(AN102/(AL102+AN102)))</f>
        <v>0.569178262011027</v>
      </c>
      <c r="AP102" s="14" t="n">
        <v>11141</v>
      </c>
      <c r="AQ102" s="75" t="n">
        <f>IF(ISERROR(AP102/(AP102+AR102)),"",(AP102/(AP102+AR102)))</f>
        <v>0.337319849824391</v>
      </c>
      <c r="AR102" s="14" t="n">
        <v>21887</v>
      </c>
      <c r="AS102" s="75" t="n">
        <f>IF(ISERROR(AR102/(AP102+AR102)),"",(AR102/(AP102+AR102)))</f>
        <v>0.662680150175609</v>
      </c>
      <c r="AT102" s="14" t="n">
        <v>8731</v>
      </c>
      <c r="AU102" s="75" t="n">
        <f>IF(ISERROR(AT102/(AT102+AV102)),"",(AT102/(AT102+AV102)))</f>
        <v>0.334816121486367</v>
      </c>
      <c r="AV102" s="14" t="n">
        <v>17346</v>
      </c>
      <c r="AW102" s="75" t="n">
        <f>IF(ISERROR(AV102/(AT102+AV102)),"",(AV102/(AT102+AV102)))</f>
        <v>0.665183878513633</v>
      </c>
      <c r="AX102" s="14" t="n">
        <v>12797</v>
      </c>
      <c r="AY102" s="75" t="n">
        <f>IF(ISERROR(AX102/(AX102+AZ102)),"",(AX102/(AX102+AZ102)))</f>
        <v>0.3761279134703</v>
      </c>
      <c r="AZ102" s="14" t="n">
        <v>21226</v>
      </c>
      <c r="BA102" s="75" t="n">
        <f>IF(ISERROR(AZ102/(AX102+AZ102)),"",(AZ102/(AX102+AZ102)))</f>
        <v>0.623872086529701</v>
      </c>
      <c r="BB102" s="14" t="n">
        <f>'Focused Minority Races'!Y102</f>
        <v>9246</v>
      </c>
      <c r="BC102" s="75" t="n">
        <f>IF(ISERROR(BB102/(BB102+BD102)),"",(BB102/(BB102+BD102)))</f>
        <v>0.36046783625731</v>
      </c>
      <c r="BD102" s="14" t="n">
        <f>'Focused Minority Races'!AA102</f>
        <v>16404</v>
      </c>
      <c r="BE102" s="75" t="n">
        <f>IF(ISERROR(BD102/(BB102+BD102)),"",(BD102/(BB102+BD102)))</f>
        <v>0.63953216374269</v>
      </c>
      <c r="BF102" s="25" t="n">
        <v>1155</v>
      </c>
      <c r="BG102" s="75" t="n">
        <f>IF(ISERROR(BF102/($BF102+$BH102+$BJ102)),"",(BF102/($BF102+$BH102+$BJ102)))</f>
        <v>0.198624247635426</v>
      </c>
      <c r="BH102" s="25" t="n">
        <v>951</v>
      </c>
      <c r="BI102" s="75" t="n">
        <f>IF(ISERROR(BH102/($BF102+$BH102+$BJ102)),"",(BH102/($BF102+$BH102+$BJ102)))</f>
        <v>0.163542562338779</v>
      </c>
      <c r="BJ102" s="25" t="n">
        <v>3709</v>
      </c>
      <c r="BK102" s="75" t="n">
        <f>IF(ISERROR(BJ102/($BF102+$BH102+$BJ102)),"",(BJ102/($BF102+$BH102+$BJ102)))</f>
        <v>0.637833190025795</v>
      </c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</row>
    <row r="103" ht="12.75">
      <c r="A103" s="71" t="n">
        <v>101</v>
      </c>
      <c r="B103" s="14" t="n">
        <f>((F103+R103)*1.3)+((V103+AH103+AP103+AX103)*0.65)+((J103)*2.6)+((Z103+AL103+AT103+BB103)*0.65)+((N103+AD103)*1.3)</f>
        <v>177978.45</v>
      </c>
      <c r="C103" s="75" t="n">
        <f>B103/(B103+D103)</f>
        <v>0.364256894012662</v>
      </c>
      <c r="D103" s="14" t="n">
        <f>((H103+T103)*1.3)+((X103+AJ103+AR103+AZ103)*0.65)+((L103)*2.6)+((AB103+AN103+AV103+BD103)*0.65)+((P103+AF103)*1.3)</f>
        <v>310628.5</v>
      </c>
      <c r="E103" s="75" t="n">
        <f>D103/(B103+D103)</f>
        <v>0.635743105987338</v>
      </c>
      <c r="F103" s="14" t="n">
        <f>'Focused Minority Races'!E103</f>
        <v>15730</v>
      </c>
      <c r="G103" s="75" t="n">
        <f>IF(ISERROR(F103/(F103+H103)),"",(F103/(F103+H103)))</f>
        <v>0.320797813761879</v>
      </c>
      <c r="H103" s="14" t="n">
        <f>'Focused Minority Races'!G103</f>
        <v>33304</v>
      </c>
      <c r="I103" s="75" t="n">
        <f>IF(ISERROR(H103/(F103+H103)),"",(H103/(F103+H103)))</f>
        <v>0.67920218623812</v>
      </c>
      <c r="J103" s="14" t="n">
        <v>12347</v>
      </c>
      <c r="K103" s="75" t="n">
        <f>IF(ISERROR(J103/(J103+L103)),"",(J103/(J103+L103)))</f>
        <v>0.313105442004362</v>
      </c>
      <c r="L103" s="14" t="n">
        <v>27087</v>
      </c>
      <c r="M103" s="75" t="n">
        <f>IF(ISERROR(L103/(J103+L103)),"",(L103/(J103+L103)))</f>
        <v>0.686894557995638</v>
      </c>
      <c r="N103" s="14" t="n">
        <f>'Focused Minority Races'!I103</f>
        <v>17271</v>
      </c>
      <c r="O103" s="75" t="n">
        <f>IF(ISERROR(N103/(N103+P103)),"",(N103/(N103+P103)))</f>
        <v>0.436224489795918</v>
      </c>
      <c r="P103" s="14" t="n">
        <f>'Focused Minority Races'!K103</f>
        <v>22321</v>
      </c>
      <c r="Q103" s="75" t="n">
        <f>IF(ISERROR(P103/(N103+P103)),"",(P103/(N103+P103)))</f>
        <v>0.563775510204082</v>
      </c>
      <c r="R103" s="14" t="n">
        <f>'Focused Minority Races'!M103</f>
        <v>15366</v>
      </c>
      <c r="S103" s="75" t="n">
        <f>IF(ISERROR(R103/(R103+T103)),"",(R103/(R103+T103)))</f>
        <v>0.318182759406125</v>
      </c>
      <c r="T103" s="14" t="n">
        <f>'Focused Minority Races'!O103</f>
        <v>32927</v>
      </c>
      <c r="U103" s="75" t="n">
        <f>IF(ISERROR(T103/(R103+T103)),"",(T103/(R103+T103)))</f>
        <v>0.681817240593875</v>
      </c>
      <c r="V103" s="14" t="n">
        <f>'Focused Minority Races'!Q103</f>
        <v>13323</v>
      </c>
      <c r="W103" s="75" t="n">
        <f>IF(ISERROR(V103/(V103+X103)),"",(V103/(V103+X103)))</f>
        <v>0.364913722267872</v>
      </c>
      <c r="X103" s="14" t="n">
        <f>'Focused Minority Races'!S103</f>
        <v>23187</v>
      </c>
      <c r="Y103" s="75" t="n">
        <f>IF(ISERROR(X103/(V103+X103)),"",(X103/(V103+X103)))</f>
        <v>0.635086277732128</v>
      </c>
      <c r="Z103" s="14" t="n">
        <v>11424</v>
      </c>
      <c r="AA103" s="75" t="n">
        <f>IF(ISERROR(Z103/(Z103+AB103)),"",(Z103/(Z103+AB103)))</f>
        <v>0.453855627507846</v>
      </c>
      <c r="AB103" s="14" t="n">
        <v>13747</v>
      </c>
      <c r="AC103" s="75" t="n">
        <f>IF(ISERROR(AB103/(Z103+AB103)),"",(AB103/(Z103+AB103)))</f>
        <v>0.546144372492154</v>
      </c>
      <c r="AD103" s="14" t="n">
        <v>19193</v>
      </c>
      <c r="AE103" s="75" t="n">
        <f>IF(ISERROR(AD103/(AD103+AF103)),"",(AD103/(AD103+AF103)))</f>
        <v>0.501830256758877</v>
      </c>
      <c r="AF103" s="14" t="n">
        <v>19053</v>
      </c>
      <c r="AG103" s="75" t="n">
        <f>IF(ISERROR(AF103/(AD103+AF103)),"",(AF103/(AD103+AF103)))</f>
        <v>0.498169743241123</v>
      </c>
      <c r="AH103" s="14" t="n">
        <f>'Focused Minority Races'!U103</f>
        <v>13537</v>
      </c>
      <c r="AI103" s="75" t="n">
        <f>IF(ISERROR(AH103/(AH103+AJ103)),"",(AH103/(AH103+AJ103)))</f>
        <v>0.374664415598793</v>
      </c>
      <c r="AJ103" s="14" t="n">
        <f>'Focused Minority Races'!W103</f>
        <v>22594</v>
      </c>
      <c r="AK103" s="75" t="n">
        <f>IF(ISERROR(AJ103/(AH103+AJ103)),"",(AJ103/(AH103+AJ103)))</f>
        <v>0.625335584401207</v>
      </c>
      <c r="AL103" s="14" t="n">
        <v>10155</v>
      </c>
      <c r="AM103" s="75" t="n">
        <f>IF(ISERROR(AL103/(AL103+AN103)),"",(AL103/(AL103+AN103)))</f>
        <v>0.389573023362873</v>
      </c>
      <c r="AN103" s="14" t="n">
        <v>15912</v>
      </c>
      <c r="AO103" s="75" t="n">
        <f>IF(ISERROR(AN103/(AL103+AN103)),"",(AN103/(AL103+AN103)))</f>
        <v>0.610426976637127</v>
      </c>
      <c r="AP103" s="14" t="n">
        <v>11242</v>
      </c>
      <c r="AQ103" s="75" t="n">
        <f>IF(ISERROR(AP103/(AP103+AR103)),"",(AP103/(AP103+AR103)))</f>
        <v>0.327592738292974</v>
      </c>
      <c r="AR103" s="14" t="n">
        <v>23075</v>
      </c>
      <c r="AS103" s="75" t="n">
        <f>IF(ISERROR(AR103/(AP103+AR103)),"",(AR103/(AP103+AR103)))</f>
        <v>0.672407261707026</v>
      </c>
      <c r="AT103" s="14" t="n">
        <v>8130</v>
      </c>
      <c r="AU103" s="75" t="n">
        <f>IF(ISERROR(AT103/(AT103+AV103)),"",(AT103/(AT103+AV103)))</f>
        <v>0.32322188208166</v>
      </c>
      <c r="AV103" s="14" t="n">
        <v>17023</v>
      </c>
      <c r="AW103" s="75" t="n">
        <f>IF(ISERROR(AV103/(AT103+AV103)),"",(AV103/(AT103+AV103)))</f>
        <v>0.67677811791834</v>
      </c>
      <c r="AX103" s="14" t="n">
        <v>12983</v>
      </c>
      <c r="AY103" s="75" t="n">
        <f>IF(ISERROR(AX103/(AX103+AZ103)),"",(AX103/(AX103+AZ103)))</f>
        <v>0.367654971257044</v>
      </c>
      <c r="AZ103" s="14" t="n">
        <v>22330</v>
      </c>
      <c r="BA103" s="75" t="n">
        <f>IF(ISERROR(AZ103/(AX103+AZ103)),"",(AZ103/(AX103+AZ103)))</f>
        <v>0.632345028742956</v>
      </c>
      <c r="BB103" s="14" t="n">
        <f>'Focused Minority Races'!Y103</f>
        <v>8511</v>
      </c>
      <c r="BC103" s="75" t="n">
        <f>IF(ISERROR(BB103/(BB103+BD103)),"",(BB103/(BB103+BD103)))</f>
        <v>0.340780780780781</v>
      </c>
      <c r="BD103" s="14" t="n">
        <f>'Focused Minority Races'!AA103</f>
        <v>16464</v>
      </c>
      <c r="BE103" s="75" t="n">
        <f>IF(ISERROR(BD103/(BB103+BD103)),"",(BD103/(BB103+BD103)))</f>
        <v>0.659219219219219</v>
      </c>
      <c r="BF103" s="25" t="n">
        <v>1256</v>
      </c>
      <c r="BG103" s="75" t="n">
        <f>IF(ISERROR(BF103/($BF103+$BH103+$BJ103)),"",(BF103/($BF103+$BH103+$BJ103)))</f>
        <v>0.205766710353866</v>
      </c>
      <c r="BH103" s="25" t="n">
        <v>1268</v>
      </c>
      <c r="BI103" s="75" t="n">
        <f>IF(ISERROR(BH103/($BF103+$BH103+$BJ103)),"",(BH103/($BF103+$BH103+$BJ103)))</f>
        <v>0.207732634338139</v>
      </c>
      <c r="BJ103" s="25" t="n">
        <v>3580</v>
      </c>
      <c r="BK103" s="75" t="n">
        <f>IF(ISERROR(BJ103/($BF103+$BH103+$BJ103)),"",(BJ103/($BF103+$BH103+$BJ103)))</f>
        <v>0.586500655307995</v>
      </c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</row>
    <row r="104" ht="12.75">
      <c r="A104" s="71" t="n">
        <v>102</v>
      </c>
      <c r="B104" s="14" t="n">
        <f>((F104+R104)*1.3)+((V104+AH104+AP104+AX104)*0.65)+((J104)*2.6)+((Z104+AL104+AT104+BB104)*0.65)+((N104+AD104)*1.3)</f>
        <v>230242.35</v>
      </c>
      <c r="C104" s="75" t="n">
        <f>B104/(B104+D104)</f>
        <v>0.43808785280444</v>
      </c>
      <c r="D104" s="14" t="n">
        <f>((H104+T104)*1.3)+((X104+AJ104+AR104+AZ104)*0.65)+((L104)*2.6)+((AB104+AN104+AV104+BD104)*0.65)+((P104+AF104)*1.3)</f>
        <v>295319.7</v>
      </c>
      <c r="E104" s="75" t="n">
        <f>D104/(B104+D104)</f>
        <v>0.56191214719556</v>
      </c>
      <c r="F104" s="14" t="n">
        <f>'Focused Minority Races'!E104</f>
        <v>20948</v>
      </c>
      <c r="G104" s="75" t="n">
        <f>IF(ISERROR(F104/(F104+H104)),"",(F104/(F104+H104)))</f>
        <v>0.40648103230814</v>
      </c>
      <c r="H104" s="14" t="n">
        <f>'Focused Minority Races'!G104</f>
        <v>30587</v>
      </c>
      <c r="I104" s="75" t="n">
        <f>IF(ISERROR(H104/(F104+H104)),"",(H104/(F104+H104)))</f>
        <v>0.59351896769186</v>
      </c>
      <c r="J104" s="14" t="n">
        <v>16607</v>
      </c>
      <c r="K104" s="75" t="n">
        <f>IF(ISERROR(J104/(J104+L104)),"",(J104/(J104+L104)))</f>
        <v>0.399841094043434</v>
      </c>
      <c r="L104" s="14" t="n">
        <v>24927</v>
      </c>
      <c r="M104" s="75" t="n">
        <f>IF(ISERROR(L104/(J104+L104)),"",(L104/(J104+L104)))</f>
        <v>0.600158905956566</v>
      </c>
      <c r="N104" s="14" t="n">
        <f>'Focused Minority Races'!I104</f>
        <v>21069</v>
      </c>
      <c r="O104" s="75" t="n">
        <f>IF(ISERROR(N104/(N104+P104)),"",(N104/(N104+P104)))</f>
        <v>0.49269228070996</v>
      </c>
      <c r="P104" s="14" t="n">
        <f>'Focused Minority Races'!K104</f>
        <v>21694</v>
      </c>
      <c r="Q104" s="75" t="n">
        <f>IF(ISERROR(P104/(N104+P104)),"",(P104/(N104+P104)))</f>
        <v>0.50730771929004</v>
      </c>
      <c r="R104" s="14" t="n">
        <f>'Focused Minority Races'!M104</f>
        <v>20363</v>
      </c>
      <c r="S104" s="75" t="n">
        <f>IF(ISERROR(R104/(R104+T104)),"",(R104/(R104+T104)))</f>
        <v>0.400546835044652</v>
      </c>
      <c r="T104" s="14" t="n">
        <f>'Focused Minority Races'!O104</f>
        <v>30475</v>
      </c>
      <c r="U104" s="75" t="n">
        <f>IF(ISERROR(T104/(R104+T104)),"",(T104/(R104+T104)))</f>
        <v>0.599453164955348</v>
      </c>
      <c r="V104" s="14" t="n">
        <f>'Focused Minority Races'!Q104</f>
        <v>17557</v>
      </c>
      <c r="W104" s="75" t="n">
        <f>IF(ISERROR(V104/(V104+X104)),"",(V104/(V104+X104)))</f>
        <v>0.444909026405149</v>
      </c>
      <c r="X104" s="14" t="n">
        <f>'Focused Minority Races'!S104</f>
        <v>21905</v>
      </c>
      <c r="Y104" s="75" t="n">
        <f>IF(ISERROR(X104/(V104+X104)),"",(X104/(V104+X104)))</f>
        <v>0.555090973594851</v>
      </c>
      <c r="Z104" s="14" t="n">
        <v>14680</v>
      </c>
      <c r="AA104" s="75" t="n">
        <f>IF(ISERROR(Z104/(Z104+AB104)),"",(Z104/(Z104+AB104)))</f>
        <v>0.512498254433738</v>
      </c>
      <c r="AB104" s="14" t="n">
        <v>13964</v>
      </c>
      <c r="AC104" s="75" t="n">
        <f>IF(ISERROR(AB104/(Z104+AB104)),"",(AB104/(Z104+AB104)))</f>
        <v>0.487501745566262</v>
      </c>
      <c r="AD104" s="14" t="n">
        <v>22478</v>
      </c>
      <c r="AE104" s="75" t="n">
        <f>IF(ISERROR(AD104/(AD104+AF104)),"",(AD104/(AD104+AF104)))</f>
        <v>0.542043454146471</v>
      </c>
      <c r="AF104" s="14" t="n">
        <v>18991</v>
      </c>
      <c r="AG104" s="75" t="n">
        <f>IF(ISERROR(AF104/(AD104+AF104)),"",(AF104/(AD104+AF104)))</f>
        <v>0.457956545853529</v>
      </c>
      <c r="AH104" s="14" t="n">
        <f>'Focused Minority Races'!U104</f>
        <v>17960</v>
      </c>
      <c r="AI104" s="75" t="n">
        <f>IF(ISERROR(AH104/(AH104+AJ104)),"",(AH104/(AH104+AJ104)))</f>
        <v>0.45740481344709</v>
      </c>
      <c r="AJ104" s="14" t="n">
        <f>'Focused Minority Races'!W104</f>
        <v>21305</v>
      </c>
      <c r="AK104" s="75" t="n">
        <f>IF(ISERROR(AJ104/(AH104+AJ104)),"",(AJ104/(AH104+AJ104)))</f>
        <v>0.54259518655291</v>
      </c>
      <c r="AL104" s="14" t="n">
        <v>13303</v>
      </c>
      <c r="AM104" s="75" t="n">
        <f>IF(ISERROR(AL104/(AL104+AN104)),"",(AL104/(AL104+AN104)))</f>
        <v>0.448048230103398</v>
      </c>
      <c r="AN104" s="14" t="n">
        <v>16388</v>
      </c>
      <c r="AO104" s="75" t="n">
        <f>IF(ISERROR(AN104/(AL104+AN104)),"",(AN104/(AL104+AN104)))</f>
        <v>0.551951769896602</v>
      </c>
      <c r="AP104" s="14" t="n">
        <v>15210</v>
      </c>
      <c r="AQ104" s="75" t="n">
        <f>IF(ISERROR(AP104/(AP104+AR104)),"",(AP104/(AP104+AR104)))</f>
        <v>0.410172051129928</v>
      </c>
      <c r="AR104" s="14" t="n">
        <v>21872</v>
      </c>
      <c r="AS104" s="75" t="n">
        <f>IF(ISERROR(AR104/(AP104+AR104)),"",(AR104/(AP104+AR104)))</f>
        <v>0.589827948870072</v>
      </c>
      <c r="AT104" s="14" t="n">
        <v>10908</v>
      </c>
      <c r="AU104" s="75" t="n">
        <f>IF(ISERROR(AT104/(AT104+AV104)),"",(AT104/(AT104+AV104)))</f>
        <v>0.383005617977528</v>
      </c>
      <c r="AV104" s="14" t="n">
        <v>17572</v>
      </c>
      <c r="AW104" s="75" t="n">
        <f>IF(ISERROR(AV104/(AT104+AV104)),"",(AV104/(AT104+AV104)))</f>
        <v>0.616994382022472</v>
      </c>
      <c r="AX104" s="14" t="n">
        <v>17177</v>
      </c>
      <c r="AY104" s="75" t="n">
        <f>IF(ISERROR(AX104/(AX104+AZ104)),"",(AX104/(AX104+AZ104)))</f>
        <v>0.449977732952611</v>
      </c>
      <c r="AZ104" s="14" t="n">
        <v>20996</v>
      </c>
      <c r="BA104" s="75" t="n">
        <f>IF(ISERROR(AZ104/(AX104+AZ104)),"",(AZ104/(AX104+AZ104)))</f>
        <v>0.55002226704739</v>
      </c>
      <c r="BB104" s="14" t="n">
        <f>'Focused Minority Races'!Y104</f>
        <v>11280</v>
      </c>
      <c r="BC104" s="75" t="n">
        <f>IF(ISERROR(BB104/(BB104+BD104)),"",(BB104/(BB104+BD104)))</f>
        <v>0.39698740057718</v>
      </c>
      <c r="BD104" s="14" t="n">
        <f>'Focused Minority Races'!AA104</f>
        <v>17134</v>
      </c>
      <c r="BE104" s="75" t="n">
        <f>IF(ISERROR(BD104/(BB104+BD104)),"",(BD104/(BB104+BD104)))</f>
        <v>0.60301259942282</v>
      </c>
      <c r="BF104" s="25" t="n">
        <v>1733</v>
      </c>
      <c r="BG104" s="75" t="n">
        <f>IF(ISERROR(BF104/($BF104+$BH104+$BJ104)),"",(BF104/($BF104+$BH104+$BJ104)))</f>
        <v>0.207445535073019</v>
      </c>
      <c r="BH104" s="25" t="n">
        <v>1511</v>
      </c>
      <c r="BI104" s="75" t="n">
        <f>IF(ISERROR(BH104/($BF104+$BH104+$BJ104)),"",(BH104/($BF104+$BH104+$BJ104)))</f>
        <v>0.180871438831697</v>
      </c>
      <c r="BJ104" s="25" t="n">
        <v>5110</v>
      </c>
      <c r="BK104" s="75" t="n">
        <f>IF(ISERROR(BJ104/($BF104+$BH104+$BJ104)),"",(BJ104/($BF104+$BH104+$BJ104)))</f>
        <v>0.611683026095284</v>
      </c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</row>
    <row r="105" ht="12.75">
      <c r="A105" s="71" t="n">
        <v>103</v>
      </c>
      <c r="B105" s="14" t="n">
        <f>((F105+R105)*1.3)+((V105+AH105+AP105+AX105)*0.65)+((J105)*2.6)+((Z105+AL105+AT105+BB105)*0.65)+((N105+AD105)*1.3)</f>
        <v>314152.15</v>
      </c>
      <c r="C105" s="75" t="n">
        <f>B105/(B105+D105)</f>
        <v>0.481744367317484</v>
      </c>
      <c r="D105" s="14" t="n">
        <f>((H105+T105)*1.3)+((X105+AJ105+AR105+AZ105)*0.65)+((L105)*2.6)+((AB105+AN105+AV105+BD105)*0.65)+((P105+AF105)*1.3)</f>
        <v>337961.65</v>
      </c>
      <c r="E105" s="75" t="n">
        <f>D105/(B105+D105)</f>
        <v>0.518255632682517</v>
      </c>
      <c r="F105" s="14" t="n">
        <f>'Focused Minority Races'!E105</f>
        <v>32760</v>
      </c>
      <c r="G105" s="75" t="n">
        <f>IF(ISERROR(F105/(F105+H105)),"",(F105/(F105+H105)))</f>
        <v>0.523674030499696</v>
      </c>
      <c r="H105" s="14" t="n">
        <f>'Focused Minority Races'!G105</f>
        <v>29798</v>
      </c>
      <c r="I105" s="75" t="n">
        <f>IF(ISERROR(H105/(F105+H105)),"",(H105/(F105+H105)))</f>
        <v>0.476325969500304</v>
      </c>
      <c r="J105" s="14" t="n">
        <v>24311</v>
      </c>
      <c r="K105" s="75" t="n">
        <f>IF(ISERROR(J105/(J105+L105)),"",(J105/(J105+L105)))</f>
        <v>0.470132080215041</v>
      </c>
      <c r="L105" s="14" t="n">
        <v>27400</v>
      </c>
      <c r="M105" s="75" t="n">
        <f>IF(ISERROR(L105/(J105+L105)),"",(L105/(J105+L105)))</f>
        <v>0.529867919784959</v>
      </c>
      <c r="N105" s="14" t="n">
        <f>'Focused Minority Races'!I105</f>
        <v>23422</v>
      </c>
      <c r="O105" s="75" t="n">
        <f>IF(ISERROR(N105/(N105+P105)),"",(N105/(N105+P105)))</f>
        <v>0.45742520115616</v>
      </c>
      <c r="P105" s="14" t="n">
        <f>'Focused Minority Races'!K105</f>
        <v>27782</v>
      </c>
      <c r="Q105" s="75" t="n">
        <f>IF(ISERROR(P105/(N105+P105)),"",(P105/(N105+P105)))</f>
        <v>0.54257479884384</v>
      </c>
      <c r="R105" s="14" t="n">
        <f>'Focused Minority Races'!M105</f>
        <v>31016</v>
      </c>
      <c r="S105" s="75" t="n">
        <f>IF(ISERROR(R105/(R105+T105)),"",(R105/(R105+T105)))</f>
        <v>0.496534059073081</v>
      </c>
      <c r="T105" s="14" t="n">
        <f>'Focused Minority Races'!O105</f>
        <v>31449</v>
      </c>
      <c r="U105" s="75" t="n">
        <f>IF(ISERROR(T105/(R105+T105)),"",(T105/(R105+T105)))</f>
        <v>0.503465940926919</v>
      </c>
      <c r="V105" s="14" t="n">
        <f>'Focused Minority Races'!Q105</f>
        <v>26106</v>
      </c>
      <c r="W105" s="75" t="n">
        <f>IF(ISERROR(V105/(V105+X105)),"",(V105/(V105+X105)))</f>
        <v>0.50785931055949</v>
      </c>
      <c r="X105" s="14" t="n">
        <f>'Focused Minority Races'!S105</f>
        <v>25298</v>
      </c>
      <c r="Y105" s="75" t="n">
        <f>IF(ISERROR(X105/(V105+X105)),"",(X105/(V105+X105)))</f>
        <v>0.49214068944051</v>
      </c>
      <c r="Z105" s="14" t="n">
        <v>17622</v>
      </c>
      <c r="AA105" s="75" t="n">
        <f>IF(ISERROR(Z105/(Z105+AB105)),"",(Z105/(Z105+AB105)))</f>
        <v>0.492578616352201</v>
      </c>
      <c r="AB105" s="14" t="n">
        <v>18153</v>
      </c>
      <c r="AC105" s="75" t="n">
        <f>IF(ISERROR(AB105/(Z105+AB105)),"",(AB105/(Z105+AB105)))</f>
        <v>0.507421383647799</v>
      </c>
      <c r="AD105" s="14" t="n">
        <v>24804</v>
      </c>
      <c r="AE105" s="75" t="n">
        <f>IF(ISERROR(AD105/(AD105+AF105)),"",(AD105/(AD105+AF105)))</f>
        <v>0.500605473480262</v>
      </c>
      <c r="AF105" s="14" t="n">
        <v>24744</v>
      </c>
      <c r="AG105" s="75" t="n">
        <f>IF(ISERROR(AF105/(AD105+AF105)),"",(AF105/(AD105+AF105)))</f>
        <v>0.499394526519738</v>
      </c>
      <c r="AH105" s="14" t="n">
        <f>'Focused Minority Races'!U105</f>
        <v>26604</v>
      </c>
      <c r="AI105" s="75" t="n">
        <f>IF(ISERROR(AH105/(AH105+AJ105)),"",(AH105/(AH105+AJ105)))</f>
        <v>0.521228032366137</v>
      </c>
      <c r="AJ105" s="14" t="n">
        <f>'Focused Minority Races'!W105</f>
        <v>24437</v>
      </c>
      <c r="AK105" s="75" t="n">
        <f>IF(ISERROR(AJ105/(AH105+AJ105)),"",(AJ105/(AH105+AJ105)))</f>
        <v>0.478771967633863</v>
      </c>
      <c r="AL105" s="14" t="n">
        <v>15122</v>
      </c>
      <c r="AM105" s="75" t="n">
        <f>IF(ISERROR(AL105/(AL105+AN105)),"",(AL105/(AL105+AN105)))</f>
        <v>0.412684550937423</v>
      </c>
      <c r="AN105" s="14" t="n">
        <v>21521</v>
      </c>
      <c r="AO105" s="75" t="n">
        <f>IF(ISERROR(AN105/(AL105+AN105)),"",(AN105/(AL105+AN105)))</f>
        <v>0.587315449062577</v>
      </c>
      <c r="AP105" s="14" t="n">
        <v>23787</v>
      </c>
      <c r="AQ105" s="75" t="n">
        <f>IF(ISERROR(AP105/(AP105+AR105)),"",(AP105/(AP105+AR105)))</f>
        <v>0.483524748450046</v>
      </c>
      <c r="AR105" s="14" t="n">
        <v>25408</v>
      </c>
      <c r="AS105" s="75" t="n">
        <f>IF(ISERROR(AR105/(AP105+AR105)),"",(AR105/(AP105+AR105)))</f>
        <v>0.516475251549954</v>
      </c>
      <c r="AT105" s="14" t="n">
        <v>13875</v>
      </c>
      <c r="AU105" s="75" t="n">
        <f>IF(ISERROR(AT105/(AT105+AV105)),"",(AT105/(AT105+AV105)))</f>
        <v>0.39061400298415</v>
      </c>
      <c r="AV105" s="14" t="n">
        <v>21646</v>
      </c>
      <c r="AW105" s="75" t="n">
        <f>IF(ISERROR(AV105/(AT105+AV105)),"",(AV105/(AT105+AV105)))</f>
        <v>0.60938599701585</v>
      </c>
      <c r="AX105" s="14" t="n">
        <v>25111</v>
      </c>
      <c r="AY105" s="75" t="n">
        <f>IF(ISERROR(AX105/(AX105+AZ105)),"",(AX105/(AX105+AZ105)))</f>
        <v>0.502169783021698</v>
      </c>
      <c r="AZ105" s="14" t="n">
        <v>24894</v>
      </c>
      <c r="BA105" s="75" t="n">
        <f>IF(ISERROR(AZ105/(AX105+AZ105)),"",(AZ105/(AX105+AZ105)))</f>
        <v>0.497830216978302</v>
      </c>
      <c r="BB105" s="14" t="n">
        <f>'Focused Minority Races'!Y105</f>
        <v>13836</v>
      </c>
      <c r="BC105" s="75" t="n">
        <f>IF(ISERROR(BB105/(BB105+BD105)),"",(BB105/(BB105+BD105)))</f>
        <v>0.392243578839939</v>
      </c>
      <c r="BD105" s="14" t="n">
        <f>'Focused Minority Races'!AA105</f>
        <v>21438</v>
      </c>
      <c r="BE105" s="75" t="n">
        <f>IF(ISERROR(BD105/(BB105+BD105)),"",(BD105/(BB105+BD105)))</f>
        <v>0.607756421160061</v>
      </c>
      <c r="BF105" s="25" t="n">
        <v>5359</v>
      </c>
      <c r="BG105" s="75" t="n">
        <f>IF(ISERROR(BF105/($BF105+$BH105+$BJ105)),"",(BF105/($BF105+$BH105+$BJ105)))</f>
        <v>0.445729019379523</v>
      </c>
      <c r="BH105" s="25" t="n">
        <v>865</v>
      </c>
      <c r="BI105" s="75" t="n">
        <f>IF(ISERROR(BH105/($BF105+$BH105+$BJ105)),"",(BH105/($BF105+$BH105+$BJ105)))</f>
        <v>0.0719454379106712</v>
      </c>
      <c r="BJ105" s="25" t="n">
        <v>5799</v>
      </c>
      <c r="BK105" s="75" t="n">
        <f>IF(ISERROR(BJ105/($BF105+$BH105+$BJ105)),"",(BJ105/($BF105+$BH105+$BJ105)))</f>
        <v>0.482325542709806</v>
      </c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</row>
    <row r="106" ht="12.75">
      <c r="A106" s="71" t="n">
        <v>104</v>
      </c>
      <c r="B106" s="14" t="n">
        <f>((F106+R106)*1.3)+((V106+AH106+AP106+AX106)*0.65)+((J106)*2.6)+((Z106+AL106+AT106+BB106)*0.65)+((N106+AD106)*1.3)</f>
        <v>218900.5</v>
      </c>
      <c r="C106" s="75" t="n">
        <f>B106/(B106+D106)</f>
        <v>0.388307311274253</v>
      </c>
      <c r="D106" s="14" t="n">
        <f>((H106+T106)*1.3)+((X106+AJ106+AR106+AZ106)*0.65)+((L106)*2.6)+((AB106+AN106+AV106+BD106)*0.65)+((P106+AF106)*1.3)</f>
        <v>344829.55</v>
      </c>
      <c r="E106" s="75" t="n">
        <f>D106/(B106+D106)</f>
        <v>0.611692688725747</v>
      </c>
      <c r="F106" s="14" t="n">
        <f>'Focused Minority Races'!E106</f>
        <v>20693</v>
      </c>
      <c r="G106" s="75" t="n">
        <f>IF(ISERROR(F106/(F106+H106)),"",(F106/(F106+H106)))</f>
        <v>0.373135943163171</v>
      </c>
      <c r="H106" s="14" t="n">
        <f>'Focused Minority Races'!G106</f>
        <v>34764</v>
      </c>
      <c r="I106" s="75" t="n">
        <f>IF(ISERROR(H106/(F106+H106)),"",(H106/(F106+H106)))</f>
        <v>0.626864056836829</v>
      </c>
      <c r="J106" s="14" t="n">
        <v>15527</v>
      </c>
      <c r="K106" s="75" t="n">
        <f>IF(ISERROR(J106/(J106+L106)),"",(J106/(J106+L106)))</f>
        <v>0.346244759611096</v>
      </c>
      <c r="L106" s="14" t="n">
        <v>29317</v>
      </c>
      <c r="M106" s="75" t="n">
        <f>IF(ISERROR(L106/(J106+L106)),"",(L106/(J106+L106)))</f>
        <v>0.653755240388904</v>
      </c>
      <c r="N106" s="14" t="n">
        <f>'Focused Minority Races'!I106</f>
        <v>18803</v>
      </c>
      <c r="O106" s="75" t="n">
        <f>IF(ISERROR(N106/(N106+P106)),"",(N106/(N106+P106)))</f>
        <v>0.420441840704799</v>
      </c>
      <c r="P106" s="14" t="n">
        <f>'Focused Minority Races'!K106</f>
        <v>25919</v>
      </c>
      <c r="Q106" s="75" t="n">
        <f>IF(ISERROR(P106/(N106+P106)),"",(P106/(N106+P106)))</f>
        <v>0.579558159295201</v>
      </c>
      <c r="R106" s="14" t="n">
        <f>'Focused Minority Races'!M106</f>
        <v>20165</v>
      </c>
      <c r="S106" s="75" t="n">
        <f>IF(ISERROR(R106/(R106+T106)),"",(R106/(R106+T106)))</f>
        <v>0.365486741703369</v>
      </c>
      <c r="T106" s="14" t="n">
        <f>'Focused Minority Races'!O106</f>
        <v>35008</v>
      </c>
      <c r="U106" s="75" t="n">
        <f>IF(ISERROR(T106/(R106+T106)),"",(T106/(R106+T106)))</f>
        <v>0.634513258296631</v>
      </c>
      <c r="V106" s="14" t="n">
        <f>'Focused Minority Races'!Q106</f>
        <v>17326</v>
      </c>
      <c r="W106" s="75" t="n">
        <f>IF(ISERROR(V106/(V106+X106)),"",(V106/(V106+X106)))</f>
        <v>0.396902847456074</v>
      </c>
      <c r="X106" s="14" t="n">
        <f>'Focused Minority Races'!S106</f>
        <v>26327</v>
      </c>
      <c r="Y106" s="75" t="n">
        <f>IF(ISERROR(X106/(V106+X106)),"",(X106/(V106+X106)))</f>
        <v>0.603097152543926</v>
      </c>
      <c r="Z106" s="14" t="n">
        <v>13836</v>
      </c>
      <c r="AA106" s="75" t="n">
        <f>IF(ISERROR(Z106/(Z106+AB106)),"",(Z106/(Z106+AB106)))</f>
        <v>0.460156977517627</v>
      </c>
      <c r="AB106" s="14" t="n">
        <v>16232</v>
      </c>
      <c r="AC106" s="75" t="n">
        <f>IF(ISERROR(AB106/(Z106+AB106)),"",(AB106/(Z106+AB106)))</f>
        <v>0.539843022482373</v>
      </c>
      <c r="AD106" s="14" t="n">
        <v>20976</v>
      </c>
      <c r="AE106" s="75" t="n">
        <f>IF(ISERROR(AD106/(AD106+AF106)),"",(AD106/(AD106+AF106)))</f>
        <v>0.487394567465204</v>
      </c>
      <c r="AF106" s="14" t="n">
        <v>22061</v>
      </c>
      <c r="AG106" s="75" t="n">
        <f>IF(ISERROR(AF106/(AD106+AF106)),"",(AF106/(AD106+AF106)))</f>
        <v>0.512605432534796</v>
      </c>
      <c r="AH106" s="14" t="n">
        <f>'Focused Minority Races'!U106</f>
        <v>17594</v>
      </c>
      <c r="AI106" s="75" t="n">
        <f>IF(ISERROR(AH106/(AH106+AJ106)),"",(AH106/(AH106+AJ106)))</f>
        <v>0.406374870077376</v>
      </c>
      <c r="AJ106" s="14" t="n">
        <f>'Focused Minority Races'!W106</f>
        <v>25701</v>
      </c>
      <c r="AK106" s="75" t="n">
        <f>IF(ISERROR(AJ106/(AH106+AJ106)),"",(AJ106/(AH106+AJ106)))</f>
        <v>0.593625129922624</v>
      </c>
      <c r="AL106" s="14" t="n">
        <v>12355</v>
      </c>
      <c r="AM106" s="75" t="n">
        <f>IF(ISERROR(AL106/(AL106+AN106)),"",(AL106/(AL106+AN106)))</f>
        <v>0.401006166828952</v>
      </c>
      <c r="AN106" s="14" t="n">
        <v>18455</v>
      </c>
      <c r="AO106" s="75" t="n">
        <f>IF(ISERROR(AN106/(AL106+AN106)),"",(AN106/(AL106+AN106)))</f>
        <v>0.598993833171048</v>
      </c>
      <c r="AP106" s="14" t="n">
        <v>15074</v>
      </c>
      <c r="AQ106" s="75" t="n">
        <f>IF(ISERROR(AP106/(AP106+AR106)),"",(AP106/(AP106+AR106)))</f>
        <v>0.365200116290338</v>
      </c>
      <c r="AR106" s="14" t="n">
        <v>26202</v>
      </c>
      <c r="AS106" s="75" t="n">
        <f>IF(ISERROR(AR106/(AP106+AR106)),"",(AR106/(AP106+AR106)))</f>
        <v>0.634799883709662</v>
      </c>
      <c r="AT106" s="14" t="n">
        <v>10076</v>
      </c>
      <c r="AU106" s="75" t="n">
        <f>IF(ISERROR(AT106/(AT106+AV106)),"",(AT106/(AT106+AV106)))</f>
        <v>0.336416146372408</v>
      </c>
      <c r="AV106" s="14" t="n">
        <v>19875</v>
      </c>
      <c r="AW106" s="75" t="n">
        <f>IF(ISERROR(AV106/(AT106+AV106)),"",(AV106/(AT106+AV106)))</f>
        <v>0.663583853627592</v>
      </c>
      <c r="AX106" s="14" t="n">
        <v>16494</v>
      </c>
      <c r="AY106" s="75" t="n">
        <f>IF(ISERROR(AX106/(AX106+AZ106)),"",(AX106/(AX106+AZ106)))</f>
        <v>0.390159668835009</v>
      </c>
      <c r="AZ106" s="14" t="n">
        <v>25781</v>
      </c>
      <c r="BA106" s="75" t="n">
        <f>IF(ISERROR(AZ106/(AX106+AZ106)),"",(AZ106/(AX106+AZ106)))</f>
        <v>0.609840331164991</v>
      </c>
      <c r="BB106" s="14" t="n">
        <f>'Focused Minority Races'!Y106</f>
        <v>10633</v>
      </c>
      <c r="BC106" s="75" t="n">
        <f>IF(ISERROR(BB106/(BB106+BD106)),"",(BB106/(BB106+BD106)))</f>
        <v>0.356871958382279</v>
      </c>
      <c r="BD106" s="14" t="n">
        <f>'Focused Minority Races'!AA106</f>
        <v>19162</v>
      </c>
      <c r="BE106" s="75" t="n">
        <f>IF(ISERROR(BD106/(BB106+BD106)),"",(BD106/(BB106+BD106)))</f>
        <v>0.643128041617721</v>
      </c>
      <c r="BF106" s="25" t="n">
        <v>2383</v>
      </c>
      <c r="BG106" s="75" t="n">
        <f>IF(ISERROR(BF106/($BF106+$BH106+$BJ106)),"",(BF106/($BF106+$BH106+$BJ106)))</f>
        <v>0.291784008815967</v>
      </c>
      <c r="BH106" s="25" t="n">
        <v>1033</v>
      </c>
      <c r="BI106" s="75" t="n">
        <f>IF(ISERROR(BH106/($BF106+$BH106+$BJ106)),"",(BH106/($BF106+$BH106+$BJ106)))</f>
        <v>0.126484633280274</v>
      </c>
      <c r="BJ106" s="25" t="n">
        <v>4751</v>
      </c>
      <c r="BK106" s="75" t="n">
        <f>IF(ISERROR(BJ106/($BF106+$BH106+$BJ106)),"",(BJ106/($BF106+$BH106+$BJ106)))</f>
        <v>0.581731357903759</v>
      </c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</row>
    <row r="107" ht="12.75">
      <c r="A107" s="71" t="n">
        <v>105</v>
      </c>
      <c r="B107" s="14" t="n">
        <f>((F107+R107)*1.3)+((V107+AH107+AP107+AX107)*0.65)+((J107)*2.6)+((Z107+AL107+AT107+BB107)*0.65)+((N107+AD107)*1.3)</f>
        <v>194704.25</v>
      </c>
      <c r="C107" s="75" t="n">
        <f>B107/(B107+D107)</f>
        <v>0.360127871272725</v>
      </c>
      <c r="D107" s="14" t="n">
        <f>((H107+T107)*1.3)+((X107+AJ107+AR107+AZ107)*0.65)+((L107)*2.6)+((AB107+AN107+AV107+BD107)*0.65)+((P107+AF107)*1.3)</f>
        <v>345948.85</v>
      </c>
      <c r="E107" s="75" t="n">
        <f>D107/(B107+D107)</f>
        <v>0.639872128727274</v>
      </c>
      <c r="F107" s="14" t="n">
        <f>'Focused Minority Races'!E107</f>
        <v>16602</v>
      </c>
      <c r="G107" s="75" t="n">
        <f>IF(ISERROR(F107/(F107+H107)),"",(F107/(F107+H107)))</f>
        <v>0.313641773562806</v>
      </c>
      <c r="H107" s="14" t="n">
        <f>'Focused Minority Races'!G107</f>
        <v>36331</v>
      </c>
      <c r="I107" s="75" t="n">
        <f>IF(ISERROR(H107/(F107+H107)),"",(H107/(F107+H107)))</f>
        <v>0.686358226437194</v>
      </c>
      <c r="J107" s="14" t="n">
        <v>13085</v>
      </c>
      <c r="K107" s="75" t="n">
        <f>IF(ISERROR(J107/(J107+L107)),"",(J107/(J107+L107)))</f>
        <v>0.30194295735647</v>
      </c>
      <c r="L107" s="14" t="n">
        <v>30251</v>
      </c>
      <c r="M107" s="75" t="n">
        <f>IF(ISERROR(L107/(J107+L107)),"",(L107/(J107+L107)))</f>
        <v>0.69805704264353</v>
      </c>
      <c r="N107" s="14" t="n">
        <f>'Focused Minority Races'!I107</f>
        <v>18558</v>
      </c>
      <c r="O107" s="75" t="n">
        <f>IF(ISERROR(N107/(N107+P107)),"",(N107/(N107+P107)))</f>
        <v>0.422608339216177</v>
      </c>
      <c r="P107" s="14" t="n">
        <f>'Focused Minority Races'!K107</f>
        <v>25355</v>
      </c>
      <c r="Q107" s="75" t="n">
        <f>IF(ISERROR(P107/(N107+P107)),"",(P107/(N107+P107)))</f>
        <v>0.577391660783823</v>
      </c>
      <c r="R107" s="14" t="n">
        <f>'Focused Minority Races'!M107</f>
        <v>16763</v>
      </c>
      <c r="S107" s="75" t="n">
        <f>IF(ISERROR(R107/(R107+T107)),"",(R107/(R107+T107)))</f>
        <v>0.319003577681358</v>
      </c>
      <c r="T107" s="14" t="n">
        <f>'Focused Minority Races'!O107</f>
        <v>35785</v>
      </c>
      <c r="U107" s="75" t="n">
        <f>IF(ISERROR(T107/(R107+T107)),"",(T107/(R107+T107)))</f>
        <v>0.680996422318642</v>
      </c>
      <c r="V107" s="14" t="n">
        <f>'Focused Minority Races'!Q107</f>
        <v>14530</v>
      </c>
      <c r="W107" s="75" t="n">
        <f>IF(ISERROR(V107/(V107+X107)),"",(V107/(V107+X107)))</f>
        <v>0.359804868385212</v>
      </c>
      <c r="X107" s="14" t="n">
        <f>'Focused Minority Races'!S107</f>
        <v>25853</v>
      </c>
      <c r="Y107" s="75" t="n">
        <f>IF(ISERROR(X107/(V107+X107)),"",(X107/(V107+X107)))</f>
        <v>0.640195131614788</v>
      </c>
      <c r="Z107" s="14" t="n">
        <v>13282</v>
      </c>
      <c r="AA107" s="75" t="n">
        <f>IF(ISERROR(Z107/(Z107+AB107)),"",(Z107/(Z107+AB107)))</f>
        <v>0.455627594250626</v>
      </c>
      <c r="AB107" s="14" t="n">
        <v>15869</v>
      </c>
      <c r="AC107" s="75" t="n">
        <f>IF(ISERROR(AB107/(Z107+AB107)),"",(AB107/(Z107+AB107)))</f>
        <v>0.544372405749374</v>
      </c>
      <c r="AD107" s="14" t="n">
        <v>21880</v>
      </c>
      <c r="AE107" s="75" t="n">
        <f>IF(ISERROR(AD107/(AD107+AF107)),"",(AD107/(AD107+AF107)))</f>
        <v>0.517588058571665</v>
      </c>
      <c r="AF107" s="14" t="n">
        <v>20393</v>
      </c>
      <c r="AG107" s="75" t="n">
        <f>IF(ISERROR(AF107/(AD107+AF107)),"",(AF107/(AD107+AF107)))</f>
        <v>0.482411941428335</v>
      </c>
      <c r="AH107" s="14" t="n">
        <f>'Focused Minority Races'!U107</f>
        <v>14580</v>
      </c>
      <c r="AI107" s="75" t="n">
        <f>IF(ISERROR(AH107/(AH107+AJ107)),"",(AH107/(AH107+AJ107)))</f>
        <v>0.364008588405652</v>
      </c>
      <c r="AJ107" s="14" t="n">
        <f>'Focused Minority Races'!W107</f>
        <v>25474</v>
      </c>
      <c r="AK107" s="75" t="n">
        <f>IF(ISERROR(AJ107/(AH107+AJ107)),"",(AJ107/(AH107+AJ107)))</f>
        <v>0.635991411594348</v>
      </c>
      <c r="AL107" s="14" t="n">
        <v>12376</v>
      </c>
      <c r="AM107" s="75" t="n">
        <f>IF(ISERROR(AL107/(AL107+AN107)),"",(AL107/(AL107+AN107)))</f>
        <v>0.409570771420062</v>
      </c>
      <c r="AN107" s="14" t="n">
        <v>17841</v>
      </c>
      <c r="AO107" s="75" t="n">
        <f>IF(ISERROR(AN107/(AL107+AN107)),"",(AN107/(AL107+AN107)))</f>
        <v>0.590429228579938</v>
      </c>
      <c r="AP107" s="14" t="n">
        <v>11994</v>
      </c>
      <c r="AQ107" s="75" t="n">
        <f>IF(ISERROR(AP107/(AP107+AR107)),"",(AP107/(AP107+AR107)))</f>
        <v>0.314737063083867</v>
      </c>
      <c r="AR107" s="14" t="n">
        <v>26114</v>
      </c>
      <c r="AS107" s="75" t="n">
        <f>IF(ISERROR(AR107/(AP107+AR107)),"",(AR107/(AP107+AR107)))</f>
        <v>0.685262936916133</v>
      </c>
      <c r="AT107" s="14" t="n">
        <v>9561</v>
      </c>
      <c r="AU107" s="75" t="n">
        <f>IF(ISERROR(AT107/(AT107+AV107)),"",(AT107/(AT107+AV107)))</f>
        <v>0.324850502854036</v>
      </c>
      <c r="AV107" s="14" t="n">
        <v>19871</v>
      </c>
      <c r="AW107" s="75" t="n">
        <f>IF(ISERROR(AV107/(AT107+AV107)),"",(AV107/(AT107+AV107)))</f>
        <v>0.675149497145964</v>
      </c>
      <c r="AX107" s="14" t="n">
        <v>13442</v>
      </c>
      <c r="AY107" s="75" t="n">
        <f>IF(ISERROR(AX107/(AX107+AZ107)),"",(AX107/(AX107+AZ107)))</f>
        <v>0.345366254721102</v>
      </c>
      <c r="AZ107" s="14" t="n">
        <v>25479</v>
      </c>
      <c r="BA107" s="75" t="n">
        <f>IF(ISERROR(AZ107/(AX107+AZ107)),"",(AZ107/(AX107+AZ107)))</f>
        <v>0.654633745278898</v>
      </c>
      <c r="BB107" s="14" t="n">
        <f>'Focused Minority Races'!Y107</f>
        <v>9834</v>
      </c>
      <c r="BC107" s="75" t="n">
        <f>IF(ISERROR(BB107/(BB107+BD107)),"",(BB107/(BB107+BD107)))</f>
        <v>0.341103017689906</v>
      </c>
      <c r="BD107" s="14" t="n">
        <f>'Focused Minority Races'!AA107</f>
        <v>18996</v>
      </c>
      <c r="BE107" s="75" t="n">
        <f>IF(ISERROR(BD107/(BB107+BD107)),"",(BD107/(BB107+BD107)))</f>
        <v>0.658896982310094</v>
      </c>
      <c r="BF107" s="25" t="n">
        <v>1114</v>
      </c>
      <c r="BG107" s="75" t="n">
        <f>IF(ISERROR(BF107/($BF107+$BH107+$BJ107)),"",(BF107/($BF107+$BH107+$BJ107)))</f>
        <v>0.159142857142857</v>
      </c>
      <c r="BH107" s="25" t="n">
        <v>1268</v>
      </c>
      <c r="BI107" s="75" t="n">
        <f>IF(ISERROR(BH107/($BF107+$BH107+$BJ107)),"",(BH107/($BF107+$BH107+$BJ107)))</f>
        <v>0.181142857142857</v>
      </c>
      <c r="BJ107" s="25" t="n">
        <v>4618</v>
      </c>
      <c r="BK107" s="75" t="n">
        <f>IF(ISERROR(BJ107/($BF107+$BH107+$BJ107)),"",(BJ107/($BF107+$BH107+$BJ107)))</f>
        <v>0.659714285714286</v>
      </c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</row>
    <row r="108" ht="12.75">
      <c r="A108" s="71" t="n">
        <v>106</v>
      </c>
      <c r="B108" s="14" t="n">
        <f>((F108+R108)*1.3)+((V108+AH108+AP108+AX108)*0.65)+((J108)*2.6)+((Z108+AL108+AT108+BB108)*0.65)+((N108+AD108)*1.3)</f>
        <v>223939.3</v>
      </c>
      <c r="C108" s="75" t="n">
        <f>B108/(B108+D108)</f>
        <v>0.389139576412758</v>
      </c>
      <c r="D108" s="14" t="n">
        <f>((H108+T108)*1.3)+((X108+AJ108+AR108+AZ108)*0.65)+((L108)*2.6)+((AB108+AN108+AV108+BD108)*0.65)+((P108+AF108)*1.3)</f>
        <v>351533.65</v>
      </c>
      <c r="E108" s="75" t="n">
        <f>D108/(B108+D108)</f>
        <v>0.610860423587243</v>
      </c>
      <c r="F108" s="14" t="n">
        <f>'Focused Minority Races'!E108</f>
        <v>18575</v>
      </c>
      <c r="G108" s="75" t="n">
        <f>IF(ISERROR(F108/(F108+H108)),"",(F108/(F108+H108)))</f>
        <v>0.334998557206752</v>
      </c>
      <c r="H108" s="14" t="n">
        <f>'Focused Minority Races'!G108</f>
        <v>36873</v>
      </c>
      <c r="I108" s="75" t="n">
        <f>IF(ISERROR(H108/(F108+H108)),"",(H108/(F108+H108)))</f>
        <v>0.665001442793248</v>
      </c>
      <c r="J108" s="14" t="n">
        <v>14887</v>
      </c>
      <c r="K108" s="75" t="n">
        <f>IF(ISERROR(J108/(J108+L108)),"",(J108/(J108+L108)))</f>
        <v>0.322306176795341</v>
      </c>
      <c r="L108" s="14" t="n">
        <v>31302</v>
      </c>
      <c r="M108" s="75" t="n">
        <f>IF(ISERROR(L108/(J108+L108)),"",(L108/(J108+L108)))</f>
        <v>0.677693823204659</v>
      </c>
      <c r="N108" s="14" t="n">
        <f>'Focused Minority Races'!I108</f>
        <v>20709</v>
      </c>
      <c r="O108" s="75" t="n">
        <f>IF(ISERROR(N108/(N108+P108)),"",(N108/(N108+P108)))</f>
        <v>0.443105956864088</v>
      </c>
      <c r="P108" s="14" t="n">
        <f>'Focused Minority Races'!K108</f>
        <v>26027</v>
      </c>
      <c r="Q108" s="75" t="n">
        <f>IF(ISERROR(P108/(N108+P108)),"",(P108/(N108+P108)))</f>
        <v>0.556894043135912</v>
      </c>
      <c r="R108" s="14" t="n">
        <f>'Focused Minority Races'!M108</f>
        <v>19315</v>
      </c>
      <c r="S108" s="75" t="n">
        <f>IF(ISERROR(R108/(R108+T108)),"",(R108/(R108+T108)))</f>
        <v>0.351264844417771</v>
      </c>
      <c r="T108" s="14" t="n">
        <f>'Focused Minority Races'!O108</f>
        <v>35672</v>
      </c>
      <c r="U108" s="75" t="n">
        <f>IF(ISERROR(T108/(R108+T108)),"",(T108/(R108+T108)))</f>
        <v>0.648735155582229</v>
      </c>
      <c r="V108" s="14" t="n">
        <f>'Focused Minority Races'!Q108</f>
        <v>16905</v>
      </c>
      <c r="W108" s="75" t="n">
        <f>IF(ISERROR(V108/(V108+X108)),"",(V108/(V108+X108)))</f>
        <v>0.391536964980545</v>
      </c>
      <c r="X108" s="14" t="n">
        <f>'Focused Minority Races'!S108</f>
        <v>26271</v>
      </c>
      <c r="Y108" s="75" t="n">
        <f>IF(ISERROR(X108/(V108+X108)),"",(X108/(V108+X108)))</f>
        <v>0.608463035019455</v>
      </c>
      <c r="Z108" s="14" t="n">
        <v>15780</v>
      </c>
      <c r="AA108" s="75" t="n">
        <f>IF(ISERROR(Z108/(Z108+AB108)),"",(Z108/(Z108+AB108)))</f>
        <v>0.491833935918215</v>
      </c>
      <c r="AB108" s="14" t="n">
        <v>16304</v>
      </c>
      <c r="AC108" s="75" t="n">
        <f>IF(ISERROR(AB108/(Z108+AB108)),"",(AB108/(Z108+AB108)))</f>
        <v>0.508166064081785</v>
      </c>
      <c r="AD108" s="14" t="n">
        <v>24984</v>
      </c>
      <c r="AE108" s="75" t="n">
        <f>IF(ISERROR(AD108/(AD108+AF108)),"",(AD108/(AD108+AF108)))</f>
        <v>0.551279788172992</v>
      </c>
      <c r="AF108" s="14" t="n">
        <v>20336</v>
      </c>
      <c r="AG108" s="75" t="n">
        <f>IF(ISERROR(AF108/(AD108+AF108)),"",(AF108/(AD108+AF108)))</f>
        <v>0.448720211827008</v>
      </c>
      <c r="AH108" s="14" t="n">
        <f>'Focused Minority Races'!U108</f>
        <v>17024</v>
      </c>
      <c r="AI108" s="75" t="n">
        <f>IF(ISERROR(AH108/(AH108+AJ108)),"",(AH108/(AH108+AJ108)))</f>
        <v>0.399427512259215</v>
      </c>
      <c r="AJ108" s="14" t="n">
        <f>'Focused Minority Races'!W108</f>
        <v>25597</v>
      </c>
      <c r="AK108" s="75" t="n">
        <f>IF(ISERROR(AJ108/(AH108+AJ108)),"",(AJ108/(AH108+AJ108)))</f>
        <v>0.600572487740785</v>
      </c>
      <c r="AL108" s="14" t="n">
        <v>14652</v>
      </c>
      <c r="AM108" s="75" t="n">
        <f>IF(ISERROR(AL108/(AL108+AN108)),"",(AL108/(AL108+AN108)))</f>
        <v>0.449613354609059</v>
      </c>
      <c r="AN108" s="14" t="n">
        <v>17936</v>
      </c>
      <c r="AO108" s="75" t="n">
        <f>IF(ISERROR(AN108/(AL108+AN108)),"",(AN108/(AL108+AN108)))</f>
        <v>0.550386645390941</v>
      </c>
      <c r="AP108" s="14" t="n">
        <v>14081</v>
      </c>
      <c r="AQ108" s="75" t="n">
        <f>IF(ISERROR(AP108/(AP108+AR108)),"",(AP108/(AP108+AR108)))</f>
        <v>0.347344532425566</v>
      </c>
      <c r="AR108" s="14" t="n">
        <v>26458</v>
      </c>
      <c r="AS108" s="75" t="n">
        <f>IF(ISERROR(AR108/(AP108+AR108)),"",(AR108/(AP108+AR108)))</f>
        <v>0.652655467574434</v>
      </c>
      <c r="AT108" s="14" t="n">
        <v>11595</v>
      </c>
      <c r="AU108" s="75" t="n">
        <f>IF(ISERROR(AT108/(AT108+AV108)),"",(AT108/(AT108+AV108)))</f>
        <v>0.366965218216919</v>
      </c>
      <c r="AV108" s="14" t="n">
        <v>20002</v>
      </c>
      <c r="AW108" s="75" t="n">
        <f>IF(ISERROR(AV108/(AT108+AV108)),"",(AV108/(AT108+AV108)))</f>
        <v>0.633034781783081</v>
      </c>
      <c r="AX108" s="14" t="n">
        <v>15662</v>
      </c>
      <c r="AY108" s="75" t="n">
        <f>IF(ISERROR(AX108/(AX108+AZ108)),"",(AX108/(AX108+AZ108)))</f>
        <v>0.376182927415093</v>
      </c>
      <c r="AZ108" s="14" t="n">
        <v>25972</v>
      </c>
      <c r="BA108" s="75" t="n">
        <f>IF(ISERROR(AZ108/(AX108+AZ108)),"",(AZ108/(AX108+AZ108)))</f>
        <v>0.623817072584907</v>
      </c>
      <c r="BB108" s="14" t="n">
        <f>'Focused Minority Races'!Y108</f>
        <v>12109</v>
      </c>
      <c r="BC108" s="75" t="n">
        <f>IF(ISERROR(BB108/(BB108+BD108)),"",(BB108/(BB108+BD108)))</f>
        <v>0.38605496397373</v>
      </c>
      <c r="BD108" s="14" t="n">
        <f>'Focused Minority Races'!AA108</f>
        <v>19257</v>
      </c>
      <c r="BE108" s="75" t="n">
        <f>IF(ISERROR(BD108/(BB108+BD108)),"",(BD108/(BB108+BD108)))</f>
        <v>0.61394503602627</v>
      </c>
      <c r="BF108" s="25" t="n">
        <v>1127</v>
      </c>
      <c r="BG108" s="75" t="n">
        <f>IF(ISERROR(BF108/($BF108+$BH108+$BJ108)),"",(BF108/($BF108+$BH108+$BJ108)))</f>
        <v>0.138981378715008</v>
      </c>
      <c r="BH108" s="25" t="n">
        <v>1523</v>
      </c>
      <c r="BI108" s="75" t="n">
        <f>IF(ISERROR(BH108/($BF108+$BH108+$BJ108)),"",(BH108/($BF108+$BH108+$BJ108)))</f>
        <v>0.187816006905907</v>
      </c>
      <c r="BJ108" s="25" t="n">
        <v>5459</v>
      </c>
      <c r="BK108" s="75" t="n">
        <f>IF(ISERROR(BJ108/($BF108+$BH108+$BJ108)),"",(BJ108/($BF108+$BH108+$BJ108)))</f>
        <v>0.673202614379085</v>
      </c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</row>
    <row r="109" ht="12.75">
      <c r="A109" s="71" t="n">
        <v>107</v>
      </c>
      <c r="B109" s="14" t="n">
        <f>((F109+R109)*1.3)+((V109+AH109+AP109+AX109)*0.65)+((J109)*2.6)+((Z109+AL109+AT109+BB109)*0.65)+((N109+AD109)*1.3)</f>
        <v>246136.8</v>
      </c>
      <c r="C109" s="75" t="n">
        <f>B109/(B109+D109)</f>
        <v>0.421691255078042</v>
      </c>
      <c r="D109" s="14" t="n">
        <f>((H109+T109)*1.3)+((X109+AJ109+AR109+AZ109)*0.65)+((L109)*2.6)+((AB109+AN109+AV109+BD109)*0.65)+((P109+AF109)*1.3)</f>
        <v>337552.8</v>
      </c>
      <c r="E109" s="75" t="n">
        <f>D109/(B109+D109)</f>
        <v>0.578308744921959</v>
      </c>
      <c r="F109" s="14" t="n">
        <f>'Focused Minority Races'!E109</f>
        <v>23563</v>
      </c>
      <c r="G109" s="75" t="n">
        <f>IF(ISERROR(F109/(F109+H109)),"",(F109/(F109+H109)))</f>
        <v>0.421558278915824</v>
      </c>
      <c r="H109" s="14" t="n">
        <f>'Focused Minority Races'!G109</f>
        <v>32332</v>
      </c>
      <c r="I109" s="75" t="n">
        <f>IF(ISERROR(H109/(F109+H109)),"",(H109/(F109+H109)))</f>
        <v>0.578441721084176</v>
      </c>
      <c r="J109" s="14" t="n">
        <v>17772</v>
      </c>
      <c r="K109" s="75" t="n">
        <f>IF(ISERROR(J109/(J109+L109)),"",(J109/(J109+L109)))</f>
        <v>0.386255460650714</v>
      </c>
      <c r="L109" s="14" t="n">
        <v>28239</v>
      </c>
      <c r="M109" s="75" t="n">
        <f>IF(ISERROR(L109/(J109+L109)),"",(L109/(J109+L109)))</f>
        <v>0.613744539349286</v>
      </c>
      <c r="N109" s="14" t="n">
        <f>'Focused Minority Races'!I109</f>
        <v>20340</v>
      </c>
      <c r="O109" s="75" t="n">
        <f>IF(ISERROR(N109/(N109+P109)),"",(N109/(N109+P109)))</f>
        <v>0.435424828206281</v>
      </c>
      <c r="P109" s="14" t="n">
        <f>'Focused Minority Races'!K109</f>
        <v>26373</v>
      </c>
      <c r="Q109" s="75" t="n">
        <f>IF(ISERROR(P109/(N109+P109)),"",(P109/(N109+P109)))</f>
        <v>0.564575171793719</v>
      </c>
      <c r="R109" s="14" t="n">
        <f>'Focused Minority Races'!M109</f>
        <v>22921</v>
      </c>
      <c r="S109" s="75" t="n">
        <f>IF(ISERROR(R109/(R109+T109)),"",(R109/(R109+T109)))</f>
        <v>0.411301320700545</v>
      </c>
      <c r="T109" s="14" t="n">
        <f>'Focused Minority Races'!O109</f>
        <v>32807</v>
      </c>
      <c r="U109" s="75" t="n">
        <f>IF(ISERROR(T109/(R109+T109)),"",(T109/(R109+T109)))</f>
        <v>0.588698679299455</v>
      </c>
      <c r="V109" s="14" t="n">
        <f>'Focused Minority Races'!Q109</f>
        <v>19371</v>
      </c>
      <c r="W109" s="75" t="n">
        <f>IF(ISERROR(V109/(V109+X109)),"",(V109/(V109+X109)))</f>
        <v>0.433084421391522</v>
      </c>
      <c r="X109" s="14" t="n">
        <f>'Focused Minority Races'!S109</f>
        <v>25357</v>
      </c>
      <c r="Y109" s="75" t="n">
        <f>IF(ISERROR(X109/(V109+X109)),"",(X109/(V109+X109)))</f>
        <v>0.566915578608478</v>
      </c>
      <c r="Z109" s="14" t="n">
        <v>15544</v>
      </c>
      <c r="AA109" s="75" t="n">
        <f>IF(ISERROR(Z109/(Z109+AB109)),"",(Z109/(Z109+AB109)))</f>
        <v>0.471315949060036</v>
      </c>
      <c r="AB109" s="14" t="n">
        <v>17436</v>
      </c>
      <c r="AC109" s="75" t="n">
        <f>IF(ISERROR(AB109/(Z109+AB109)),"",(AB109/(Z109+AB109)))</f>
        <v>0.528684050939964</v>
      </c>
      <c r="AD109" s="14" t="n">
        <v>23318</v>
      </c>
      <c r="AE109" s="75" t="n">
        <f>IF(ISERROR(AD109/(AD109+AF109)),"",(AD109/(AD109+AF109)))</f>
        <v>0.515976278987431</v>
      </c>
      <c r="AF109" s="14" t="n">
        <v>21874</v>
      </c>
      <c r="AG109" s="75" t="n">
        <f>IF(ISERROR(AF109/(AD109+AF109)),"",(AF109/(AD109+AF109)))</f>
        <v>0.484023721012569</v>
      </c>
      <c r="AH109" s="14" t="n">
        <f>'Focused Minority Races'!U109</f>
        <v>19869</v>
      </c>
      <c r="AI109" s="75" t="n">
        <f>IF(ISERROR(AH109/(AH109+AJ109)),"",(AH109/(AH109+AJ109)))</f>
        <v>0.448500033859281</v>
      </c>
      <c r="AJ109" s="14" t="n">
        <f>'Focused Minority Races'!W109</f>
        <v>24432</v>
      </c>
      <c r="AK109" s="75" t="n">
        <f>IF(ISERROR(AJ109/(AH109+AJ109)),"",(AJ109/(AH109+AJ109)))</f>
        <v>0.551499966140719</v>
      </c>
      <c r="AL109" s="14" t="n">
        <v>14172</v>
      </c>
      <c r="AM109" s="75" t="n">
        <f>IF(ISERROR(AL109/(AL109+AN109)),"",(AL109/(AL109+AN109)))</f>
        <v>0.41108049311095</v>
      </c>
      <c r="AN109" s="14" t="n">
        <v>20303</v>
      </c>
      <c r="AO109" s="75" t="n">
        <f>IF(ISERROR(AN109/(AL109+AN109)),"",(AN109/(AL109+AN109)))</f>
        <v>0.58891950688905</v>
      </c>
      <c r="AP109" s="14" t="n">
        <v>17015</v>
      </c>
      <c r="AQ109" s="75" t="n">
        <f>IF(ISERROR(AP109/(AP109+AR109)),"",(AP109/(AP109+AR109)))</f>
        <v>0.401751983377408</v>
      </c>
      <c r="AR109" s="14" t="n">
        <v>25337</v>
      </c>
      <c r="AS109" s="75" t="n">
        <f>IF(ISERROR(AR109/(AP109+AR109)),"",(AR109/(AP109+AR109)))</f>
        <v>0.598248016622592</v>
      </c>
      <c r="AT109" s="14" t="n">
        <v>11263</v>
      </c>
      <c r="AU109" s="75" t="n">
        <f>IF(ISERROR(AT109/(AT109+AV109)),"",(AT109/(AT109+AV109)))</f>
        <v>0.345374260218945</v>
      </c>
      <c r="AV109" s="14" t="n">
        <v>21348</v>
      </c>
      <c r="AW109" s="75" t="n">
        <f>IF(ISERROR(AV109/(AT109+AV109)),"",(AV109/(AT109+AV109)))</f>
        <v>0.654625739781055</v>
      </c>
      <c r="AX109" s="14" t="n">
        <v>18446</v>
      </c>
      <c r="AY109" s="75" t="n">
        <f>IF(ISERROR(AX109/(AX109+AZ109)),"",(AX109/(AX109+AZ109)))</f>
        <v>0.427366665122098</v>
      </c>
      <c r="AZ109" s="14" t="n">
        <v>24716</v>
      </c>
      <c r="BA109" s="75" t="n">
        <f>IF(ISERROR(AZ109/(AX109+AZ109)),"",(AZ109/(AX109+AZ109)))</f>
        <v>0.572633334877902</v>
      </c>
      <c r="BB109" s="14" t="n">
        <f>'Focused Minority Races'!Y109</f>
        <v>11620</v>
      </c>
      <c r="BC109" s="75" t="n">
        <f>IF(ISERROR(BB109/(BB109+BD109)),"",(BB109/(BB109+BD109)))</f>
        <v>0.36003098373354</v>
      </c>
      <c r="BD109" s="14" t="n">
        <f>'Focused Minority Races'!AA109</f>
        <v>20655</v>
      </c>
      <c r="BE109" s="75" t="n">
        <f>IF(ISERROR(BD109/(BB109+BD109)),"",(BD109/(BB109+BD109)))</f>
        <v>0.63996901626646</v>
      </c>
      <c r="BF109" s="25" t="n">
        <v>2136</v>
      </c>
      <c r="BG109" s="75" t="n">
        <f>IF(ISERROR(BF109/($BF109+$BH109+$BJ109)),"",(BF109/($BF109+$BH109+$BJ109)))</f>
        <v>0.23009802865453</v>
      </c>
      <c r="BH109" s="25" t="n">
        <v>1249</v>
      </c>
      <c r="BI109" s="75" t="n">
        <f>IF(ISERROR(BH109/($BF109+$BH109+$BJ109)),"",(BH109/($BF109+$BH109+$BJ109)))</f>
        <v>0.134547021437035</v>
      </c>
      <c r="BJ109" s="25" t="n">
        <v>5898</v>
      </c>
      <c r="BK109" s="75" t="n">
        <f>IF(ISERROR(BJ109/($BF109+$BH109+$BJ109)),"",(BJ109/($BF109+$BH109+$BJ109)))</f>
        <v>0.635354949908435</v>
      </c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</row>
    <row r="110" ht="12.75">
      <c r="A110" s="71" t="n">
        <v>108</v>
      </c>
      <c r="B110" s="14" t="n">
        <f>((F110+R110)*1.3)+((V110+AH110+AP110+AX110)*0.65)+((J110)*2.6)+((Z110+AL110+AT110+BB110)*0.65)+((N110+AD110)*1.3)</f>
        <v>202306.65</v>
      </c>
      <c r="C110" s="75" t="n">
        <f>B110/(B110+D110)</f>
        <v>0.405090293820974</v>
      </c>
      <c r="D110" s="14" t="n">
        <f>((H110+T110)*1.3)+((X110+AJ110+AR110+AZ110)*0.65)+((L110)*2.6)+((AB110+AN110+AV110+BD110)*0.65)+((P110+AF110)*1.3)</f>
        <v>297104.6</v>
      </c>
      <c r="E110" s="75" t="n">
        <f>D110/(B110+D110)</f>
        <v>0.594909706179026</v>
      </c>
      <c r="F110" s="14" t="n">
        <f>'Focused Minority Races'!E110</f>
        <v>16732</v>
      </c>
      <c r="G110" s="75" t="n">
        <f>IF(ISERROR(F110/(F110+H110)),"",(F110/(F110+H110)))</f>
        <v>0.348220603537981</v>
      </c>
      <c r="H110" s="14" t="n">
        <f>'Focused Minority Races'!G110</f>
        <v>31318</v>
      </c>
      <c r="I110" s="75" t="n">
        <f>IF(ISERROR(H110/(F110+H110)),"",(H110/(F110+H110)))</f>
        <v>0.651779396462019</v>
      </c>
      <c r="J110" s="14" t="n">
        <v>13837</v>
      </c>
      <c r="K110" s="75" t="n">
        <f>IF(ISERROR(J110/(J110+L110)),"",(J110/(J110+L110)))</f>
        <v>0.345096767757382</v>
      </c>
      <c r="L110" s="14" t="n">
        <v>26259</v>
      </c>
      <c r="M110" s="75" t="n">
        <f>IF(ISERROR(L110/(J110+L110)),"",(L110/(J110+L110)))</f>
        <v>0.654903232242618</v>
      </c>
      <c r="N110" s="14" t="n">
        <f>'Focused Minority Races'!I110</f>
        <v>19108</v>
      </c>
      <c r="O110" s="75" t="n">
        <f>IF(ISERROR(N110/(N110+P110)),"",(N110/(N110+P110)))</f>
        <v>0.458819574508956</v>
      </c>
      <c r="P110" s="14" t="n">
        <f>'Focused Minority Races'!K110</f>
        <v>22538</v>
      </c>
      <c r="Q110" s="75" t="n">
        <f>IF(ISERROR(P110/(N110+P110)),"",(P110/(N110+P110)))</f>
        <v>0.541180425491044</v>
      </c>
      <c r="R110" s="14" t="n">
        <f>'Focused Minority Races'!M110</f>
        <v>17082</v>
      </c>
      <c r="S110" s="75" t="n">
        <f>IF(ISERROR(R110/(R110+T110)),"",(R110/(R110+T110)))</f>
        <v>0.360714587380691</v>
      </c>
      <c r="T110" s="14" t="n">
        <f>'Focused Minority Races'!O110</f>
        <v>30274</v>
      </c>
      <c r="U110" s="75" t="n">
        <f>IF(ISERROR(T110/(R110+T110)),"",(T110/(R110+T110)))</f>
        <v>0.639285412619309</v>
      </c>
      <c r="V110" s="14" t="n">
        <f>'Focused Minority Races'!Q110</f>
        <v>15111</v>
      </c>
      <c r="W110" s="75" t="n">
        <f>IF(ISERROR(V110/(V110+X110)),"",(V110/(V110+X110)))</f>
        <v>0.415000549269472</v>
      </c>
      <c r="X110" s="14" t="n">
        <f>'Focused Minority Races'!S110</f>
        <v>21301</v>
      </c>
      <c r="Y110" s="75" t="n">
        <f>IF(ISERROR(X110/(V110+X110)),"",(X110/(V110+X110)))</f>
        <v>0.584999450730528</v>
      </c>
      <c r="Z110" s="14" t="n">
        <v>12870</v>
      </c>
      <c r="AA110" s="75" t="n">
        <f>IF(ISERROR(Z110/(Z110+AB110)),"",(Z110/(Z110+AB110)))</f>
        <v>0.454529401377362</v>
      </c>
      <c r="AB110" s="14" t="n">
        <v>15445</v>
      </c>
      <c r="AC110" s="75" t="n">
        <f>IF(ISERROR(AB110/(Z110+AB110)),"",(AB110/(Z110+AB110)))</f>
        <v>0.545470598622638</v>
      </c>
      <c r="AD110" s="14" t="n">
        <v>22280</v>
      </c>
      <c r="AE110" s="75" t="n">
        <f>IF(ISERROR(AD110/(AD110+AF110)),"",(AD110/(AD110+AF110)))</f>
        <v>0.559166771238549</v>
      </c>
      <c r="AF110" s="14" t="n">
        <v>17565</v>
      </c>
      <c r="AG110" s="75" t="n">
        <f>IF(ISERROR(AF110/(AD110+AF110)),"",(AF110/(AD110+AF110)))</f>
        <v>0.440833228761451</v>
      </c>
      <c r="AH110" s="14" t="n">
        <f>'Focused Minority Races'!U110</f>
        <v>15159</v>
      </c>
      <c r="AI110" s="75" t="n">
        <f>IF(ISERROR(AH110/(AH110+AJ110)),"",(AH110/(AH110+AJ110)))</f>
        <v>0.417856552180385</v>
      </c>
      <c r="AJ110" s="14" t="n">
        <f>'Focused Minority Races'!W110</f>
        <v>21119</v>
      </c>
      <c r="AK110" s="75" t="n">
        <f>IF(ISERROR(AJ110/(AH110+AJ110)),"",(AJ110/(AH110+AJ110)))</f>
        <v>0.582143447819615</v>
      </c>
      <c r="AL110" s="14" t="n">
        <v>12922</v>
      </c>
      <c r="AM110" s="75" t="n">
        <f>IF(ISERROR(AL110/(AL110+AN110)),"",(AL110/(AL110+AN110)))</f>
        <v>0.450290971181657</v>
      </c>
      <c r="AN110" s="14" t="n">
        <v>15775</v>
      </c>
      <c r="AO110" s="75" t="n">
        <f>IF(ISERROR(AN110/(AL110+AN110)),"",(AN110/(AL110+AN110)))</f>
        <v>0.549709028818343</v>
      </c>
      <c r="AP110" s="14" t="n">
        <v>13346</v>
      </c>
      <c r="AQ110" s="75" t="n">
        <f>IF(ISERROR(AP110/(AP110+AR110)),"",(AP110/(AP110+AR110)))</f>
        <v>0.387762217444361</v>
      </c>
      <c r="AR110" s="14" t="n">
        <v>21072</v>
      </c>
      <c r="AS110" s="75" t="n">
        <f>IF(ISERROR(AR110/(AP110+AR110)),"",(AR110/(AP110+AR110)))</f>
        <v>0.61223778255564</v>
      </c>
      <c r="AT110" s="14" t="n">
        <v>10812</v>
      </c>
      <c r="AU110" s="75" t="n">
        <f>IF(ISERROR(AT110/(AT110+AV110)),"",(AT110/(AT110+AV110)))</f>
        <v>0.395016623433561</v>
      </c>
      <c r="AV110" s="14" t="n">
        <v>16559</v>
      </c>
      <c r="AW110" s="75" t="n">
        <f>IF(ISERROR(AV110/(AT110+AV110)),"",(AV110/(AT110+AV110)))</f>
        <v>0.604983376566439</v>
      </c>
      <c r="AX110" s="14" t="n">
        <v>14331</v>
      </c>
      <c r="AY110" s="75" t="n">
        <f>IF(ISERROR(AX110/(AX110+AZ110)),"",(AX110/(AX110+AZ110)))</f>
        <v>0.40679553776718</v>
      </c>
      <c r="AZ110" s="14" t="n">
        <v>20898</v>
      </c>
      <c r="BA110" s="75" t="n">
        <f>IF(ISERROR(AZ110/(AX110+AZ110)),"",(AZ110/(AX110+AZ110)))</f>
        <v>0.59320446223282</v>
      </c>
      <c r="BB110" s="14" t="n">
        <f>'Focused Minority Races'!Y110</f>
        <v>10938</v>
      </c>
      <c r="BC110" s="75" t="n">
        <f>IF(ISERROR(BB110/(BB110+BD110)),"",(BB110/(BB110+BD110)))</f>
        <v>0.398804098151457</v>
      </c>
      <c r="BD110" s="14" t="n">
        <f>'Focused Minority Races'!AA110</f>
        <v>16489</v>
      </c>
      <c r="BE110" s="75" t="n">
        <f>IF(ISERROR(BD110/(BB110+BD110)),"",(BD110/(BB110+BD110)))</f>
        <v>0.601195901848543</v>
      </c>
      <c r="BF110" s="25" t="n">
        <v>965</v>
      </c>
      <c r="BG110" s="75" t="n">
        <f>IF(ISERROR(BF110/($BF110+$BH110+$BJ110)),"",(BF110/($BF110+$BH110+$BJ110)))</f>
        <v>0.141247072599532</v>
      </c>
      <c r="BH110" s="25" t="n">
        <v>1709</v>
      </c>
      <c r="BI110" s="75" t="n">
        <f>IF(ISERROR(BH110/($BF110+$BH110+$BJ110)),"",(BH110/($BF110+$BH110+$BJ110)))</f>
        <v>0.250146370023419</v>
      </c>
      <c r="BJ110" s="25" t="n">
        <v>4158</v>
      </c>
      <c r="BK110" s="75" t="n">
        <f>IF(ISERROR(BJ110/($BF110+$BH110+$BJ110)),"",(BJ110/($BF110+$BH110+$BJ110)))</f>
        <v>0.608606557377049</v>
      </c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</row>
    <row r="111" ht="12.75">
      <c r="A111" s="71" t="n">
        <v>109</v>
      </c>
      <c r="B111" s="14" t="n">
        <f>((F111+R111)*1.3)+((V111+AH111+AP111+AX111)*0.65)+((J111)*2.6)+((Z111+AL111+AT111+BB111)*0.65)+((N111+AD111)*1.3)</f>
        <v>275059.85</v>
      </c>
      <c r="C111" s="75" t="n">
        <f>B111/(B111+D111)</f>
        <v>0.529286099343472</v>
      </c>
      <c r="D111" s="14" t="n">
        <f>((H111+T111)*1.3)+((X111+AJ111+AR111+AZ111)*0.65)+((L111)*2.6)+((AB111+AN111+AV111+BD111)*0.65)+((P111+AF111)*1.3)</f>
        <v>244621</v>
      </c>
      <c r="E111" s="75" t="n">
        <f>D111/(B111+D111)</f>
        <v>0.470713900656528</v>
      </c>
      <c r="F111" s="14" t="n">
        <f>'Focused Minority Races'!E111</f>
        <v>25141</v>
      </c>
      <c r="G111" s="75" t="n">
        <f>IF(ISERROR(F111/(F111+H111)),"",(F111/(F111+H111)))</f>
        <v>0.508937427883156</v>
      </c>
      <c r="H111" s="14" t="n">
        <f>'Focused Minority Races'!G111</f>
        <v>24258</v>
      </c>
      <c r="I111" s="75" t="n">
        <f>IF(ISERROR(H111/(F111+H111)),"",(H111/(F111+H111)))</f>
        <v>0.491062572116844</v>
      </c>
      <c r="J111" s="14" t="n">
        <v>19809</v>
      </c>
      <c r="K111" s="75" t="n">
        <f>IF(ISERROR(J111/(J111+L111)),"",(J111/(J111+L111)))</f>
        <v>0.479822691599651</v>
      </c>
      <c r="L111" s="14" t="n">
        <v>21475</v>
      </c>
      <c r="M111" s="75" t="n">
        <f>IF(ISERROR(L111/(J111+L111)),"",(L111/(J111+L111)))</f>
        <v>0.520177308400349</v>
      </c>
      <c r="N111" s="14" t="n">
        <f>'Focused Minority Races'!I111</f>
        <v>23208</v>
      </c>
      <c r="O111" s="75" t="n">
        <f>IF(ISERROR(N111/(N111+P111)),"",(N111/(N111+P111)))</f>
        <v>0.541977067326779</v>
      </c>
      <c r="P111" s="14" t="n">
        <f>'Focused Minority Races'!K111</f>
        <v>19613</v>
      </c>
      <c r="Q111" s="75" t="n">
        <f>IF(ISERROR(P111/(N111+P111)),"",(P111/(N111+P111)))</f>
        <v>0.458022932673221</v>
      </c>
      <c r="R111" s="14" t="n">
        <f>'Focused Minority Races'!M111</f>
        <v>25235</v>
      </c>
      <c r="S111" s="75" t="n">
        <f>IF(ISERROR(R111/(R111+T111)),"",(R111/(R111+T111)))</f>
        <v>0.512927354770519</v>
      </c>
      <c r="T111" s="14" t="n">
        <f>'Focused Minority Races'!O111</f>
        <v>23963</v>
      </c>
      <c r="U111" s="75" t="n">
        <f>IF(ISERROR(T111/(R111+T111)),"",(T111/(R111+T111)))</f>
        <v>0.487072645229481</v>
      </c>
      <c r="V111" s="14" t="n">
        <f>'Focused Minority Races'!Q111</f>
        <v>21285</v>
      </c>
      <c r="W111" s="75" t="n">
        <f>IF(ISERROR(V111/(V111+X111)),"",(V111/(V111+X111)))</f>
        <v>0.541589272537594</v>
      </c>
      <c r="X111" s="14" t="n">
        <f>'Focused Minority Races'!S111</f>
        <v>18016</v>
      </c>
      <c r="Y111" s="75" t="n">
        <f>IF(ISERROR(X111/(V111+X111)),"",(X111/(V111+X111)))</f>
        <v>0.458410727462406</v>
      </c>
      <c r="Z111" s="14" t="n">
        <v>16328</v>
      </c>
      <c r="AA111" s="75" t="n">
        <f>IF(ISERROR(Z111/(Z111+AB111)),"",(Z111/(Z111+AB111)))</f>
        <v>0.561524176353257</v>
      </c>
      <c r="AB111" s="14" t="n">
        <v>12750</v>
      </c>
      <c r="AC111" s="75" t="n">
        <f>IF(ISERROR(AB111/(Z111+AB111)),"",(AB111/(Z111+AB111)))</f>
        <v>0.438475823646743</v>
      </c>
      <c r="AD111" s="14" t="n">
        <v>26454</v>
      </c>
      <c r="AE111" s="75" t="n">
        <f>IF(ISERROR(AD111/(AD111+AF111)),"",(AD111/(AD111+AF111)))</f>
        <v>0.637338280290072</v>
      </c>
      <c r="AF111" s="14" t="n">
        <v>15053</v>
      </c>
      <c r="AG111" s="75" t="n">
        <f>IF(ISERROR(AF111/(AD111+AF111)),"",(AF111/(AD111+AF111)))</f>
        <v>0.362661719709928</v>
      </c>
      <c r="AH111" s="14" t="n">
        <f>'Focused Minority Races'!U111</f>
        <v>21528</v>
      </c>
      <c r="AI111" s="75" t="n">
        <f>IF(ISERROR(AH111/(AH111+AJ111)),"",(AH111/(AH111+AJ111)))</f>
        <v>0.551180295970096</v>
      </c>
      <c r="AJ111" s="14" t="n">
        <f>'Focused Minority Races'!W111</f>
        <v>17530</v>
      </c>
      <c r="AK111" s="75" t="n">
        <f>IF(ISERROR(AJ111/(AH111+AJ111)),"",(AJ111/(AH111+AJ111)))</f>
        <v>0.448819704029904</v>
      </c>
      <c r="AL111" s="14" t="n">
        <v>16273</v>
      </c>
      <c r="AM111" s="75" t="n">
        <f>IF(ISERROR(AL111/(AL111+AN111)),"",(AL111/(AL111+AN111)))</f>
        <v>0.553334013397259</v>
      </c>
      <c r="AN111" s="14" t="n">
        <v>13136</v>
      </c>
      <c r="AO111" s="75" t="n">
        <f>IF(ISERROR(AN111/(AL111+AN111)),"",(AN111/(AL111+AN111)))</f>
        <v>0.446665986602741</v>
      </c>
      <c r="AP111" s="14" t="n">
        <v>19463</v>
      </c>
      <c r="AQ111" s="75" t="n">
        <f>IF(ISERROR(AP111/(AP111+AR111)),"",(AP111/(AP111+AR111)))</f>
        <v>0.524354760493561</v>
      </c>
      <c r="AR111" s="14" t="n">
        <v>17655</v>
      </c>
      <c r="AS111" s="75" t="n">
        <f>IF(ISERROR(AR111/(AP111+AR111)),"",(AR111/(AP111+AR111)))</f>
        <v>0.475645239506439</v>
      </c>
      <c r="AT111" s="14" t="n">
        <v>13917</v>
      </c>
      <c r="AU111" s="75" t="n">
        <f>IF(ISERROR(AT111/(AT111+AV111)),"",(AT111/(AT111+AV111)))</f>
        <v>0.49267204757859</v>
      </c>
      <c r="AV111" s="14" t="n">
        <v>14331</v>
      </c>
      <c r="AW111" s="75" t="n">
        <f>IF(ISERROR(AV111/(AT111+AV111)),"",(AV111/(AT111+AV111)))</f>
        <v>0.50732795242141</v>
      </c>
      <c r="AX111" s="14" t="n">
        <v>20614</v>
      </c>
      <c r="AY111" s="75" t="n">
        <f>IF(ISERROR(AX111/(AX111+AZ111)),"",(AX111/(AX111+AZ111)))</f>
        <v>0.541960248185929</v>
      </c>
      <c r="AZ111" s="14" t="n">
        <v>17422</v>
      </c>
      <c r="BA111" s="75" t="n">
        <f>IF(ISERROR(AZ111/(AX111+AZ111)),"",(AZ111/(AX111+AZ111)))</f>
        <v>0.458039751814071</v>
      </c>
      <c r="BB111" s="14" t="n">
        <f>'Focused Minority Races'!Y111</f>
        <v>14449</v>
      </c>
      <c r="BC111" s="75" t="n">
        <f>IF(ISERROR(BB111/(BB111+BD111)),"",(BB111/(BB111+BD111)))</f>
        <v>0.511016799292661</v>
      </c>
      <c r="BD111" s="14" t="n">
        <f>'Focused Minority Races'!AA111</f>
        <v>13826</v>
      </c>
      <c r="BE111" s="75" t="n">
        <f>IF(ISERROR(BD111/(BB111+BD111)),"",(BD111/(BB111+BD111)))</f>
        <v>0.488983200707339</v>
      </c>
      <c r="BF111" s="25" t="n">
        <v>3179</v>
      </c>
      <c r="BG111" s="75" t="n">
        <f>IF(ISERROR(BF111/($BF111+$BH111+$BJ111)),"",(BF111/($BF111+$BH111+$BJ111)))</f>
        <v>0.28926296633303</v>
      </c>
      <c r="BH111" s="25" t="n">
        <v>2520</v>
      </c>
      <c r="BI111" s="75" t="n">
        <f>IF(ISERROR(BH111/($BF111+$BH111+$BJ111)),"",(BH111/($BF111+$BH111+$BJ111)))</f>
        <v>0.229299363057325</v>
      </c>
      <c r="BJ111" s="25" t="n">
        <v>5291</v>
      </c>
      <c r="BK111" s="75" t="n">
        <f>IF(ISERROR(BJ111/($BF111+$BH111+$BJ111)),"",(BJ111/($BF111+$BH111+$BJ111)))</f>
        <v>0.481437670609645</v>
      </c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</row>
    <row r="112" ht="12.75">
      <c r="A112" s="71" t="n">
        <v>110</v>
      </c>
      <c r="B112" s="14" t="n">
        <f>((F112+R112)*1.3)+((V112+AH112+AP112+AX112)*0.65)+((J112)*2.6)+((Z112+AL112+AT112+BB112)*0.65)+((N112+AD112)*1.3)</f>
        <v>220365.6</v>
      </c>
      <c r="C112" s="75" t="n">
        <f>B112/(B112+D112)</f>
        <v>0.428755710014721</v>
      </c>
      <c r="D112" s="14" t="n">
        <f>((H112+T112)*1.3)+((X112+AJ112+AR112+AZ112)*0.65)+((L112)*2.6)+((AB112+AN112+AV112+BD112)*0.65)+((P112+AF112)*1.3)</f>
        <v>293599.8</v>
      </c>
      <c r="E112" s="75" t="n">
        <f>D112/(B112+D112)</f>
        <v>0.571244289985279</v>
      </c>
      <c r="F112" s="14" t="n">
        <f>'Focused Minority Races'!E112</f>
        <v>19477</v>
      </c>
      <c r="G112" s="75" t="n">
        <f>IF(ISERROR(F112/(F112+H112)),"",(F112/(F112+H112)))</f>
        <v>0.39638961250407</v>
      </c>
      <c r="H112" s="14" t="n">
        <f>'Focused Minority Races'!G112</f>
        <v>29659</v>
      </c>
      <c r="I112" s="75" t="n">
        <f>IF(ISERROR(H112/(F112+H112)),"",(H112/(F112+H112)))</f>
        <v>0.60361038749593</v>
      </c>
      <c r="J112" s="14" t="n">
        <v>15562</v>
      </c>
      <c r="K112" s="75" t="n">
        <f>IF(ISERROR(J112/(J112+L112)),"",(J112/(J112+L112)))</f>
        <v>0.378508537237924</v>
      </c>
      <c r="L112" s="14" t="n">
        <v>25552</v>
      </c>
      <c r="M112" s="75" t="n">
        <f>IF(ISERROR(L112/(J112+L112)),"",(L112/(J112+L112)))</f>
        <v>0.621491462762076</v>
      </c>
      <c r="N112" s="14" t="n">
        <f>'Focused Minority Races'!I112</f>
        <v>19406</v>
      </c>
      <c r="O112" s="75" t="n">
        <f>IF(ISERROR(N112/(N112+P112)),"",(N112/(N112+P112)))</f>
        <v>0.452924427017691</v>
      </c>
      <c r="P112" s="14" t="n">
        <f>'Focused Minority Races'!K112</f>
        <v>23440</v>
      </c>
      <c r="Q112" s="75" t="n">
        <f>IF(ISERROR(P112/(N112+P112)),"",(P112/(N112+P112)))</f>
        <v>0.547075572982309</v>
      </c>
      <c r="R112" s="14" t="n">
        <f>'Focused Minority Races'!M112</f>
        <v>19945</v>
      </c>
      <c r="S112" s="75" t="n">
        <f>IF(ISERROR(R112/(R112+T112)),"",(R112/(R112+T112)))</f>
        <v>0.408675518400131</v>
      </c>
      <c r="T112" s="14" t="n">
        <f>'Focused Minority Races'!O112</f>
        <v>28859</v>
      </c>
      <c r="U112" s="75" t="n">
        <f>IF(ISERROR(T112/(R112+T112)),"",(T112/(R112+T112)))</f>
        <v>0.591324481599869</v>
      </c>
      <c r="V112" s="14" t="n">
        <f>'Focused Minority Races'!Q112</f>
        <v>17020</v>
      </c>
      <c r="W112" s="75" t="n">
        <f>IF(ISERROR(V112/(V112+X112)),"",(V112/(V112+X112)))</f>
        <v>0.443517915309446</v>
      </c>
      <c r="X112" s="14" t="n">
        <f>'Focused Minority Races'!S112</f>
        <v>21355</v>
      </c>
      <c r="Y112" s="75" t="n">
        <f>IF(ISERROR(X112/(V112+X112)),"",(X112/(V112+X112)))</f>
        <v>0.556482084690554</v>
      </c>
      <c r="Z112" s="14" t="n">
        <v>13046</v>
      </c>
      <c r="AA112" s="75" t="n">
        <f>IF(ISERROR(Z112/(Z112+AB112)),"",(Z112/(Z112+AB112)))</f>
        <v>0.459026775975511</v>
      </c>
      <c r="AB112" s="14" t="n">
        <v>15375</v>
      </c>
      <c r="AC112" s="75" t="n">
        <f>IF(ISERROR(AB112/(Z112+AB112)),"",(AB112/(Z112+AB112)))</f>
        <v>0.540973224024489</v>
      </c>
      <c r="AD112" s="14" t="n">
        <v>22577</v>
      </c>
      <c r="AE112" s="75" t="n">
        <f>IF(ISERROR(AD112/(AD112+AF112)),"",(AD112/(AD112+AF112)))</f>
        <v>0.548691277614407</v>
      </c>
      <c r="AF112" s="14" t="n">
        <v>18570</v>
      </c>
      <c r="AG112" s="75" t="n">
        <f>IF(ISERROR(AF112/(AD112+AF112)),"",(AF112/(AD112+AF112)))</f>
        <v>0.451308722385593</v>
      </c>
      <c r="AH112" s="14" t="n">
        <f>'Focused Minority Races'!U112</f>
        <v>16987</v>
      </c>
      <c r="AI112" s="75" t="n">
        <f>IF(ISERROR(AH112/(AH112+AJ112)),"",(AH112/(AH112+AJ112)))</f>
        <v>0.447002789326878</v>
      </c>
      <c r="AJ112" s="14" t="n">
        <f>'Focused Minority Races'!W112</f>
        <v>21015</v>
      </c>
      <c r="AK112" s="75" t="n">
        <f>IF(ISERROR(AJ112/(AH112+AJ112)),"",(AJ112/(AH112+AJ112)))</f>
        <v>0.552997210673122</v>
      </c>
      <c r="AL112" s="14" t="n">
        <v>12872</v>
      </c>
      <c r="AM112" s="75" t="n">
        <f>IF(ISERROR(AL112/(AL112+AN112)),"",(AL112/(AL112+AN112)))</f>
        <v>0.448142603488494</v>
      </c>
      <c r="AN112" s="14" t="n">
        <v>15851</v>
      </c>
      <c r="AO112" s="75" t="n">
        <f>IF(ISERROR(AN112/(AL112+AN112)),"",(AN112/(AL112+AN112)))</f>
        <v>0.551857396511506</v>
      </c>
      <c r="AP112" s="14" t="n">
        <v>15350</v>
      </c>
      <c r="AQ112" s="75" t="n">
        <f>IF(ISERROR(AP112/(AP112+AR112)),"",(AP112/(AP112+AR112)))</f>
        <v>0.422446059004844</v>
      </c>
      <c r="AR112" s="14" t="n">
        <v>20986</v>
      </c>
      <c r="AS112" s="75" t="n">
        <f>IF(ISERROR(AR112/(AP112+AR112)),"",(AR112/(AP112+AR112)))</f>
        <v>0.577553940995156</v>
      </c>
      <c r="AT112" s="14" t="n">
        <v>11207</v>
      </c>
      <c r="AU112" s="75" t="n">
        <f>IF(ISERROR(AT112/(AT112+AV112)),"",(AT112/(AT112+AV112)))</f>
        <v>0.406080150735561</v>
      </c>
      <c r="AV112" s="14" t="n">
        <v>16391</v>
      </c>
      <c r="AW112" s="75" t="n">
        <f>IF(ISERROR(AV112/(AT112+AV112)),"",(AV112/(AT112+AV112)))</f>
        <v>0.593919849264439</v>
      </c>
      <c r="AX112" s="14" t="n">
        <v>16241</v>
      </c>
      <c r="AY112" s="75" t="n">
        <f>IF(ISERROR(AX112/(AX112+AZ112)),"",(AX112/(AX112+AZ112)))</f>
        <v>0.437079498358362</v>
      </c>
      <c r="AZ112" s="14" t="n">
        <v>20917</v>
      </c>
      <c r="BA112" s="75" t="n">
        <f>IF(ISERROR(AZ112/(AX112+AZ112)),"",(AZ112/(AX112+AZ112)))</f>
        <v>0.562920501641638</v>
      </c>
      <c r="BB112" s="14" t="n">
        <f>'Focused Minority Races'!Y112</f>
        <v>11243</v>
      </c>
      <c r="BC112" s="75" t="n">
        <f>IF(ISERROR(BB112/(BB112+BD112)),"",(BB112/(BB112+BD112)))</f>
        <v>0.404701054677657</v>
      </c>
      <c r="BD112" s="14" t="n">
        <f>'Focused Minority Races'!AA112</f>
        <v>16538</v>
      </c>
      <c r="BE112" s="75" t="n">
        <f>IF(ISERROR(BD112/(BB112+BD112)),"",(BD112/(BB112+BD112)))</f>
        <v>0.595298945322343</v>
      </c>
      <c r="BF112" s="25" t="n">
        <v>1766</v>
      </c>
      <c r="BG112" s="75" t="n">
        <f>IF(ISERROR(BF112/($BF112+$BH112+$BJ112)),"",(BF112/($BF112+$BH112+$BJ112)))</f>
        <v>0.20818106801839</v>
      </c>
      <c r="BH112" s="25" t="n">
        <v>2137</v>
      </c>
      <c r="BI112" s="75" t="n">
        <f>IF(ISERROR(BH112/($BF112+$BH112+$BJ112)),"",(BH112/($BF112+$BH112+$BJ112)))</f>
        <v>0.251915595897678</v>
      </c>
      <c r="BJ112" s="25" t="n">
        <v>4580</v>
      </c>
      <c r="BK112" s="75" t="n">
        <f>IF(ISERROR(BJ112/($BF112+$BH112+$BJ112)),"",(BJ112/($BF112+$BH112+$BJ112)))</f>
        <v>0.539903336083933</v>
      </c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